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checkCompatibility="1"/>
  <bookViews>
    <workbookView xWindow="10590" yWindow="-15" windowWidth="9135" windowHeight="9450"/>
  </bookViews>
  <sheets>
    <sheet name="PRIMA" sheetId="5" r:id="rId1"/>
    <sheet name="Ingresos Energia" sheetId="2" r:id="rId2"/>
    <sheet name="Ingresos Potencia" sheetId="3" r:id="rId3"/>
    <sheet name="Transferencias" sheetId="6" r:id="rId4"/>
    <sheet name="Varios" sheetId="1" r:id="rId5"/>
    <sheet name="resumenSubasta" sheetId="7" r:id="rId6"/>
  </sheets>
  <externalReferences>
    <externalReference r:id="rId7"/>
  </externalReferences>
  <definedNames>
    <definedName name="_xlnm._FilterDatabase" localSheetId="3" hidden="1">Transferencias!$AK$1:$AW$987</definedName>
    <definedName name="_xlnm._FilterDatabase" localSheetId="4" hidden="1">Varios!$A$10:$M$48</definedName>
  </definedNames>
  <calcPr calcId="125725" calcOnSave="0"/>
</workbook>
</file>

<file path=xl/calcChain.xml><?xml version="1.0" encoding="utf-8"?>
<calcChain xmlns="http://schemas.openxmlformats.org/spreadsheetml/2006/main">
  <c r="BI8" i="2"/>
  <c r="EP84" l="1"/>
  <c r="BI84"/>
  <c r="CK84" s="1"/>
  <c r="CL90"/>
  <c r="CL87"/>
  <c r="CL92" s="1"/>
  <c r="CL83" l="1"/>
  <c r="CL84"/>
  <c r="CL85"/>
  <c r="CL82"/>
  <c r="CL75"/>
  <c r="CL76"/>
  <c r="CL77"/>
  <c r="CL78"/>
  <c r="CL79"/>
  <c r="CL80"/>
  <c r="CL81"/>
  <c r="CL74"/>
  <c r="AF77" i="3" l="1"/>
  <c r="AF78" s="1"/>
  <c r="AF79" s="1"/>
  <c r="AF80" s="1"/>
  <c r="AF81" s="1"/>
  <c r="AF82" s="1"/>
  <c r="AF83" s="1"/>
  <c r="AF84" s="1"/>
  <c r="AF85" s="1"/>
  <c r="AF86" s="1"/>
  <c r="AF87" s="1"/>
  <c r="AF88" s="1"/>
  <c r="AH127" i="5" l="1"/>
  <c r="AH121"/>
  <c r="AG127"/>
  <c r="AF127"/>
  <c r="AE127"/>
  <c r="AD127"/>
  <c r="AC127"/>
  <c r="AB127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AR86" i="2"/>
  <c r="BT86" s="1"/>
  <c r="BI86"/>
  <c r="CK86" s="1"/>
  <c r="AR87"/>
  <c r="BT87" s="1"/>
  <c r="BI87"/>
  <c r="CK87" s="1"/>
  <c r="AR88"/>
  <c r="BT88" s="1"/>
  <c r="BI88"/>
  <c r="CK88" s="1"/>
  <c r="AR89"/>
  <c r="BT89" s="1"/>
  <c r="BI89"/>
  <c r="CK89" s="1"/>
  <c r="AR90"/>
  <c r="BT90" s="1"/>
  <c r="BI90"/>
  <c r="CK90" s="1"/>
  <c r="AR91"/>
  <c r="BT91" s="1"/>
  <c r="BI91"/>
  <c r="CK91" s="1"/>
  <c r="AR92"/>
  <c r="BT92" s="1"/>
  <c r="BI92"/>
  <c r="CK92" s="1"/>
  <c r="AR93"/>
  <c r="BT93" s="1"/>
  <c r="BI93"/>
  <c r="CK93" s="1"/>
  <c r="AR94"/>
  <c r="BT94" s="1"/>
  <c r="BI94"/>
  <c r="CK94" s="1"/>
  <c r="AR95"/>
  <c r="BT95" s="1"/>
  <c r="BI95"/>
  <c r="CK95" s="1"/>
  <c r="AR96"/>
  <c r="BT96" s="1"/>
  <c r="BI96"/>
  <c r="CK96" s="1"/>
  <c r="AR97"/>
  <c r="BT97" s="1"/>
  <c r="BI97"/>
  <c r="CK97" s="1"/>
  <c r="AI88"/>
  <c r="BK88" s="1"/>
  <c r="AI89"/>
  <c r="BK89" s="1"/>
  <c r="AI90"/>
  <c r="BK90" s="1"/>
  <c r="AI91"/>
  <c r="BK91" s="1"/>
  <c r="AI92"/>
  <c r="BK92" s="1"/>
  <c r="AI93"/>
  <c r="BK93" s="1"/>
  <c r="AI94"/>
  <c r="BK94" s="1"/>
  <c r="AI95"/>
  <c r="BK95" s="1"/>
  <c r="AI96"/>
  <c r="BK96" s="1"/>
  <c r="AI97"/>
  <c r="BK97" s="1"/>
  <c r="AI87"/>
  <c r="BK87" s="1"/>
  <c r="AI86"/>
  <c r="BK86" s="1"/>
  <c r="BI85"/>
  <c r="EP86"/>
  <c r="EP87"/>
  <c r="EP88"/>
  <c r="EP89"/>
  <c r="EP90"/>
  <c r="EP91"/>
  <c r="EP92"/>
  <c r="EP93"/>
  <c r="EP94"/>
  <c r="EP95"/>
  <c r="EP96"/>
  <c r="EP97"/>
  <c r="EP85"/>
  <c r="AH122" i="5" s="1"/>
  <c r="DP86" i="2"/>
  <c r="DY86"/>
  <c r="DP87"/>
  <c r="DY87"/>
  <c r="DP88"/>
  <c r="DY88"/>
  <c r="DP89"/>
  <c r="DY89"/>
  <c r="DP90"/>
  <c r="DY90"/>
  <c r="DP91"/>
  <c r="DY91"/>
  <c r="DP92"/>
  <c r="DY92"/>
  <c r="DP93"/>
  <c r="DY93"/>
  <c r="DP94"/>
  <c r="DY94"/>
  <c r="DP95"/>
  <c r="DY95"/>
  <c r="DP96"/>
  <c r="DY96"/>
  <c r="C82"/>
  <c r="DY97"/>
  <c r="DP97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AH128" i="5" l="1"/>
  <c r="AH129" s="1"/>
  <c r="CK85" i="2"/>
  <c r="Q128" i="5"/>
  <c r="H128"/>
  <c r="AH123"/>
  <c r="AH130" l="1"/>
  <c r="C88" i="3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E79" i="6" l="1"/>
  <c r="D79"/>
  <c r="E78"/>
  <c r="D78"/>
  <c r="E77"/>
  <c r="D77"/>
  <c r="AA71"/>
  <c r="AB71"/>
  <c r="AC121" i="5" l="1"/>
  <c r="AD121"/>
  <c r="AE121"/>
  <c r="AF121"/>
  <c r="AG121"/>
  <c r="AB121"/>
  <c r="Y91"/>
  <c r="T91"/>
  <c r="Z91" l="1"/>
  <c r="R91"/>
  <c r="S91"/>
  <c r="AC91" l="1"/>
  <c r="AB91"/>
  <c r="AA91"/>
  <c r="X91"/>
  <c r="W91"/>
  <c r="V91"/>
  <c r="U91"/>
  <c r="Q91"/>
  <c r="P91"/>
  <c r="E62" i="7" l="1"/>
  <c r="D62"/>
  <c r="C62"/>
  <c r="B62"/>
  <c r="E56"/>
  <c r="D56"/>
  <c r="C56"/>
  <c r="B56"/>
  <c r="E55"/>
  <c r="D55"/>
  <c r="C55"/>
  <c r="B55"/>
  <c r="E54"/>
  <c r="D54"/>
  <c r="C54"/>
  <c r="B54"/>
  <c r="E53"/>
  <c r="D53"/>
  <c r="C53"/>
  <c r="B53"/>
  <c r="E30"/>
  <c r="E35"/>
  <c r="E33"/>
  <c r="E31"/>
  <c r="E46" i="1" l="1"/>
  <c r="AG91" i="5" s="1"/>
  <c r="E45" i="1"/>
  <c r="AF91" i="5" s="1"/>
  <c r="E43" i="1"/>
  <c r="AD91" i="5" s="1"/>
  <c r="E44" i="1" l="1"/>
  <c r="AE91" i="5" s="1"/>
  <c r="EL78" i="2" l="1"/>
  <c r="EM78"/>
  <c r="EN78"/>
  <c r="EO78"/>
  <c r="EL79"/>
  <c r="EM79"/>
  <c r="EN79"/>
  <c r="EO79"/>
  <c r="EL80"/>
  <c r="EM80"/>
  <c r="EN80"/>
  <c r="EO80"/>
  <c r="EL81"/>
  <c r="EM81"/>
  <c r="EN81"/>
  <c r="EO81"/>
  <c r="EL82"/>
  <c r="EM82"/>
  <c r="EN82"/>
  <c r="EO82"/>
  <c r="EL83"/>
  <c r="EM83"/>
  <c r="EN83"/>
  <c r="EO83"/>
  <c r="EL84"/>
  <c r="EM84"/>
  <c r="EN84"/>
  <c r="EO84"/>
  <c r="EL85"/>
  <c r="EM85"/>
  <c r="EN85"/>
  <c r="EO85"/>
  <c r="BD77"/>
  <c r="AD122" i="5" l="1"/>
  <c r="AD123" s="1"/>
  <c r="AE122"/>
  <c r="AE123" s="1"/>
  <c r="AF122"/>
  <c r="AF123" s="1"/>
  <c r="AG122"/>
  <c r="AG123" s="1"/>
  <c r="BE82" i="2"/>
  <c r="AB73" i="3" s="1"/>
  <c r="AB74" s="1"/>
  <c r="AB75" s="1"/>
  <c r="AB76" s="1"/>
  <c r="AB77" s="1"/>
  <c r="AB78" s="1"/>
  <c r="AB79" s="1"/>
  <c r="AB80" s="1"/>
  <c r="AB81" s="1"/>
  <c r="AB82" s="1"/>
  <c r="AB83" s="1"/>
  <c r="AB84" s="1"/>
  <c r="AB85" s="1"/>
  <c r="AB86" s="1"/>
  <c r="AB87" s="1"/>
  <c r="AB88" s="1"/>
  <c r="BF82" i="2"/>
  <c r="AC73" i="3" s="1"/>
  <c r="AC74" s="1"/>
  <c r="AC75" s="1"/>
  <c r="AC76" s="1"/>
  <c r="AC77" s="1"/>
  <c r="AC78" s="1"/>
  <c r="AC79" s="1"/>
  <c r="AC80" s="1"/>
  <c r="AC81" s="1"/>
  <c r="AC82" s="1"/>
  <c r="AC83" s="1"/>
  <c r="AC84" s="1"/>
  <c r="AC85" s="1"/>
  <c r="AC86" s="1"/>
  <c r="AC87" s="1"/>
  <c r="AC88" s="1"/>
  <c r="BG82" i="2"/>
  <c r="AD73" i="3" s="1"/>
  <c r="AD74" s="1"/>
  <c r="AD75" s="1"/>
  <c r="AD76" s="1"/>
  <c r="AD77" s="1"/>
  <c r="AD78" s="1"/>
  <c r="AD79" s="1"/>
  <c r="AD80" s="1"/>
  <c r="AD81" s="1"/>
  <c r="AD82" s="1"/>
  <c r="AD83" s="1"/>
  <c r="AD84" s="1"/>
  <c r="AD85" s="1"/>
  <c r="AD86" s="1"/>
  <c r="AD87" s="1"/>
  <c r="AD88" s="1"/>
  <c r="BH82" i="2"/>
  <c r="AE73" i="3" s="1"/>
  <c r="AE74" s="1"/>
  <c r="AE75" s="1"/>
  <c r="AE76" s="1"/>
  <c r="AE77" s="1"/>
  <c r="AE78" s="1"/>
  <c r="AE79" s="1"/>
  <c r="AE80" s="1"/>
  <c r="AE81" s="1"/>
  <c r="AE82" s="1"/>
  <c r="AE83" s="1"/>
  <c r="AE84" s="1"/>
  <c r="AE85" s="1"/>
  <c r="AE86" s="1"/>
  <c r="AE87" s="1"/>
  <c r="AE88" s="1"/>
  <c r="BE83" i="2"/>
  <c r="CG83" s="1"/>
  <c r="BF83"/>
  <c r="CH83" s="1"/>
  <c r="BG83"/>
  <c r="CI83" s="1"/>
  <c r="BH83"/>
  <c r="CJ83" s="1"/>
  <c r="BE84"/>
  <c r="CG84" s="1"/>
  <c r="BF84"/>
  <c r="BG84"/>
  <c r="CI84" s="1"/>
  <c r="BH84"/>
  <c r="CJ84" s="1"/>
  <c r="BE85"/>
  <c r="BF85"/>
  <c r="BG85"/>
  <c r="CI85" s="1"/>
  <c r="BH85"/>
  <c r="BE81"/>
  <c r="BF81"/>
  <c r="BG81"/>
  <c r="BH81"/>
  <c r="BE80"/>
  <c r="AD68" i="5" l="1"/>
  <c r="AD70"/>
  <c r="AD65"/>
  <c r="AD66"/>
  <c r="AD67"/>
  <c r="AD69"/>
  <c r="AG65"/>
  <c r="AG67"/>
  <c r="AG69"/>
  <c r="AG66"/>
  <c r="AG68"/>
  <c r="AG70"/>
  <c r="AE68"/>
  <c r="AE70"/>
  <c r="AE65"/>
  <c r="AE66"/>
  <c r="AE67"/>
  <c r="AE69"/>
  <c r="AF65"/>
  <c r="AF67"/>
  <c r="AF69"/>
  <c r="AF66"/>
  <c r="AF68"/>
  <c r="AF70"/>
  <c r="CJ85" i="2"/>
  <c r="CG85"/>
  <c r="CH84"/>
  <c r="CJ82"/>
  <c r="CH85"/>
  <c r="CI82"/>
  <c r="CH82"/>
  <c r="CG82"/>
  <c r="AC76" i="6"/>
  <c r="AC77" s="1"/>
  <c r="AC78" s="1"/>
  <c r="AC79" s="1"/>
  <c r="AD76"/>
  <c r="AD77" s="1"/>
  <c r="AD78" s="1"/>
  <c r="AD79" s="1"/>
  <c r="AE76"/>
  <c r="AE77" s="1"/>
  <c r="AE78" s="1"/>
  <c r="AE79" s="1"/>
  <c r="AF76"/>
  <c r="AF77" s="1"/>
  <c r="AF78" s="1"/>
  <c r="AF79" s="1"/>
  <c r="AD74"/>
  <c r="AE71" i="5" s="1"/>
  <c r="AE74" i="6"/>
  <c r="AF71" i="5" s="1"/>
  <c r="AF74" i="6"/>
  <c r="AG71" i="5" s="1"/>
  <c r="AA76" i="6"/>
  <c r="AA77" s="1"/>
  <c r="AA78" s="1"/>
  <c r="AA79" s="1"/>
  <c r="H76"/>
  <c r="H77" s="1"/>
  <c r="H78" s="1"/>
  <c r="H79" s="1"/>
  <c r="I76"/>
  <c r="I77" s="1"/>
  <c r="I78" s="1"/>
  <c r="I79" s="1"/>
  <c r="J76"/>
  <c r="J77" s="1"/>
  <c r="J78" s="1"/>
  <c r="J79" s="1"/>
  <c r="K76"/>
  <c r="K77" s="1"/>
  <c r="K78" s="1"/>
  <c r="K79" s="1"/>
  <c r="L76"/>
  <c r="L77" s="1"/>
  <c r="L78" s="1"/>
  <c r="L79" s="1"/>
  <c r="M76"/>
  <c r="M77" s="1"/>
  <c r="M78" s="1"/>
  <c r="M79" s="1"/>
  <c r="N76"/>
  <c r="N77" s="1"/>
  <c r="N78" s="1"/>
  <c r="N79" s="1"/>
  <c r="O76"/>
  <c r="O77" s="1"/>
  <c r="O78" s="1"/>
  <c r="O79" s="1"/>
  <c r="P76"/>
  <c r="P77" s="1"/>
  <c r="P78" s="1"/>
  <c r="P79" s="1"/>
  <c r="Q76"/>
  <c r="Q77" s="1"/>
  <c r="Q78" s="1"/>
  <c r="Q79" s="1"/>
  <c r="R76"/>
  <c r="R77" s="1"/>
  <c r="R78" s="1"/>
  <c r="R79" s="1"/>
  <c r="S76"/>
  <c r="S77" s="1"/>
  <c r="S78" s="1"/>
  <c r="S79" s="1"/>
  <c r="T76"/>
  <c r="T77" s="1"/>
  <c r="T78" s="1"/>
  <c r="T79" s="1"/>
  <c r="U76"/>
  <c r="U77" s="1"/>
  <c r="U78" s="1"/>
  <c r="U79" s="1"/>
  <c r="V76"/>
  <c r="V77" s="1"/>
  <c r="V78" s="1"/>
  <c r="V79" s="1"/>
  <c r="W76"/>
  <c r="W77" s="1"/>
  <c r="W78" s="1"/>
  <c r="W79" s="1"/>
  <c r="X76"/>
  <c r="X77" s="1"/>
  <c r="X78" s="1"/>
  <c r="X79" s="1"/>
  <c r="Y76"/>
  <c r="Y77" s="1"/>
  <c r="Y78" s="1"/>
  <c r="Y79" s="1"/>
  <c r="Z76"/>
  <c r="Z77" s="1"/>
  <c r="Z78" s="1"/>
  <c r="Z79" s="1"/>
  <c r="AB76"/>
  <c r="AB77" s="1"/>
  <c r="AB78" s="1"/>
  <c r="AB79" s="1"/>
  <c r="G76"/>
  <c r="G77" s="1"/>
  <c r="G78" s="1"/>
  <c r="G79" s="1"/>
  <c r="AG73" i="5" l="1"/>
  <c r="AF73"/>
  <c r="AE73"/>
  <c r="AD73"/>
  <c r="AL1680" i="6" l="1"/>
  <c r="AM1680"/>
  <c r="AN1680"/>
  <c r="AO1680"/>
  <c r="AP1680"/>
  <c r="AQ1680"/>
  <c r="AR1680"/>
  <c r="AS1680"/>
  <c r="AT1680"/>
  <c r="AU1680"/>
  <c r="AV1680"/>
  <c r="AW1680"/>
  <c r="AX1680"/>
  <c r="AY1680"/>
  <c r="AZ1680"/>
  <c r="BA1680"/>
  <c r="BB1680"/>
  <c r="BC1680"/>
  <c r="BD1680"/>
  <c r="BE1680"/>
  <c r="BF1680"/>
  <c r="BG1680"/>
  <c r="BH1680"/>
  <c r="BI1680"/>
  <c r="BJ1680"/>
  <c r="AK1680"/>
  <c r="AL1675"/>
  <c r="AM1675"/>
  <c r="AN1675"/>
  <c r="AO1675"/>
  <c r="AP1675"/>
  <c r="AQ1675"/>
  <c r="AR1675"/>
  <c r="AS1675"/>
  <c r="AT1675"/>
  <c r="AU1675"/>
  <c r="AV1675"/>
  <c r="AW1675"/>
  <c r="AX1675"/>
  <c r="AY1675"/>
  <c r="AZ1675"/>
  <c r="BA1675"/>
  <c r="BB1675"/>
  <c r="BC1675"/>
  <c r="BD1675"/>
  <c r="BE1675"/>
  <c r="BF1675"/>
  <c r="BG1675"/>
  <c r="BH1675"/>
  <c r="BI1675"/>
  <c r="BJ1675"/>
  <c r="AK1675"/>
  <c r="AL1649"/>
  <c r="AM1649"/>
  <c r="AN1649"/>
  <c r="AO1649"/>
  <c r="AP1649"/>
  <c r="AQ1649"/>
  <c r="AR1649"/>
  <c r="AS1649"/>
  <c r="AT1649"/>
  <c r="AU1649"/>
  <c r="AV1649"/>
  <c r="AW1649"/>
  <c r="AX1649"/>
  <c r="AY1649"/>
  <c r="AZ1649"/>
  <c r="BA1649"/>
  <c r="BB1649"/>
  <c r="BC1649"/>
  <c r="BD1649"/>
  <c r="BE1649"/>
  <c r="BF1649"/>
  <c r="BG1649"/>
  <c r="AK1649"/>
  <c r="AL1644"/>
  <c r="AM1644"/>
  <c r="AN1644"/>
  <c r="AO1644"/>
  <c r="AP1644"/>
  <c r="AQ1644"/>
  <c r="AR1644"/>
  <c r="AS1644"/>
  <c r="AT1644"/>
  <c r="AU1644"/>
  <c r="AV1644"/>
  <c r="AW1644"/>
  <c r="AX1644"/>
  <c r="AY1644"/>
  <c r="AZ1644"/>
  <c r="BA1644"/>
  <c r="BB1644"/>
  <c r="BC1644"/>
  <c r="BD1644"/>
  <c r="BE1644"/>
  <c r="BF1644"/>
  <c r="BG1644"/>
  <c r="AK1644"/>
  <c r="AL1618"/>
  <c r="AM1618"/>
  <c r="AN1618"/>
  <c r="J73" s="1"/>
  <c r="AO1618"/>
  <c r="K73" s="1"/>
  <c r="AP1618"/>
  <c r="L73" s="1"/>
  <c r="AQ1618"/>
  <c r="AR1618"/>
  <c r="AS1618"/>
  <c r="O73" s="1"/>
  <c r="AT1618"/>
  <c r="P73" s="1"/>
  <c r="AU1618"/>
  <c r="Q73" s="1"/>
  <c r="AV1618"/>
  <c r="R73" s="1"/>
  <c r="AW1618"/>
  <c r="S73" s="1"/>
  <c r="AX1618"/>
  <c r="T73" s="1"/>
  <c r="AY1618"/>
  <c r="U73" s="1"/>
  <c r="AZ1618"/>
  <c r="V73" s="1"/>
  <c r="BA1618"/>
  <c r="W73" s="1"/>
  <c r="BB1618"/>
  <c r="X73" s="1"/>
  <c r="BC1618"/>
  <c r="Y73" s="1"/>
  <c r="BD1618"/>
  <c r="Z73" s="1"/>
  <c r="BE1618"/>
  <c r="BF1618"/>
  <c r="AK1618"/>
  <c r="G73" s="1"/>
  <c r="AL1613"/>
  <c r="AM1613"/>
  <c r="AN1613"/>
  <c r="AO1613"/>
  <c r="AP1613"/>
  <c r="AQ1613"/>
  <c r="AR1613"/>
  <c r="AS1613"/>
  <c r="AT1613"/>
  <c r="AU1613"/>
  <c r="AV1613"/>
  <c r="AW1613"/>
  <c r="AX1613"/>
  <c r="AY1613"/>
  <c r="AZ1613"/>
  <c r="BA1613"/>
  <c r="BB1613"/>
  <c r="BC1613"/>
  <c r="BD1613"/>
  <c r="BE1613"/>
  <c r="BF1613"/>
  <c r="AK1613"/>
  <c r="BD1437"/>
  <c r="BC1437"/>
  <c r="BB1437"/>
  <c r="BA1437"/>
  <c r="AZ1437"/>
  <c r="AY1437"/>
  <c r="AX1437"/>
  <c r="AW1437"/>
  <c r="AV1437"/>
  <c r="AU1437"/>
  <c r="AT1437"/>
  <c r="AS1437"/>
  <c r="AR1437"/>
  <c r="AQ1437"/>
  <c r="AP1437"/>
  <c r="AO1437"/>
  <c r="AN1437"/>
  <c r="AM1437"/>
  <c r="AL1437"/>
  <c r="AK1437"/>
  <c r="BD1466"/>
  <c r="BC1466"/>
  <c r="BB1466"/>
  <c r="BA1466"/>
  <c r="AZ1466"/>
  <c r="AY1466"/>
  <c r="AX1466"/>
  <c r="AW1466"/>
  <c r="AV1466"/>
  <c r="AU1466"/>
  <c r="AT1466"/>
  <c r="AS1466"/>
  <c r="AR1466"/>
  <c r="AQ1466"/>
  <c r="AP1466"/>
  <c r="AO1466"/>
  <c r="AN1466"/>
  <c r="AM1466"/>
  <c r="AL1466"/>
  <c r="AK1466"/>
  <c r="AL1495"/>
  <c r="AM1495"/>
  <c r="AN1495"/>
  <c r="AO1495"/>
  <c r="AP1495"/>
  <c r="AQ1495"/>
  <c r="AR1495"/>
  <c r="AS1495"/>
  <c r="AT1495"/>
  <c r="AU1495"/>
  <c r="AV1495"/>
  <c r="AW1495"/>
  <c r="AX1495"/>
  <c r="AY1495"/>
  <c r="AZ1495"/>
  <c r="BA1495"/>
  <c r="BB1495"/>
  <c r="BC1495"/>
  <c r="BD1495"/>
  <c r="AK1495"/>
  <c r="AP1619" l="1"/>
  <c r="BE1619"/>
  <c r="AA73"/>
  <c r="AQ1619"/>
  <c r="M73"/>
  <c r="AM1619"/>
  <c r="I73"/>
  <c r="BC1619"/>
  <c r="AY1619"/>
  <c r="AU1619"/>
  <c r="AO1619"/>
  <c r="AA74"/>
  <c r="BE1650"/>
  <c r="W74"/>
  <c r="BA1650"/>
  <c r="S74"/>
  <c r="AW1650"/>
  <c r="O74"/>
  <c r="AS1650"/>
  <c r="K74"/>
  <c r="AO1650"/>
  <c r="BI1681"/>
  <c r="AE75"/>
  <c r="AF72" i="5" s="1"/>
  <c r="BE1681" i="6"/>
  <c r="AA75"/>
  <c r="BA1681"/>
  <c r="W75"/>
  <c r="AW1681"/>
  <c r="S75"/>
  <c r="AS1681"/>
  <c r="O75"/>
  <c r="AO1681"/>
  <c r="K75"/>
  <c r="BF1619"/>
  <c r="AB73"/>
  <c r="AL1619"/>
  <c r="H73"/>
  <c r="BB1619"/>
  <c r="AX1619"/>
  <c r="AT1619"/>
  <c r="AN1619"/>
  <c r="G74"/>
  <c r="AK1650"/>
  <c r="Z74"/>
  <c r="BD1650"/>
  <c r="V74"/>
  <c r="AZ1650"/>
  <c r="R74"/>
  <c r="AV1650"/>
  <c r="N74"/>
  <c r="AR1650"/>
  <c r="J74"/>
  <c r="AN1650"/>
  <c r="BH1681"/>
  <c r="AD75"/>
  <c r="AE72" i="5" s="1"/>
  <c r="BD1681" i="6"/>
  <c r="Z75"/>
  <c r="AZ1681"/>
  <c r="V75"/>
  <c r="AV1681"/>
  <c r="R75"/>
  <c r="AR1681"/>
  <c r="N75"/>
  <c r="AN1681"/>
  <c r="J75"/>
  <c r="AK1619"/>
  <c r="BA1619"/>
  <c r="AW1619"/>
  <c r="AS1619"/>
  <c r="AC74"/>
  <c r="AD71" i="5" s="1"/>
  <c r="BG1650" i="6"/>
  <c r="Y74"/>
  <c r="BC1650"/>
  <c r="U74"/>
  <c r="AY1650"/>
  <c r="Q74"/>
  <c r="AU1650"/>
  <c r="M74"/>
  <c r="AQ1650"/>
  <c r="I74"/>
  <c r="AM1650"/>
  <c r="AK1681"/>
  <c r="G75"/>
  <c r="BG1681"/>
  <c r="AC75"/>
  <c r="AD72" i="5" s="1"/>
  <c r="BC1681" i="6"/>
  <c r="Y75"/>
  <c r="AY1681"/>
  <c r="U75"/>
  <c r="AU1681"/>
  <c r="Q75"/>
  <c r="AQ1681"/>
  <c r="M75"/>
  <c r="AM1681"/>
  <c r="I75"/>
  <c r="AR1619"/>
  <c r="N73"/>
  <c r="BD1619"/>
  <c r="AZ1619"/>
  <c r="AV1619"/>
  <c r="AB74"/>
  <c r="BF1650"/>
  <c r="X74"/>
  <c r="BB1650"/>
  <c r="T74"/>
  <c r="AX1650"/>
  <c r="P74"/>
  <c r="AT1650"/>
  <c r="L74"/>
  <c r="AP1650"/>
  <c r="H74"/>
  <c r="AL1650"/>
  <c r="BJ1681"/>
  <c r="AF75"/>
  <c r="AG72" i="5" s="1"/>
  <c r="BF1681" i="6"/>
  <c r="AB75"/>
  <c r="BB1681"/>
  <c r="X75"/>
  <c r="AX1681"/>
  <c r="T75"/>
  <c r="AT1681"/>
  <c r="P75"/>
  <c r="AP1681"/>
  <c r="L75"/>
  <c r="AL1681"/>
  <c r="H75"/>
  <c r="AA115" i="5"/>
  <c r="EJ78" i="2" l="1"/>
  <c r="EK78"/>
  <c r="EJ79"/>
  <c r="EK79"/>
  <c r="EJ80"/>
  <c r="EK80"/>
  <c r="EJ81"/>
  <c r="EK81"/>
  <c r="EJ82"/>
  <c r="EK82"/>
  <c r="EJ83"/>
  <c r="EK83"/>
  <c r="EJ84"/>
  <c r="EK84"/>
  <c r="EJ85"/>
  <c r="EK85"/>
  <c r="BC80"/>
  <c r="BD80"/>
  <c r="BC81"/>
  <c r="BD81"/>
  <c r="BC82"/>
  <c r="BD82"/>
  <c r="BC83"/>
  <c r="CE83" s="1"/>
  <c r="BD83"/>
  <c r="CF83" s="1"/>
  <c r="BC84"/>
  <c r="CE84" s="1"/>
  <c r="BD84"/>
  <c r="CF84" s="1"/>
  <c r="BC85"/>
  <c r="CE85" s="1"/>
  <c r="BD85"/>
  <c r="CF85" s="1"/>
  <c r="BC79"/>
  <c r="BD79"/>
  <c r="BC78"/>
  <c r="BD78"/>
  <c r="AI75"/>
  <c r="AI76"/>
  <c r="AI77"/>
  <c r="AI78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AA72" i="6"/>
  <c r="AB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D71"/>
  <c r="E71"/>
  <c r="D72"/>
  <c r="E72"/>
  <c r="D73"/>
  <c r="E73"/>
  <c r="AL1530"/>
  <c r="AM1530"/>
  <c r="AN1530"/>
  <c r="AO1530"/>
  <c r="AP1530"/>
  <c r="AQ1530"/>
  <c r="AR1530"/>
  <c r="AS1530"/>
  <c r="AT1530"/>
  <c r="AU1530"/>
  <c r="AV1530"/>
  <c r="AW1530"/>
  <c r="AX1530"/>
  <c r="AY1530"/>
  <c r="AZ1530"/>
  <c r="BA1530"/>
  <c r="BB1530"/>
  <c r="BC1530"/>
  <c r="BD1530"/>
  <c r="AK1530"/>
  <c r="AL1524"/>
  <c r="AM1524"/>
  <c r="AN1524"/>
  <c r="AO1524"/>
  <c r="AP1524"/>
  <c r="AQ1524"/>
  <c r="AR1524"/>
  <c r="AS1524"/>
  <c r="AT1524"/>
  <c r="AU1524"/>
  <c r="AV1524"/>
  <c r="AW1524"/>
  <c r="AX1524"/>
  <c r="AY1524"/>
  <c r="AZ1524"/>
  <c r="BA1524"/>
  <c r="BB1524"/>
  <c r="BC1524"/>
  <c r="BD1524"/>
  <c r="AK1524"/>
  <c r="AL1350"/>
  <c r="AL1356" s="1"/>
  <c r="AM1350"/>
  <c r="AM1356" s="1"/>
  <c r="AN1350"/>
  <c r="AN1356" s="1"/>
  <c r="AO1350"/>
  <c r="AO1356" s="1"/>
  <c r="AP1350"/>
  <c r="AP1356" s="1"/>
  <c r="AQ1350"/>
  <c r="AQ1356" s="1"/>
  <c r="AR1350"/>
  <c r="AR1356" s="1"/>
  <c r="AS1350"/>
  <c r="AS1356" s="1"/>
  <c r="AT1350"/>
  <c r="AT1356" s="1"/>
  <c r="AU1350"/>
  <c r="AU1356" s="1"/>
  <c r="AV1350"/>
  <c r="AV1356" s="1"/>
  <c r="AW1350"/>
  <c r="AW1356" s="1"/>
  <c r="AX1350"/>
  <c r="AX1356" s="1"/>
  <c r="AY1350"/>
  <c r="AY1356" s="1"/>
  <c r="AZ1350"/>
  <c r="AZ1356" s="1"/>
  <c r="BA1350"/>
  <c r="BA1356" s="1"/>
  <c r="BB1350"/>
  <c r="BB1356" s="1"/>
  <c r="BC1350"/>
  <c r="BC1356" s="1"/>
  <c r="AK1350"/>
  <c r="AK1356" s="1"/>
  <c r="BB7" i="2"/>
  <c r="BB73" s="1"/>
  <c r="BB85"/>
  <c r="CD85" s="1"/>
  <c r="BA85"/>
  <c r="AZ85"/>
  <c r="CB85" s="1"/>
  <c r="AY85"/>
  <c r="CA85" s="1"/>
  <c r="AX85"/>
  <c r="BZ85" s="1"/>
  <c r="AW85"/>
  <c r="AV85"/>
  <c r="AU85"/>
  <c r="BW85" s="1"/>
  <c r="AT85"/>
  <c r="AS85"/>
  <c r="AR85"/>
  <c r="BT85" s="1"/>
  <c r="AQ85"/>
  <c r="BS85" s="1"/>
  <c r="AP85"/>
  <c r="AO85"/>
  <c r="BQ85" s="1"/>
  <c r="AN85"/>
  <c r="BP85" s="1"/>
  <c r="AM85"/>
  <c r="BO85" s="1"/>
  <c r="AL85"/>
  <c r="BN85" s="1"/>
  <c r="AK85"/>
  <c r="BM85" s="1"/>
  <c r="AJ85"/>
  <c r="BL85" s="1"/>
  <c r="AI85"/>
  <c r="BK85" s="1"/>
  <c r="BB84"/>
  <c r="CD84" s="1"/>
  <c r="BA84"/>
  <c r="CC84" s="1"/>
  <c r="AZ84"/>
  <c r="CB84" s="1"/>
  <c r="AY84"/>
  <c r="CA84" s="1"/>
  <c r="AX84"/>
  <c r="BZ84" s="1"/>
  <c r="AW84"/>
  <c r="AV84"/>
  <c r="AU84"/>
  <c r="BW84" s="1"/>
  <c r="AT84"/>
  <c r="AS84"/>
  <c r="AR84"/>
  <c r="BT84" s="1"/>
  <c r="AQ84"/>
  <c r="BS84" s="1"/>
  <c r="AP84"/>
  <c r="AO84"/>
  <c r="BQ84" s="1"/>
  <c r="AN84"/>
  <c r="BP84" s="1"/>
  <c r="AM84"/>
  <c r="BO84" s="1"/>
  <c r="AL84"/>
  <c r="BN84" s="1"/>
  <c r="AK84"/>
  <c r="BM84" s="1"/>
  <c r="AJ84"/>
  <c r="BL84" s="1"/>
  <c r="AI84"/>
  <c r="BK84" s="1"/>
  <c r="BB83"/>
  <c r="CD83" s="1"/>
  <c r="BA83"/>
  <c r="CC83" s="1"/>
  <c r="AZ83"/>
  <c r="CB83" s="1"/>
  <c r="AY83"/>
  <c r="CA83" s="1"/>
  <c r="AX83"/>
  <c r="BZ83" s="1"/>
  <c r="AW83"/>
  <c r="BY83" s="1"/>
  <c r="AV83"/>
  <c r="BX83" s="1"/>
  <c r="AU83"/>
  <c r="BW83" s="1"/>
  <c r="AT83"/>
  <c r="BV83" s="1"/>
  <c r="AS83"/>
  <c r="BU83" s="1"/>
  <c r="AR83"/>
  <c r="BT83" s="1"/>
  <c r="AQ83"/>
  <c r="BS83" s="1"/>
  <c r="AP83"/>
  <c r="BR83" s="1"/>
  <c r="AO83"/>
  <c r="BQ83" s="1"/>
  <c r="AN83"/>
  <c r="BP83" s="1"/>
  <c r="AM83"/>
  <c r="BO83" s="1"/>
  <c r="AL83"/>
  <c r="BN83" s="1"/>
  <c r="AK83"/>
  <c r="BM83" s="1"/>
  <c r="AJ83"/>
  <c r="BL83" s="1"/>
  <c r="AI83"/>
  <c r="BK83" s="1"/>
  <c r="BB82"/>
  <c r="BA82"/>
  <c r="AZ82"/>
  <c r="AY82"/>
  <c r="AX82"/>
  <c r="AW82"/>
  <c r="AV82"/>
  <c r="S73" i="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AU82" i="2"/>
  <c r="AT82"/>
  <c r="AS82"/>
  <c r="AR82"/>
  <c r="O73" i="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AQ82" i="2"/>
  <c r="AP82"/>
  <c r="AO82"/>
  <c r="AN82"/>
  <c r="AM82"/>
  <c r="AL82"/>
  <c r="AK82"/>
  <c r="AJ82"/>
  <c r="AI82"/>
  <c r="BB81"/>
  <c r="BA81"/>
  <c r="AZ81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BB80"/>
  <c r="BA80"/>
  <c r="AZ80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BB78"/>
  <c r="BA78"/>
  <c r="AZ78"/>
  <c r="AY78"/>
  <c r="AX78"/>
  <c r="AW78"/>
  <c r="AV78"/>
  <c r="AU78"/>
  <c r="AT78"/>
  <c r="AS78"/>
  <c r="AR78"/>
  <c r="AQ78"/>
  <c r="AP78"/>
  <c r="AO78"/>
  <c r="AN78"/>
  <c r="AM78"/>
  <c r="AL78"/>
  <c r="AK78"/>
  <c r="AJ78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BA73"/>
  <c r="AZ73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L1379" i="6"/>
  <c r="AL1385" s="1"/>
  <c r="AM1379"/>
  <c r="AM1385" s="1"/>
  <c r="AN1379"/>
  <c r="AN1385" s="1"/>
  <c r="AO1379"/>
  <c r="AO1385" s="1"/>
  <c r="AQ1379"/>
  <c r="AQ1385" s="1"/>
  <c r="AS1379"/>
  <c r="AS1385" s="1"/>
  <c r="AT1379"/>
  <c r="AT1385" s="1"/>
  <c r="AU1379"/>
  <c r="AU1385" s="1"/>
  <c r="AV1379"/>
  <c r="AV1385" s="1"/>
  <c r="AW1379"/>
  <c r="AW1385" s="1"/>
  <c r="AX1379"/>
  <c r="AX1385" s="1"/>
  <c r="AY1379"/>
  <c r="AY1385" s="1"/>
  <c r="AZ1379"/>
  <c r="AZ1385" s="1"/>
  <c r="BA1379"/>
  <c r="BA1385" s="1"/>
  <c r="BB1379"/>
  <c r="BB1385" s="1"/>
  <c r="BC1379"/>
  <c r="BC1385" s="1"/>
  <c r="AK1379"/>
  <c r="AK1385" s="1"/>
  <c r="AL1408"/>
  <c r="AL1414" s="1"/>
  <c r="AM1408"/>
  <c r="AM1414" s="1"/>
  <c r="AN1408"/>
  <c r="AN1414" s="1"/>
  <c r="AO1408"/>
  <c r="AO1414" s="1"/>
  <c r="AQ1408"/>
  <c r="AQ1414" s="1"/>
  <c r="AS1408"/>
  <c r="AS1414" s="1"/>
  <c r="AT1408"/>
  <c r="AT1414" s="1"/>
  <c r="AW1408"/>
  <c r="AW1414" s="1"/>
  <c r="AZ1408"/>
  <c r="AZ1414" s="1"/>
  <c r="BA1408"/>
  <c r="BA1414" s="1"/>
  <c r="BB1408"/>
  <c r="BB1414" s="1"/>
  <c r="BC1408"/>
  <c r="BC1414" s="1"/>
  <c r="AK1408"/>
  <c r="AK1414" s="1"/>
  <c r="Z67"/>
  <c r="Z68"/>
  <c r="Z69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D68"/>
  <c r="E68"/>
  <c r="D69"/>
  <c r="E69"/>
  <c r="D70"/>
  <c r="E70"/>
  <c r="BC1321"/>
  <c r="BC1327" s="1"/>
  <c r="BB1321"/>
  <c r="BB1327" s="1"/>
  <c r="BA1321"/>
  <c r="BA1327" s="1"/>
  <c r="AZ1321"/>
  <c r="AZ1327" s="1"/>
  <c r="AY1321"/>
  <c r="AY1327" s="1"/>
  <c r="AX1321"/>
  <c r="AX1327" s="1"/>
  <c r="AW1321"/>
  <c r="AW1327" s="1"/>
  <c r="AV1321"/>
  <c r="AV1327" s="1"/>
  <c r="AU1321"/>
  <c r="AU1327" s="1"/>
  <c r="AT1321"/>
  <c r="AT1327" s="1"/>
  <c r="AS1321"/>
  <c r="AS1327" s="1"/>
  <c r="AR1321"/>
  <c r="AR1327" s="1"/>
  <c r="AQ1321"/>
  <c r="AQ1327" s="1"/>
  <c r="AP1321"/>
  <c r="AP1327" s="1"/>
  <c r="AO1321"/>
  <c r="AO1327" s="1"/>
  <c r="AN1321"/>
  <c r="AN1327" s="1"/>
  <c r="AM1321"/>
  <c r="AM1327" s="1"/>
  <c r="AL1321"/>
  <c r="AL1327" s="1"/>
  <c r="AK1321"/>
  <c r="AK1327" s="1"/>
  <c r="BC1292"/>
  <c r="BC1298" s="1"/>
  <c r="BB1292"/>
  <c r="BB1298" s="1"/>
  <c r="BA1292"/>
  <c r="BA1298" s="1"/>
  <c r="AZ1292"/>
  <c r="AZ1298" s="1"/>
  <c r="AY1292"/>
  <c r="AY1298" s="1"/>
  <c r="AX1292"/>
  <c r="AX1298" s="1"/>
  <c r="AW1292"/>
  <c r="AW1298" s="1"/>
  <c r="AV1292"/>
  <c r="AV1298" s="1"/>
  <c r="AU1292"/>
  <c r="AU1298" s="1"/>
  <c r="AT1292"/>
  <c r="AT1298" s="1"/>
  <c r="AS1292"/>
  <c r="AS1298" s="1"/>
  <c r="AR1292"/>
  <c r="AR1298" s="1"/>
  <c r="AQ1292"/>
  <c r="AQ1298" s="1"/>
  <c r="AP1292"/>
  <c r="AP1298" s="1"/>
  <c r="AO1292"/>
  <c r="AO1298" s="1"/>
  <c r="AN1292"/>
  <c r="AN1298" s="1"/>
  <c r="AM1292"/>
  <c r="AM1298" s="1"/>
  <c r="AL1292"/>
  <c r="AL1298" s="1"/>
  <c r="AK1292"/>
  <c r="AK1298" s="1"/>
  <c r="BC1263"/>
  <c r="BC1269" s="1"/>
  <c r="BB1263"/>
  <c r="BB1269" s="1"/>
  <c r="BA1263"/>
  <c r="BA1269" s="1"/>
  <c r="AZ1263"/>
  <c r="AZ1269" s="1"/>
  <c r="AY1263"/>
  <c r="AY1269" s="1"/>
  <c r="AX1263"/>
  <c r="AX1269" s="1"/>
  <c r="AW1263"/>
  <c r="AW1269" s="1"/>
  <c r="AV1263"/>
  <c r="AV1269" s="1"/>
  <c r="AU1263"/>
  <c r="AU1269" s="1"/>
  <c r="AT1263"/>
  <c r="AT1269" s="1"/>
  <c r="AS1263"/>
  <c r="AS1269" s="1"/>
  <c r="AR1263"/>
  <c r="AR1269" s="1"/>
  <c r="AQ1263"/>
  <c r="AQ1269" s="1"/>
  <c r="AP1263"/>
  <c r="AP1269" s="1"/>
  <c r="AO1263"/>
  <c r="AO1269" s="1"/>
  <c r="AN1263"/>
  <c r="AN1269" s="1"/>
  <c r="AM1263"/>
  <c r="AM1269" s="1"/>
  <c r="AL1263"/>
  <c r="AL1269" s="1"/>
  <c r="AK1263"/>
  <c r="AK1269" s="1"/>
  <c r="AL3" i="2"/>
  <c r="EB71"/>
  <c r="EH71"/>
  <c r="EG71"/>
  <c r="EF71"/>
  <c r="EE71"/>
  <c r="ED71"/>
  <c r="EC71"/>
  <c r="EA71"/>
  <c r="DZ71"/>
  <c r="DY71"/>
  <c r="DX71"/>
  <c r="DW71"/>
  <c r="DV71"/>
  <c r="DU71"/>
  <c r="DT71"/>
  <c r="DS71"/>
  <c r="DR71"/>
  <c r="DQ71"/>
  <c r="DP71"/>
  <c r="EH70"/>
  <c r="EG70"/>
  <c r="EF70"/>
  <c r="EE70"/>
  <c r="ED70"/>
  <c r="EC70"/>
  <c r="EB70"/>
  <c r="EA70"/>
  <c r="DZ70"/>
  <c r="DY70"/>
  <c r="DX70"/>
  <c r="DW70"/>
  <c r="DV70"/>
  <c r="DU70"/>
  <c r="DT70"/>
  <c r="DS70"/>
  <c r="DR70"/>
  <c r="DQ70"/>
  <c r="DP70"/>
  <c r="X65" i="6"/>
  <c r="Y65"/>
  <c r="W65"/>
  <c r="V65"/>
  <c r="U65"/>
  <c r="T65"/>
  <c r="S65"/>
  <c r="R65"/>
  <c r="Q65"/>
  <c r="P65"/>
  <c r="O65"/>
  <c r="N65"/>
  <c r="M65"/>
  <c r="L65"/>
  <c r="K65"/>
  <c r="J65"/>
  <c r="I65"/>
  <c r="H65"/>
  <c r="G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AA121" i="5"/>
  <c r="AA127" s="1"/>
  <c r="C76" i="3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76" i="5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EI72" i="2"/>
  <c r="EI85"/>
  <c r="EH85"/>
  <c r="EG85"/>
  <c r="EF85"/>
  <c r="EE85"/>
  <c r="ED85"/>
  <c r="EC85"/>
  <c r="EB85"/>
  <c r="EA85"/>
  <c r="DZ85"/>
  <c r="DY85"/>
  <c r="DX85"/>
  <c r="DW85"/>
  <c r="DV85"/>
  <c r="DU85"/>
  <c r="DT85"/>
  <c r="DS85"/>
  <c r="DR85"/>
  <c r="DQ85"/>
  <c r="DP85"/>
  <c r="EI84"/>
  <c r="EH84"/>
  <c r="EG84"/>
  <c r="EF84"/>
  <c r="EE84"/>
  <c r="ED84"/>
  <c r="EC84"/>
  <c r="EB84"/>
  <c r="EA84"/>
  <c r="DZ84"/>
  <c r="DY84"/>
  <c r="DX84"/>
  <c r="DW84"/>
  <c r="DV84"/>
  <c r="DU84"/>
  <c r="DT84"/>
  <c r="DS84"/>
  <c r="DR84"/>
  <c r="DQ84"/>
  <c r="DP84"/>
  <c r="EI83"/>
  <c r="EH83"/>
  <c r="EG83"/>
  <c r="EF83"/>
  <c r="EE83"/>
  <c r="ED83"/>
  <c r="EC83"/>
  <c r="EB83"/>
  <c r="EA83"/>
  <c r="DZ83"/>
  <c r="DY83"/>
  <c r="DX83"/>
  <c r="DW83"/>
  <c r="DV83"/>
  <c r="DU83"/>
  <c r="DT83"/>
  <c r="DS83"/>
  <c r="DR83"/>
  <c r="DQ83"/>
  <c r="DP83"/>
  <c r="EI82"/>
  <c r="EH82"/>
  <c r="EG82"/>
  <c r="EF82"/>
  <c r="EE82"/>
  <c r="ED82"/>
  <c r="EC82"/>
  <c r="EB82"/>
  <c r="EA82"/>
  <c r="DZ82"/>
  <c r="DY82"/>
  <c r="DX82"/>
  <c r="DW82"/>
  <c r="DV82"/>
  <c r="DU82"/>
  <c r="DT82"/>
  <c r="DS82"/>
  <c r="DR82"/>
  <c r="DQ82"/>
  <c r="DP82"/>
  <c r="EI81"/>
  <c r="EH81"/>
  <c r="EG81"/>
  <c r="EF81"/>
  <c r="EE81"/>
  <c r="ED81"/>
  <c r="EC81"/>
  <c r="EB81"/>
  <c r="EA81"/>
  <c r="DZ81"/>
  <c r="DY81"/>
  <c r="DX81"/>
  <c r="DW81"/>
  <c r="DV81"/>
  <c r="DU81"/>
  <c r="DT81"/>
  <c r="DS81"/>
  <c r="DR81"/>
  <c r="DQ81"/>
  <c r="DP81"/>
  <c r="EI80"/>
  <c r="EH80"/>
  <c r="EG80"/>
  <c r="EF80"/>
  <c r="EE80"/>
  <c r="ED80"/>
  <c r="EC80"/>
  <c r="EB80"/>
  <c r="EA80"/>
  <c r="DZ80"/>
  <c r="DY80"/>
  <c r="DX80"/>
  <c r="DW80"/>
  <c r="DV80"/>
  <c r="DU80"/>
  <c r="DT80"/>
  <c r="DS80"/>
  <c r="DR80"/>
  <c r="DQ80"/>
  <c r="DP80"/>
  <c r="EI79"/>
  <c r="EH79"/>
  <c r="EG79"/>
  <c r="EF79"/>
  <c r="EE79"/>
  <c r="ED79"/>
  <c r="EC79"/>
  <c r="EB79"/>
  <c r="EA79"/>
  <c r="DZ79"/>
  <c r="DY79"/>
  <c r="DX79"/>
  <c r="DW79"/>
  <c r="DV79"/>
  <c r="DU79"/>
  <c r="DT79"/>
  <c r="DS79"/>
  <c r="DR79"/>
  <c r="DQ79"/>
  <c r="DP79"/>
  <c r="EI78"/>
  <c r="EH78"/>
  <c r="EG78"/>
  <c r="EF78"/>
  <c r="EE78"/>
  <c r="ED78"/>
  <c r="EC78"/>
  <c r="EB78"/>
  <c r="EA78"/>
  <c r="DZ78"/>
  <c r="DY78"/>
  <c r="DX78"/>
  <c r="DW78"/>
  <c r="DV78"/>
  <c r="DU78"/>
  <c r="DT78"/>
  <c r="DS78"/>
  <c r="DR78"/>
  <c r="DQ78"/>
  <c r="DP78"/>
  <c r="EI77"/>
  <c r="EH77"/>
  <c r="EG77"/>
  <c r="EF77"/>
  <c r="EE77"/>
  <c r="ED77"/>
  <c r="EC77"/>
  <c r="EB77"/>
  <c r="EA77"/>
  <c r="DZ77"/>
  <c r="DY77"/>
  <c r="DX77"/>
  <c r="DW77"/>
  <c r="DV77"/>
  <c r="DU77"/>
  <c r="DT77"/>
  <c r="DS77"/>
  <c r="DR77"/>
  <c r="DQ77"/>
  <c r="DP77"/>
  <c r="EI76"/>
  <c r="EH76"/>
  <c r="EG76"/>
  <c r="EF76"/>
  <c r="EE76"/>
  <c r="ED76"/>
  <c r="EC76"/>
  <c r="EB76"/>
  <c r="EA76"/>
  <c r="DZ76"/>
  <c r="DY76"/>
  <c r="DX76"/>
  <c r="DW76"/>
  <c r="DV76"/>
  <c r="DU76"/>
  <c r="DT76"/>
  <c r="DS76"/>
  <c r="DR76"/>
  <c r="DQ76"/>
  <c r="DP76"/>
  <c r="EI75"/>
  <c r="EH75"/>
  <c r="EG75"/>
  <c r="EF75"/>
  <c r="EE75"/>
  <c r="ED75"/>
  <c r="EC75"/>
  <c r="EB75"/>
  <c r="EA75"/>
  <c r="DZ75"/>
  <c r="DY75"/>
  <c r="DX75"/>
  <c r="DW75"/>
  <c r="DV75"/>
  <c r="DU75"/>
  <c r="DT75"/>
  <c r="DS75"/>
  <c r="DR75"/>
  <c r="DQ75"/>
  <c r="DP75"/>
  <c r="EI74"/>
  <c r="EH74"/>
  <c r="EG74"/>
  <c r="EF74"/>
  <c r="EE74"/>
  <c r="ED74"/>
  <c r="EC74"/>
  <c r="EB74"/>
  <c r="EA74"/>
  <c r="DZ74"/>
  <c r="DY74"/>
  <c r="DX74"/>
  <c r="DW74"/>
  <c r="DV74"/>
  <c r="DU74"/>
  <c r="DT74"/>
  <c r="DS74"/>
  <c r="DR74"/>
  <c r="DQ74"/>
  <c r="DP74"/>
  <c r="EI73"/>
  <c r="C85"/>
  <c r="B85"/>
  <c r="C84"/>
  <c r="B84"/>
  <c r="C83"/>
  <c r="B83"/>
  <c r="B82"/>
  <c r="C81"/>
  <c r="B81"/>
  <c r="C80"/>
  <c r="B80"/>
  <c r="C79"/>
  <c r="B79"/>
  <c r="C78"/>
  <c r="B78"/>
  <c r="C77"/>
  <c r="B77"/>
  <c r="C76"/>
  <c r="B76"/>
  <c r="C75"/>
  <c r="B75"/>
  <c r="C74"/>
  <c r="B74"/>
  <c r="Y63" i="6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AN1234"/>
  <c r="AN1240" s="1"/>
  <c r="BC1234"/>
  <c r="BC1240" s="1"/>
  <c r="BB1234"/>
  <c r="BB1240" s="1"/>
  <c r="BA1234"/>
  <c r="BA1240" s="1"/>
  <c r="AZ1234"/>
  <c r="AZ1240" s="1"/>
  <c r="AY1234"/>
  <c r="AY1240" s="1"/>
  <c r="AX1234"/>
  <c r="AX1240" s="1"/>
  <c r="AW1234"/>
  <c r="AW1240" s="1"/>
  <c r="AV1234"/>
  <c r="AV1240" s="1"/>
  <c r="AU1234"/>
  <c r="AU1240" s="1"/>
  <c r="AT1234"/>
  <c r="AT1240" s="1"/>
  <c r="AS1234"/>
  <c r="AS1240" s="1"/>
  <c r="AR1234"/>
  <c r="AR1240" s="1"/>
  <c r="AQ1234"/>
  <c r="AQ1240" s="1"/>
  <c r="AP1234"/>
  <c r="AP1240" s="1"/>
  <c r="AO1234"/>
  <c r="AO1240" s="1"/>
  <c r="AM1234"/>
  <c r="AM1240" s="1"/>
  <c r="AL1234"/>
  <c r="AL1240" s="1"/>
  <c r="AK1234"/>
  <c r="AK1240" s="1"/>
  <c r="BC1205"/>
  <c r="BC1211"/>
  <c r="BB1205"/>
  <c r="BB1211" s="1"/>
  <c r="BA1205"/>
  <c r="BA1211" s="1"/>
  <c r="AZ1205"/>
  <c r="AZ1211" s="1"/>
  <c r="AY1205"/>
  <c r="AY1211" s="1"/>
  <c r="AX1205"/>
  <c r="AX1211" s="1"/>
  <c r="AW1205"/>
  <c r="AW1211" s="1"/>
  <c r="AV1205"/>
  <c r="AV1211" s="1"/>
  <c r="AU1205"/>
  <c r="AU1211" s="1"/>
  <c r="AT1205"/>
  <c r="AT1211" s="1"/>
  <c r="AS1205"/>
  <c r="AS1211" s="1"/>
  <c r="AR1205"/>
  <c r="AR1211" s="1"/>
  <c r="AQ1205"/>
  <c r="AQ1211" s="1"/>
  <c r="AP1205"/>
  <c r="AP1211" s="1"/>
  <c r="AO1205"/>
  <c r="AO1211" s="1"/>
  <c r="AN1205"/>
  <c r="AN1211" s="1"/>
  <c r="AM1205"/>
  <c r="AM1211" s="1"/>
  <c r="AL1205"/>
  <c r="AL1211" s="1"/>
  <c r="AK1205"/>
  <c r="AK1211" s="1"/>
  <c r="BB1176"/>
  <c r="BB1182" s="1"/>
  <c r="BA1176"/>
  <c r="BA1182" s="1"/>
  <c r="AZ1176"/>
  <c r="AZ1182" s="1"/>
  <c r="AY1176"/>
  <c r="AY1182" s="1"/>
  <c r="AX1176"/>
  <c r="AX1182" s="1"/>
  <c r="AW1176"/>
  <c r="AW1182" s="1"/>
  <c r="AV1176"/>
  <c r="AV1182" s="1"/>
  <c r="AU1176"/>
  <c r="AU1182" s="1"/>
  <c r="AT1176"/>
  <c r="AT1182" s="1"/>
  <c r="AS1176"/>
  <c r="AS1182" s="1"/>
  <c r="AR1176"/>
  <c r="AR1182" s="1"/>
  <c r="AQ1176"/>
  <c r="AQ1182" s="1"/>
  <c r="AP1176"/>
  <c r="AP1182" s="1"/>
  <c r="AO1176"/>
  <c r="AO1182" s="1"/>
  <c r="AN1176"/>
  <c r="AN1182" s="1"/>
  <c r="AM1176"/>
  <c r="AM1182" s="1"/>
  <c r="AL1176"/>
  <c r="AL1182" s="1"/>
  <c r="AK1176"/>
  <c r="AK1182"/>
  <c r="BB1147"/>
  <c r="BB1153" s="1"/>
  <c r="BA1147"/>
  <c r="BA1153" s="1"/>
  <c r="AZ1147"/>
  <c r="AZ1153" s="1"/>
  <c r="AY1147"/>
  <c r="AY1153" s="1"/>
  <c r="AX1147"/>
  <c r="AX1153" s="1"/>
  <c r="AW1147"/>
  <c r="AW1153" s="1"/>
  <c r="AV1147"/>
  <c r="AV1153" s="1"/>
  <c r="AU1147"/>
  <c r="AU1153" s="1"/>
  <c r="AT1147"/>
  <c r="AT1153" s="1"/>
  <c r="AS1147"/>
  <c r="AS1153" s="1"/>
  <c r="AR1147"/>
  <c r="AR1153" s="1"/>
  <c r="AQ1147"/>
  <c r="AQ1153" s="1"/>
  <c r="AP1147"/>
  <c r="AP1153" s="1"/>
  <c r="AO1147"/>
  <c r="AO1153" s="1"/>
  <c r="AN1147"/>
  <c r="AN1153" s="1"/>
  <c r="AM1147"/>
  <c r="AM1153" s="1"/>
  <c r="AL1147"/>
  <c r="AL1153" s="1"/>
  <c r="AK1147"/>
  <c r="AK1153" s="1"/>
  <c r="BB1118"/>
  <c r="BB1124" s="1"/>
  <c r="BA1118"/>
  <c r="BA1124" s="1"/>
  <c r="AZ1118"/>
  <c r="AZ1124" s="1"/>
  <c r="AY1118"/>
  <c r="AY1124" s="1"/>
  <c r="AX1118"/>
  <c r="AX1124" s="1"/>
  <c r="AW1118"/>
  <c r="AW1124" s="1"/>
  <c r="AV1118"/>
  <c r="AV1124" s="1"/>
  <c r="AU1118"/>
  <c r="AU1124" s="1"/>
  <c r="AT1118"/>
  <c r="AT1124" s="1"/>
  <c r="AS1118"/>
  <c r="AS1124" s="1"/>
  <c r="AR1118"/>
  <c r="AR1124" s="1"/>
  <c r="AQ1118"/>
  <c r="AQ1124" s="1"/>
  <c r="AP1118"/>
  <c r="AP1124" s="1"/>
  <c r="AO1118"/>
  <c r="AO1124" s="1"/>
  <c r="AN1118"/>
  <c r="AN1124" s="1"/>
  <c r="AM1118"/>
  <c r="AM1124" s="1"/>
  <c r="AL1118"/>
  <c r="AL1124" s="1"/>
  <c r="AK1118"/>
  <c r="AK1124" s="1"/>
  <c r="BB1089"/>
  <c r="BB1095" s="1"/>
  <c r="BA1089"/>
  <c r="BA1095" s="1"/>
  <c r="AZ1089"/>
  <c r="AZ1095" s="1"/>
  <c r="AY1089"/>
  <c r="AY1095" s="1"/>
  <c r="AX1089"/>
  <c r="AX1095" s="1"/>
  <c r="AW1089"/>
  <c r="AW1095" s="1"/>
  <c r="AV1089"/>
  <c r="AV1095" s="1"/>
  <c r="AU1089"/>
  <c r="AU1095" s="1"/>
  <c r="AT1089"/>
  <c r="AT1095" s="1"/>
  <c r="AS1089"/>
  <c r="AS1095" s="1"/>
  <c r="AR1089"/>
  <c r="AR1095" s="1"/>
  <c r="AQ1089"/>
  <c r="AQ1095" s="1"/>
  <c r="AP1089"/>
  <c r="AP1095" s="1"/>
  <c r="AO1089"/>
  <c r="AO1095" s="1"/>
  <c r="AN1089"/>
  <c r="AN1095" s="1"/>
  <c r="AM1089"/>
  <c r="AM1095" s="1"/>
  <c r="AL1089"/>
  <c r="AL1095" s="1"/>
  <c r="AK1089"/>
  <c r="AK1095" s="1"/>
  <c r="AK1060"/>
  <c r="AK1066" s="1"/>
  <c r="AL1060"/>
  <c r="AL1066" s="1"/>
  <c r="AM1060"/>
  <c r="AM1066" s="1"/>
  <c r="AN1060"/>
  <c r="AN1066" s="1"/>
  <c r="AO1060"/>
  <c r="AO1066" s="1"/>
  <c r="AP1060"/>
  <c r="AP1066" s="1"/>
  <c r="AQ1060"/>
  <c r="AQ1066" s="1"/>
  <c r="AR1060"/>
  <c r="AR1066" s="1"/>
  <c r="AS1060"/>
  <c r="AS1066" s="1"/>
  <c r="AT1060"/>
  <c r="AT1066" s="1"/>
  <c r="AU1060"/>
  <c r="AU1066" s="1"/>
  <c r="AV1060"/>
  <c r="AV1066" s="1"/>
  <c r="AW1060"/>
  <c r="AW1066" s="1"/>
  <c r="AX1060"/>
  <c r="AX1066" s="1"/>
  <c r="AY1060"/>
  <c r="AY1066" s="1"/>
  <c r="AZ1060"/>
  <c r="AZ1066" s="1"/>
  <c r="BA1060"/>
  <c r="BA1066" s="1"/>
  <c r="BB1060"/>
  <c r="BB1066" s="1"/>
  <c r="BC1182"/>
  <c r="BC1153"/>
  <c r="BC1124"/>
  <c r="BC1095"/>
  <c r="BA1037"/>
  <c r="AZ1037"/>
  <c r="AY1037"/>
  <c r="AX1037"/>
  <c r="AW1037"/>
  <c r="AV1037"/>
  <c r="AU1037"/>
  <c r="AT1037"/>
  <c r="AS1037"/>
  <c r="AR1037"/>
  <c r="AQ1037"/>
  <c r="AP1037"/>
  <c r="AO1037"/>
  <c r="AN1037"/>
  <c r="AM1037"/>
  <c r="AL1037"/>
  <c r="AK1037"/>
  <c r="BA1008"/>
  <c r="AZ1008"/>
  <c r="AY1008"/>
  <c r="AX1008"/>
  <c r="AW1008"/>
  <c r="AV1008"/>
  <c r="AU1008"/>
  <c r="AT1008"/>
  <c r="AS1008"/>
  <c r="AR1008"/>
  <c r="AQ1008"/>
  <c r="AP1008"/>
  <c r="AO1008"/>
  <c r="AN1008"/>
  <c r="AM1008"/>
  <c r="AL1008"/>
  <c r="AK1008"/>
  <c r="EH67" i="2"/>
  <c r="Y60" i="6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D67"/>
  <c r="E67"/>
  <c r="D66"/>
  <c r="E66"/>
  <c r="D58"/>
  <c r="E58"/>
  <c r="D59"/>
  <c r="E59"/>
  <c r="D60"/>
  <c r="E60"/>
  <c r="D61"/>
  <c r="E61"/>
  <c r="D62"/>
  <c r="E62"/>
  <c r="D63"/>
  <c r="E63"/>
  <c r="D64"/>
  <c r="E64"/>
  <c r="D65"/>
  <c r="E65"/>
  <c r="AZ6" i="2"/>
  <c r="AZ59" s="1"/>
  <c r="AY6"/>
  <c r="AY61" s="1"/>
  <c r="AX6"/>
  <c r="AX55" s="1"/>
  <c r="AW6"/>
  <c r="AW60" s="1"/>
  <c r="AV6"/>
  <c r="AV61" s="1"/>
  <c r="O55" i="6"/>
  <c r="AZ950"/>
  <c r="AY950"/>
  <c r="AX950"/>
  <c r="AW950"/>
  <c r="AV950"/>
  <c r="AU950"/>
  <c r="AT950"/>
  <c r="AS950"/>
  <c r="AR950"/>
  <c r="AQ950"/>
  <c r="AP950"/>
  <c r="AO950"/>
  <c r="AN950"/>
  <c r="AM950"/>
  <c r="AL950"/>
  <c r="AK950"/>
  <c r="BB1037"/>
  <c r="X56"/>
  <c r="Y56"/>
  <c r="X57"/>
  <c r="Y57"/>
  <c r="Y55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G55"/>
  <c r="H55"/>
  <c r="I55"/>
  <c r="J55"/>
  <c r="K55"/>
  <c r="L55"/>
  <c r="M55"/>
  <c r="N55"/>
  <c r="P55"/>
  <c r="Q55"/>
  <c r="R55"/>
  <c r="S55"/>
  <c r="T55"/>
  <c r="U55"/>
  <c r="V55"/>
  <c r="W55"/>
  <c r="X55"/>
  <c r="G56"/>
  <c r="H56"/>
  <c r="I56"/>
  <c r="J56"/>
  <c r="K56"/>
  <c r="L56"/>
  <c r="M56"/>
  <c r="N56"/>
  <c r="O56"/>
  <c r="P56"/>
  <c r="Q56"/>
  <c r="R56"/>
  <c r="S56"/>
  <c r="T56"/>
  <c r="U56"/>
  <c r="V56"/>
  <c r="W56"/>
  <c r="G57"/>
  <c r="H57"/>
  <c r="I57"/>
  <c r="J57"/>
  <c r="K57"/>
  <c r="L57"/>
  <c r="M57"/>
  <c r="N57"/>
  <c r="O57"/>
  <c r="P57"/>
  <c r="Q57"/>
  <c r="R57"/>
  <c r="S57"/>
  <c r="T57"/>
  <c r="U57"/>
  <c r="V57"/>
  <c r="W57"/>
  <c r="D56"/>
  <c r="E56"/>
  <c r="D57"/>
  <c r="E57"/>
  <c r="G19"/>
  <c r="AI3" i="2"/>
  <c r="AI25"/>
  <c r="H92" i="5" s="1"/>
  <c r="H91"/>
  <c r="B2"/>
  <c r="F58" s="1"/>
  <c r="EG59" i="2"/>
  <c r="EG60"/>
  <c r="EG61"/>
  <c r="Y109" i="5"/>
  <c r="Y115" s="1"/>
  <c r="Y121" s="1"/>
  <c r="Y127" s="1"/>
  <c r="X53" i="6"/>
  <c r="W51"/>
  <c r="EF57" i="2"/>
  <c r="EF58"/>
  <c r="EF59"/>
  <c r="EF60"/>
  <c r="EF61"/>
  <c r="X109" i="5"/>
  <c r="X115" s="1"/>
  <c r="X121" s="1"/>
  <c r="X127" s="1"/>
  <c r="W52" i="6"/>
  <c r="W53"/>
  <c r="V49"/>
  <c r="EE55" i="2"/>
  <c r="EE56"/>
  <c r="EE57"/>
  <c r="EE58"/>
  <c r="EE59"/>
  <c r="EE60"/>
  <c r="EE61"/>
  <c r="W109" i="5"/>
  <c r="W115" s="1"/>
  <c r="W121" s="1"/>
  <c r="W127" s="1"/>
  <c r="V50" i="6"/>
  <c r="V51"/>
  <c r="V52"/>
  <c r="V53"/>
  <c r="U49"/>
  <c r="ED55" i="2"/>
  <c r="ED56"/>
  <c r="ED57"/>
  <c r="ED58"/>
  <c r="ED59"/>
  <c r="ED60"/>
  <c r="ED61"/>
  <c r="V109" i="5"/>
  <c r="V115"/>
  <c r="V121" s="1"/>
  <c r="V127" s="1"/>
  <c r="U50" i="6"/>
  <c r="U51"/>
  <c r="U52"/>
  <c r="U53"/>
  <c r="T49"/>
  <c r="EC55" i="2"/>
  <c r="EC56"/>
  <c r="EC57"/>
  <c r="EC58"/>
  <c r="EC59"/>
  <c r="EC60"/>
  <c r="EC61"/>
  <c r="U109" i="5"/>
  <c r="U115" s="1"/>
  <c r="U121" s="1"/>
  <c r="U127" s="1"/>
  <c r="T50" i="6"/>
  <c r="T51"/>
  <c r="T52"/>
  <c r="T53"/>
  <c r="S43"/>
  <c r="AU5" i="2"/>
  <c r="EB49"/>
  <c r="T103" i="5"/>
  <c r="T109" s="1"/>
  <c r="T115" s="1"/>
  <c r="T121" s="1"/>
  <c r="T127" s="1"/>
  <c r="S44" i="6"/>
  <c r="AU50" i="2"/>
  <c r="EB50"/>
  <c r="EB51"/>
  <c r="EB52"/>
  <c r="EB53"/>
  <c r="EB54"/>
  <c r="EB55"/>
  <c r="EB56"/>
  <c r="EB57"/>
  <c r="EB58"/>
  <c r="EB59"/>
  <c r="EB60"/>
  <c r="EB61"/>
  <c r="S45" i="6"/>
  <c r="AU51" i="2"/>
  <c r="S46" i="6"/>
  <c r="AU52" i="2"/>
  <c r="S47" i="6"/>
  <c r="AU53" i="2"/>
  <c r="S48" i="6"/>
  <c r="AU54" i="2"/>
  <c r="S49" i="6"/>
  <c r="AU55" i="2"/>
  <c r="S50" i="6"/>
  <c r="AU56" i="2"/>
  <c r="S51" i="6"/>
  <c r="AU57" i="2"/>
  <c r="S52" i="6"/>
  <c r="AU58" i="2"/>
  <c r="S53" i="6"/>
  <c r="AU59" i="2"/>
  <c r="R43" i="6"/>
  <c r="AT5" i="2"/>
  <c r="EA49"/>
  <c r="S103" i="5"/>
  <c r="S109" s="1"/>
  <c r="S115" s="1"/>
  <c r="S121" s="1"/>
  <c r="S127" s="1"/>
  <c r="R44" i="6"/>
  <c r="AT50" i="2"/>
  <c r="EA50"/>
  <c r="EA51"/>
  <c r="EA52"/>
  <c r="EA53"/>
  <c r="EA54"/>
  <c r="EA55"/>
  <c r="EA56"/>
  <c r="EA57"/>
  <c r="EA58"/>
  <c r="EA59"/>
  <c r="EA60"/>
  <c r="EA61"/>
  <c r="R45" i="6"/>
  <c r="AT51" i="2"/>
  <c r="R46" i="6"/>
  <c r="AT52" i="2"/>
  <c r="R47" i="6"/>
  <c r="AT53" i="2"/>
  <c r="R48" i="6"/>
  <c r="AT54" i="2"/>
  <c r="R49" i="6"/>
  <c r="AT55" i="2"/>
  <c r="R50" i="6"/>
  <c r="AT56" i="2"/>
  <c r="R51" i="6"/>
  <c r="AT57" i="2"/>
  <c r="R52" i="6"/>
  <c r="AT58" i="2"/>
  <c r="R53" i="6"/>
  <c r="AT59" i="2"/>
  <c r="Q43" i="6"/>
  <c r="AS5" i="2"/>
  <c r="AS49" s="1"/>
  <c r="DZ49"/>
  <c r="R103" i="5"/>
  <c r="R109" s="1"/>
  <c r="R115" s="1"/>
  <c r="R121" s="1"/>
  <c r="R127" s="1"/>
  <c r="Q44" i="6"/>
  <c r="AS50" i="2"/>
  <c r="DZ50"/>
  <c r="DZ51"/>
  <c r="DZ52"/>
  <c r="DZ53"/>
  <c r="DZ54"/>
  <c r="DZ55"/>
  <c r="DZ56"/>
  <c r="DZ57"/>
  <c r="DZ58"/>
  <c r="DZ59"/>
  <c r="DZ60"/>
  <c r="DZ61"/>
  <c r="Q45" i="6"/>
  <c r="AS51" i="2"/>
  <c r="Q46" i="6"/>
  <c r="AS52" i="2"/>
  <c r="Q47" i="6"/>
  <c r="AS53" i="2"/>
  <c r="Q48" i="6"/>
  <c r="AS54" i="2"/>
  <c r="Q49" i="6"/>
  <c r="AS55" i="2"/>
  <c r="Q50" i="6"/>
  <c r="AS56" i="2"/>
  <c r="Q51" i="6"/>
  <c r="AS57" i="2"/>
  <c r="Q52" i="6"/>
  <c r="AS58" i="2"/>
  <c r="Q53" i="6"/>
  <c r="AS59" i="2"/>
  <c r="P30" i="6"/>
  <c r="AR4" i="2"/>
  <c r="AR36" s="1"/>
  <c r="DY36"/>
  <c r="DY37"/>
  <c r="Q97" i="5"/>
  <c r="Q103" s="1"/>
  <c r="Q109" s="1"/>
  <c r="Q115" s="1"/>
  <c r="Q121" s="1"/>
  <c r="Q127" s="1"/>
  <c r="Q129" s="1"/>
  <c r="P31" i="6"/>
  <c r="O38"/>
  <c r="AQ5" i="2"/>
  <c r="AQ47" s="1"/>
  <c r="DX40"/>
  <c r="DX41"/>
  <c r="DX42"/>
  <c r="DX43"/>
  <c r="DX44"/>
  <c r="DX45"/>
  <c r="DX46"/>
  <c r="DX47"/>
  <c r="DX48"/>
  <c r="DX49"/>
  <c r="P103" i="5"/>
  <c r="P109" s="1"/>
  <c r="P115" s="1"/>
  <c r="P121" s="1"/>
  <c r="P127" s="1"/>
  <c r="O39" i="6"/>
  <c r="O40"/>
  <c r="O41"/>
  <c r="O42"/>
  <c r="O43"/>
  <c r="O44"/>
  <c r="AQ50" i="2"/>
  <c r="DX50"/>
  <c r="DX51"/>
  <c r="DX52"/>
  <c r="DX53"/>
  <c r="DX54"/>
  <c r="DX55"/>
  <c r="DX56"/>
  <c r="DX57"/>
  <c r="DX58"/>
  <c r="DX59"/>
  <c r="DX60"/>
  <c r="DX61"/>
  <c r="O45" i="6"/>
  <c r="AQ51" i="2"/>
  <c r="O46" i="6"/>
  <c r="AQ52" i="2"/>
  <c r="O47" i="6"/>
  <c r="AQ53" i="2"/>
  <c r="O48" i="6"/>
  <c r="AQ54" i="2"/>
  <c r="O49" i="6"/>
  <c r="AQ55" i="2"/>
  <c r="O50" i="6"/>
  <c r="AQ56" i="2"/>
  <c r="O51" i="6"/>
  <c r="AQ57" i="2"/>
  <c r="O52" i="6"/>
  <c r="AQ58" i="2"/>
  <c r="O53" i="6"/>
  <c r="AQ59" i="2"/>
  <c r="N19" i="6"/>
  <c r="AP3" i="2"/>
  <c r="AP25" s="1"/>
  <c r="O92" i="5" s="1"/>
  <c r="O91"/>
  <c r="M19" i="6"/>
  <c r="AO3" i="2"/>
  <c r="AO25" s="1"/>
  <c r="N92" i="5" s="1"/>
  <c r="N91"/>
  <c r="L19" i="6"/>
  <c r="AN3" i="2"/>
  <c r="AN25" s="1"/>
  <c r="M92" i="5" s="1"/>
  <c r="M91"/>
  <c r="K19" i="6"/>
  <c r="AM3" i="2"/>
  <c r="AM25" s="1"/>
  <c r="L92" i="5" s="1"/>
  <c r="L91"/>
  <c r="J19" i="6"/>
  <c r="AL25" i="2"/>
  <c r="K92" i="5" s="1"/>
  <c r="K91"/>
  <c r="I19" i="6"/>
  <c r="AK3" i="2"/>
  <c r="AK25" s="1"/>
  <c r="J92" i="5" s="1"/>
  <c r="J91"/>
  <c r="H22" i="6"/>
  <c r="AJ4" i="2"/>
  <c r="AJ37" s="1"/>
  <c r="I91" i="5"/>
  <c r="DQ26" i="2"/>
  <c r="DQ27"/>
  <c r="DQ28"/>
  <c r="DQ29"/>
  <c r="DQ30"/>
  <c r="DQ31"/>
  <c r="DQ32"/>
  <c r="DQ33"/>
  <c r="DQ34"/>
  <c r="DQ35"/>
  <c r="DQ36"/>
  <c r="DQ37"/>
  <c r="I97" i="5"/>
  <c r="I103" s="1"/>
  <c r="I109" s="1"/>
  <c r="I115" s="1"/>
  <c r="I121" s="1"/>
  <c r="I127" s="1"/>
  <c r="H23" i="6"/>
  <c r="H24"/>
  <c r="H25"/>
  <c r="H26"/>
  <c r="H27"/>
  <c r="H28"/>
  <c r="H29"/>
  <c r="H30"/>
  <c r="H31"/>
  <c r="EH62" i="2"/>
  <c r="EH63"/>
  <c r="EH64"/>
  <c r="EH65"/>
  <c r="EH66"/>
  <c r="EH68"/>
  <c r="EH69"/>
  <c r="EH72"/>
  <c r="EH73"/>
  <c r="BA6"/>
  <c r="EH61"/>
  <c r="Z109" i="5"/>
  <c r="Z115" s="1"/>
  <c r="Z121" s="1"/>
  <c r="Z127" s="1"/>
  <c r="AW891" i="6"/>
  <c r="AV891"/>
  <c r="AU891"/>
  <c r="AT891"/>
  <c r="AS891"/>
  <c r="AR891"/>
  <c r="AQ891"/>
  <c r="AP891"/>
  <c r="AO891"/>
  <c r="AN891"/>
  <c r="AM891"/>
  <c r="AL891"/>
  <c r="AK891"/>
  <c r="AW861"/>
  <c r="AV861"/>
  <c r="AU861"/>
  <c r="AT861"/>
  <c r="AS861"/>
  <c r="AR861"/>
  <c r="AQ861"/>
  <c r="AP861"/>
  <c r="AO861"/>
  <c r="AN861"/>
  <c r="AM861"/>
  <c r="AL861"/>
  <c r="AK861"/>
  <c r="G53"/>
  <c r="H53"/>
  <c r="I53"/>
  <c r="J53"/>
  <c r="K53"/>
  <c r="L53"/>
  <c r="M53"/>
  <c r="N53"/>
  <c r="P53"/>
  <c r="AZ921"/>
  <c r="AY921"/>
  <c r="AX921"/>
  <c r="AW921"/>
  <c r="AV921"/>
  <c r="AU921"/>
  <c r="AT921"/>
  <c r="AS921"/>
  <c r="AR921"/>
  <c r="AQ921"/>
  <c r="AP921"/>
  <c r="AO921"/>
  <c r="AN921"/>
  <c r="AM921"/>
  <c r="AL921"/>
  <c r="AK921"/>
  <c r="BA979"/>
  <c r="AZ979"/>
  <c r="AY979"/>
  <c r="AX979"/>
  <c r="AW979"/>
  <c r="AV979"/>
  <c r="AU979"/>
  <c r="AT979"/>
  <c r="AS979"/>
  <c r="AR979"/>
  <c r="AQ979"/>
  <c r="AP979"/>
  <c r="AO979"/>
  <c r="AN979"/>
  <c r="AM979"/>
  <c r="AL979"/>
  <c r="AK979"/>
  <c r="E4" i="7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"/>
  <c r="G52" i="6"/>
  <c r="H52"/>
  <c r="I52"/>
  <c r="J52"/>
  <c r="K52"/>
  <c r="L52"/>
  <c r="M52"/>
  <c r="N52"/>
  <c r="P52"/>
  <c r="EC62" i="2"/>
  <c r="ED62"/>
  <c r="ED63"/>
  <c r="ED64"/>
  <c r="ED65"/>
  <c r="ED66"/>
  <c r="ED67"/>
  <c r="ED68"/>
  <c r="ED69"/>
  <c r="ED72"/>
  <c r="ED73"/>
  <c r="EE62"/>
  <c r="EE63"/>
  <c r="EE64"/>
  <c r="EE65"/>
  <c r="EE66"/>
  <c r="EE67"/>
  <c r="EE68"/>
  <c r="EE69"/>
  <c r="EE72"/>
  <c r="EE73"/>
  <c r="EF62"/>
  <c r="EF63"/>
  <c r="EF64"/>
  <c r="EF65"/>
  <c r="EF66"/>
  <c r="EF67"/>
  <c r="EF68"/>
  <c r="EF69"/>
  <c r="EF72"/>
  <c r="EF73"/>
  <c r="EG62"/>
  <c r="EG63"/>
  <c r="EG64"/>
  <c r="EG65"/>
  <c r="EG66"/>
  <c r="EG67"/>
  <c r="EG68"/>
  <c r="EG69"/>
  <c r="EG72"/>
  <c r="EG73"/>
  <c r="EC63"/>
  <c r="EC64"/>
  <c r="EC65"/>
  <c r="EC66"/>
  <c r="EC67"/>
  <c r="EC68"/>
  <c r="EC69"/>
  <c r="EC72"/>
  <c r="EC73"/>
  <c r="C64" i="3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EB73" i="2"/>
  <c r="EA73"/>
  <c r="DZ73"/>
  <c r="DY73"/>
  <c r="DX73"/>
  <c r="DW73"/>
  <c r="DV73"/>
  <c r="DU73"/>
  <c r="DT73"/>
  <c r="DS73"/>
  <c r="DR73"/>
  <c r="DQ73"/>
  <c r="DP73"/>
  <c r="EB72"/>
  <c r="EA72"/>
  <c r="DZ72"/>
  <c r="DY72"/>
  <c r="DX72"/>
  <c r="DW72"/>
  <c r="DV72"/>
  <c r="DU72"/>
  <c r="DT72"/>
  <c r="DS72"/>
  <c r="DR72"/>
  <c r="DQ72"/>
  <c r="DP72"/>
  <c r="EB69"/>
  <c r="EA69"/>
  <c r="EA62"/>
  <c r="EA63"/>
  <c r="EA64"/>
  <c r="EA65"/>
  <c r="EA66"/>
  <c r="EA67"/>
  <c r="EA68"/>
  <c r="DZ69"/>
  <c r="DY69"/>
  <c r="DX69"/>
  <c r="DW69"/>
  <c r="DV69"/>
  <c r="DU69"/>
  <c r="DT69"/>
  <c r="DS69"/>
  <c r="DR69"/>
  <c r="DQ69"/>
  <c r="DP69"/>
  <c r="EB68"/>
  <c r="DZ68"/>
  <c r="DY68"/>
  <c r="DX68"/>
  <c r="DW68"/>
  <c r="DV68"/>
  <c r="DU68"/>
  <c r="DT68"/>
  <c r="DS68"/>
  <c r="DR68"/>
  <c r="DQ68"/>
  <c r="DP68"/>
  <c r="DP62"/>
  <c r="DP63"/>
  <c r="DP64"/>
  <c r="DP65"/>
  <c r="DP66"/>
  <c r="DP67"/>
  <c r="EB67"/>
  <c r="DZ67"/>
  <c r="DY67"/>
  <c r="DX67"/>
  <c r="DW67"/>
  <c r="DV67"/>
  <c r="DU67"/>
  <c r="DT67"/>
  <c r="DS67"/>
  <c r="DR67"/>
  <c r="DQ67"/>
  <c r="EB66"/>
  <c r="DZ66"/>
  <c r="DY66"/>
  <c r="DX66"/>
  <c r="DW66"/>
  <c r="DV66"/>
  <c r="DU66"/>
  <c r="DT66"/>
  <c r="DS66"/>
  <c r="DR66"/>
  <c r="DQ66"/>
  <c r="EB65"/>
  <c r="DZ65"/>
  <c r="DY65"/>
  <c r="DX65"/>
  <c r="DW65"/>
  <c r="DV65"/>
  <c r="DU65"/>
  <c r="DT65"/>
  <c r="DS65"/>
  <c r="DR65"/>
  <c r="DQ65"/>
  <c r="EB64"/>
  <c r="DZ64"/>
  <c r="DY64"/>
  <c r="DX64"/>
  <c r="DW64"/>
  <c r="DV64"/>
  <c r="DU64"/>
  <c r="DT64"/>
  <c r="DS64"/>
  <c r="DR64"/>
  <c r="DQ64"/>
  <c r="EB63"/>
  <c r="DZ63"/>
  <c r="DY63"/>
  <c r="DX63"/>
  <c r="DW63"/>
  <c r="DV63"/>
  <c r="DU63"/>
  <c r="DT63"/>
  <c r="DS63"/>
  <c r="DR63"/>
  <c r="DQ63"/>
  <c r="EB62"/>
  <c r="DZ62"/>
  <c r="DY62"/>
  <c r="DX62"/>
  <c r="DW62"/>
  <c r="DV62"/>
  <c r="DU62"/>
  <c r="DT62"/>
  <c r="DS62"/>
  <c r="DR62"/>
  <c r="DQ62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B55" i="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54"/>
  <c r="C54"/>
  <c r="B53"/>
  <c r="C53"/>
  <c r="AI50" i="2"/>
  <c r="AI51"/>
  <c r="AI52"/>
  <c r="AI53"/>
  <c r="AI54"/>
  <c r="AI55"/>
  <c r="AI56"/>
  <c r="AI57"/>
  <c r="AI58"/>
  <c r="AI59"/>
  <c r="AI60"/>
  <c r="AI61"/>
  <c r="AW831" i="6"/>
  <c r="AK831"/>
  <c r="AL831"/>
  <c r="AM831"/>
  <c r="AN831"/>
  <c r="AO831"/>
  <c r="AP831"/>
  <c r="AQ831"/>
  <c r="AR831"/>
  <c r="AS831"/>
  <c r="AT831"/>
  <c r="AU831"/>
  <c r="AV831"/>
  <c r="AO54" i="2"/>
  <c r="AP61"/>
  <c r="P51" i="6"/>
  <c r="N51"/>
  <c r="M51"/>
  <c r="L51"/>
  <c r="K51"/>
  <c r="J51"/>
  <c r="I51"/>
  <c r="H51"/>
  <c r="G51"/>
  <c r="P50"/>
  <c r="N50"/>
  <c r="M50"/>
  <c r="L50"/>
  <c r="K50"/>
  <c r="J50"/>
  <c r="I50"/>
  <c r="H50"/>
  <c r="G50"/>
  <c r="P49"/>
  <c r="N49"/>
  <c r="M49"/>
  <c r="L49"/>
  <c r="K49"/>
  <c r="J49"/>
  <c r="I49"/>
  <c r="H49"/>
  <c r="G49"/>
  <c r="G46"/>
  <c r="H46"/>
  <c r="I46"/>
  <c r="J46"/>
  <c r="K46"/>
  <c r="L46"/>
  <c r="M46"/>
  <c r="N46"/>
  <c r="P46"/>
  <c r="G47"/>
  <c r="H47"/>
  <c r="I47"/>
  <c r="J47"/>
  <c r="K47"/>
  <c r="L47"/>
  <c r="M47"/>
  <c r="N47"/>
  <c r="P47"/>
  <c r="G48"/>
  <c r="H48"/>
  <c r="I48"/>
  <c r="J48"/>
  <c r="K48"/>
  <c r="L48"/>
  <c r="M48"/>
  <c r="N48"/>
  <c r="P48"/>
  <c r="AL801"/>
  <c r="AM801"/>
  <c r="AN801"/>
  <c r="AO801"/>
  <c r="AP801"/>
  <c r="AQ801"/>
  <c r="AR801"/>
  <c r="AS801"/>
  <c r="AT801"/>
  <c r="AU801"/>
  <c r="AV801"/>
  <c r="AW801"/>
  <c r="AK801"/>
  <c r="AL681"/>
  <c r="AM681"/>
  <c r="AN681"/>
  <c r="AO681"/>
  <c r="AP681"/>
  <c r="AQ681"/>
  <c r="AR681"/>
  <c r="AS681"/>
  <c r="AT681"/>
  <c r="AU681"/>
  <c r="AK681"/>
  <c r="AL711"/>
  <c r="AM711"/>
  <c r="AN711"/>
  <c r="AO711"/>
  <c r="AP711"/>
  <c r="AQ711"/>
  <c r="AR711"/>
  <c r="AS711"/>
  <c r="AT711"/>
  <c r="AU711"/>
  <c r="AK711"/>
  <c r="AK741"/>
  <c r="AL741"/>
  <c r="AM741"/>
  <c r="AN741"/>
  <c r="AO741"/>
  <c r="AP741"/>
  <c r="AQ741"/>
  <c r="AR741"/>
  <c r="AS741"/>
  <c r="AT741"/>
  <c r="AW741"/>
  <c r="AV741"/>
  <c r="AU741"/>
  <c r="AM50" i="2"/>
  <c r="P44" i="6"/>
  <c r="Q42"/>
  <c r="G44"/>
  <c r="H44"/>
  <c r="I44"/>
  <c r="J44"/>
  <c r="K44"/>
  <c r="L44"/>
  <c r="M44"/>
  <c r="N44"/>
  <c r="G45"/>
  <c r="H45"/>
  <c r="I45"/>
  <c r="J45"/>
  <c r="K45"/>
  <c r="L45"/>
  <c r="M45"/>
  <c r="N45"/>
  <c r="P45"/>
  <c r="G42"/>
  <c r="H42"/>
  <c r="I42"/>
  <c r="J42"/>
  <c r="K42"/>
  <c r="L42"/>
  <c r="M42"/>
  <c r="N42"/>
  <c r="P42"/>
  <c r="G43"/>
  <c r="H43"/>
  <c r="I43"/>
  <c r="J43"/>
  <c r="K43"/>
  <c r="L43"/>
  <c r="M43"/>
  <c r="N43"/>
  <c r="P43"/>
  <c r="N41"/>
  <c r="AJ50" i="2"/>
  <c r="AK50"/>
  <c r="AL50"/>
  <c r="AN50"/>
  <c r="AO50"/>
  <c r="AP50"/>
  <c r="AR50"/>
  <c r="AS60"/>
  <c r="AT60"/>
  <c r="AU60"/>
  <c r="AS61"/>
  <c r="AT61"/>
  <c r="AU61"/>
  <c r="G40" i="6"/>
  <c r="H40"/>
  <c r="I40"/>
  <c r="J40"/>
  <c r="K40"/>
  <c r="L40"/>
  <c r="M40"/>
  <c r="N40"/>
  <c r="P40"/>
  <c r="G41"/>
  <c r="H41"/>
  <c r="I41"/>
  <c r="J41"/>
  <c r="K41"/>
  <c r="L41"/>
  <c r="M41"/>
  <c r="P41"/>
  <c r="I29"/>
  <c r="J29"/>
  <c r="K29"/>
  <c r="L29"/>
  <c r="M29"/>
  <c r="N29"/>
  <c r="I30"/>
  <c r="J30"/>
  <c r="K30"/>
  <c r="L30"/>
  <c r="M30"/>
  <c r="N30"/>
  <c r="I31"/>
  <c r="J31"/>
  <c r="K31"/>
  <c r="L31"/>
  <c r="M31"/>
  <c r="N31"/>
  <c r="AM51" i="2"/>
  <c r="AM52"/>
  <c r="AM53"/>
  <c r="AM54"/>
  <c r="AM55"/>
  <c r="AM56"/>
  <c r="AM57"/>
  <c r="AM58"/>
  <c r="AM59"/>
  <c r="AM60"/>
  <c r="AM61"/>
  <c r="C52" i="5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AR61" i="2"/>
  <c r="AQ61"/>
  <c r="AO61"/>
  <c r="AN61"/>
  <c r="AL61"/>
  <c r="AK61"/>
  <c r="AJ61"/>
  <c r="AR60"/>
  <c r="AQ60"/>
  <c r="AP60"/>
  <c r="AO60"/>
  <c r="AN60"/>
  <c r="AL60"/>
  <c r="AK60"/>
  <c r="AJ60"/>
  <c r="AR59"/>
  <c r="AP59"/>
  <c r="AO59"/>
  <c r="AN59"/>
  <c r="AL59"/>
  <c r="AK59"/>
  <c r="AJ59"/>
  <c r="AR58"/>
  <c r="AP58"/>
  <c r="AO58"/>
  <c r="AN58"/>
  <c r="AL58"/>
  <c r="AK58"/>
  <c r="AJ58"/>
  <c r="AR57"/>
  <c r="AP57"/>
  <c r="AO57"/>
  <c r="AN57"/>
  <c r="AL57"/>
  <c r="AK57"/>
  <c r="AJ57"/>
  <c r="AR56"/>
  <c r="AP56"/>
  <c r="AO56"/>
  <c r="AN56"/>
  <c r="AL56"/>
  <c r="AK56"/>
  <c r="AJ56"/>
  <c r="AR55"/>
  <c r="AP55"/>
  <c r="AO55"/>
  <c r="AN55"/>
  <c r="AL55"/>
  <c r="AK55"/>
  <c r="AJ55"/>
  <c r="AR54"/>
  <c r="AP54"/>
  <c r="AN54"/>
  <c r="AL54"/>
  <c r="AK54"/>
  <c r="AJ54"/>
  <c r="AR53"/>
  <c r="AP53"/>
  <c r="AO53"/>
  <c r="AN53"/>
  <c r="AL53"/>
  <c r="AK53"/>
  <c r="AJ53"/>
  <c r="AR52"/>
  <c r="AP52"/>
  <c r="AO52"/>
  <c r="AN52"/>
  <c r="AL52"/>
  <c r="AK52"/>
  <c r="AJ52"/>
  <c r="AR51"/>
  <c r="AP51"/>
  <c r="AO51"/>
  <c r="AN51"/>
  <c r="AL51"/>
  <c r="AK51"/>
  <c r="AJ51"/>
  <c r="DY61"/>
  <c r="DW61"/>
  <c r="DV61"/>
  <c r="DU61"/>
  <c r="DT61"/>
  <c r="DS61"/>
  <c r="DR61"/>
  <c r="DQ61"/>
  <c r="DY60"/>
  <c r="DW60"/>
  <c r="DV60"/>
  <c r="DU60"/>
  <c r="DT60"/>
  <c r="DS60"/>
  <c r="DR60"/>
  <c r="DQ60"/>
  <c r="DY59"/>
  <c r="DW59"/>
  <c r="DV59"/>
  <c r="DU59"/>
  <c r="DT59"/>
  <c r="DS59"/>
  <c r="DR59"/>
  <c r="DQ59"/>
  <c r="DY58"/>
  <c r="DW58"/>
  <c r="DV58"/>
  <c r="DU58"/>
  <c r="DT58"/>
  <c r="DS58"/>
  <c r="DR58"/>
  <c r="DQ58"/>
  <c r="DY57"/>
  <c r="DW57"/>
  <c r="DV57"/>
  <c r="DU57"/>
  <c r="DT57"/>
  <c r="DS57"/>
  <c r="DR57"/>
  <c r="DQ57"/>
  <c r="DY56"/>
  <c r="DW56"/>
  <c r="DV56"/>
  <c r="DU56"/>
  <c r="DT56"/>
  <c r="DS56"/>
  <c r="DR56"/>
  <c r="DQ56"/>
  <c r="DY55"/>
  <c r="DW55"/>
  <c r="DV55"/>
  <c r="DU55"/>
  <c r="DT55"/>
  <c r="DS55"/>
  <c r="DR55"/>
  <c r="DQ55"/>
  <c r="DY54"/>
  <c r="DW54"/>
  <c r="DV54"/>
  <c r="DU54"/>
  <c r="DT54"/>
  <c r="DS54"/>
  <c r="DR54"/>
  <c r="DQ54"/>
  <c r="DY53"/>
  <c r="DW53"/>
  <c r="DV53"/>
  <c r="DU53"/>
  <c r="DT53"/>
  <c r="DS53"/>
  <c r="DR53"/>
  <c r="DQ53"/>
  <c r="DY52"/>
  <c r="DW52"/>
  <c r="DV52"/>
  <c r="DU52"/>
  <c r="DT52"/>
  <c r="DS52"/>
  <c r="DR52"/>
  <c r="DQ52"/>
  <c r="DY51"/>
  <c r="DW51"/>
  <c r="DV51"/>
  <c r="DU51"/>
  <c r="DT51"/>
  <c r="DS51"/>
  <c r="DR51"/>
  <c r="DQ51"/>
  <c r="DY50"/>
  <c r="DW50"/>
  <c r="DV50"/>
  <c r="DU50"/>
  <c r="DT50"/>
  <c r="DS50"/>
  <c r="DR50"/>
  <c r="DQ50"/>
  <c r="DP61"/>
  <c r="DP60"/>
  <c r="DP59"/>
  <c r="DP58"/>
  <c r="DP57"/>
  <c r="DP56"/>
  <c r="DP55"/>
  <c r="DP54"/>
  <c r="DP53"/>
  <c r="DP52"/>
  <c r="DP51"/>
  <c r="DP50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52" i="3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E55" i="6"/>
  <c r="D55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R46" i="2"/>
  <c r="AN27"/>
  <c r="P39" i="6"/>
  <c r="P38"/>
  <c r="P37"/>
  <c r="P36"/>
  <c r="P35"/>
  <c r="P34"/>
  <c r="P33"/>
  <c r="P32"/>
  <c r="N39"/>
  <c r="M39"/>
  <c r="L39"/>
  <c r="K39"/>
  <c r="J39"/>
  <c r="I39"/>
  <c r="N38"/>
  <c r="M38"/>
  <c r="L38"/>
  <c r="K38"/>
  <c r="J38"/>
  <c r="I38"/>
  <c r="N37"/>
  <c r="M37"/>
  <c r="L37"/>
  <c r="K37"/>
  <c r="J37"/>
  <c r="I37"/>
  <c r="N36"/>
  <c r="M36"/>
  <c r="L36"/>
  <c r="K36"/>
  <c r="J36"/>
  <c r="I36"/>
  <c r="N35"/>
  <c r="M35"/>
  <c r="L35"/>
  <c r="K35"/>
  <c r="J35"/>
  <c r="I35"/>
  <c r="N34"/>
  <c r="M34"/>
  <c r="L34"/>
  <c r="K34"/>
  <c r="J34"/>
  <c r="I34"/>
  <c r="N33"/>
  <c r="M33"/>
  <c r="L33"/>
  <c r="K33"/>
  <c r="J33"/>
  <c r="I33"/>
  <c r="N32"/>
  <c r="M32"/>
  <c r="L32"/>
  <c r="K32"/>
  <c r="J32"/>
  <c r="I32"/>
  <c r="N28"/>
  <c r="M28"/>
  <c r="L28"/>
  <c r="K28"/>
  <c r="J28"/>
  <c r="I28"/>
  <c r="N27"/>
  <c r="M27"/>
  <c r="L27"/>
  <c r="K27"/>
  <c r="J27"/>
  <c r="I27"/>
  <c r="N26"/>
  <c r="M26"/>
  <c r="L26"/>
  <c r="K26"/>
  <c r="J26"/>
  <c r="I26"/>
  <c r="N25"/>
  <c r="M25"/>
  <c r="L25"/>
  <c r="K25"/>
  <c r="J25"/>
  <c r="I25"/>
  <c r="N24"/>
  <c r="M24"/>
  <c r="L24"/>
  <c r="K24"/>
  <c r="J24"/>
  <c r="I24"/>
  <c r="N23"/>
  <c r="M23"/>
  <c r="L23"/>
  <c r="K23"/>
  <c r="J23"/>
  <c r="I23"/>
  <c r="N22"/>
  <c r="M22"/>
  <c r="L22"/>
  <c r="K22"/>
  <c r="J22"/>
  <c r="I22"/>
  <c r="N21"/>
  <c r="M21"/>
  <c r="L21"/>
  <c r="K21"/>
  <c r="J21"/>
  <c r="I21"/>
  <c r="N20"/>
  <c r="M20"/>
  <c r="L20"/>
  <c r="K20"/>
  <c r="J20"/>
  <c r="I20"/>
  <c r="H39"/>
  <c r="H38"/>
  <c r="H37"/>
  <c r="H36"/>
  <c r="H35"/>
  <c r="H34"/>
  <c r="H33"/>
  <c r="H32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DY42" i="2"/>
  <c r="DW42"/>
  <c r="DV42"/>
  <c r="DU42"/>
  <c r="DT42"/>
  <c r="DS42"/>
  <c r="DR42"/>
  <c r="DR38"/>
  <c r="DR39"/>
  <c r="DR40"/>
  <c r="DR41"/>
  <c r="DR43"/>
  <c r="DR44"/>
  <c r="DR45"/>
  <c r="DR47"/>
  <c r="DR48"/>
  <c r="DR49"/>
  <c r="DQ42"/>
  <c r="DP42"/>
  <c r="DY41"/>
  <c r="DW41"/>
  <c r="DV41"/>
  <c r="DU41"/>
  <c r="DT41"/>
  <c r="DS41"/>
  <c r="DQ41"/>
  <c r="DP41"/>
  <c r="DY40"/>
  <c r="DW40"/>
  <c r="DV40"/>
  <c r="DU40"/>
  <c r="DT40"/>
  <c r="DS40"/>
  <c r="DQ40"/>
  <c r="DP40"/>
  <c r="DP39"/>
  <c r="O97" i="5"/>
  <c r="O103" s="1"/>
  <c r="O109" s="1"/>
  <c r="O115" s="1"/>
  <c r="O121" s="1"/>
  <c r="O127" s="1"/>
  <c r="N97"/>
  <c r="N103" s="1"/>
  <c r="N109" s="1"/>
  <c r="N115" s="1"/>
  <c r="N121" s="1"/>
  <c r="N127" s="1"/>
  <c r="M97"/>
  <c r="M103" s="1"/>
  <c r="M109" s="1"/>
  <c r="M115" s="1"/>
  <c r="M121" s="1"/>
  <c r="M127" s="1"/>
  <c r="L97"/>
  <c r="L103" s="1"/>
  <c r="L109" s="1"/>
  <c r="L115" s="1"/>
  <c r="L121" s="1"/>
  <c r="L127" s="1"/>
  <c r="K97"/>
  <c r="K103" s="1"/>
  <c r="K109" s="1"/>
  <c r="K115" s="1"/>
  <c r="K121" s="1"/>
  <c r="K127" s="1"/>
  <c r="J97"/>
  <c r="J103" s="1"/>
  <c r="J109" s="1"/>
  <c r="J115" s="1"/>
  <c r="J121" s="1"/>
  <c r="J127" s="1"/>
  <c r="H97"/>
  <c r="H103" s="1"/>
  <c r="H109" s="1"/>
  <c r="H115" s="1"/>
  <c r="H121" s="1"/>
  <c r="H127" s="1"/>
  <c r="DY49" i="2"/>
  <c r="DY48"/>
  <c r="DY47"/>
  <c r="DY46"/>
  <c r="DY45"/>
  <c r="DY44"/>
  <c r="DY43"/>
  <c r="DY39"/>
  <c r="DY38"/>
  <c r="AI39"/>
  <c r="AR38"/>
  <c r="AR39"/>
  <c r="AR40"/>
  <c r="AR41"/>
  <c r="AR42"/>
  <c r="AR43"/>
  <c r="AR44"/>
  <c r="AR45"/>
  <c r="AR46"/>
  <c r="AR47"/>
  <c r="AR48"/>
  <c r="AR49"/>
  <c r="M42" i="1"/>
  <c r="AP37" i="2"/>
  <c r="AO37"/>
  <c r="AN37"/>
  <c r="AL37"/>
  <c r="AK37"/>
  <c r="AI37"/>
  <c r="DU39"/>
  <c r="AN39"/>
  <c r="AO39"/>
  <c r="AP39"/>
  <c r="AN40"/>
  <c r="AO40"/>
  <c r="AP40"/>
  <c r="AN41"/>
  <c r="AO41"/>
  <c r="AP41"/>
  <c r="AN42"/>
  <c r="AO42"/>
  <c r="AP42"/>
  <c r="AN43"/>
  <c r="AO43"/>
  <c r="AP43"/>
  <c r="AN44"/>
  <c r="AO44"/>
  <c r="AP44"/>
  <c r="AN45"/>
  <c r="AO45"/>
  <c r="AP45"/>
  <c r="AN46"/>
  <c r="AO46"/>
  <c r="AP46"/>
  <c r="AN47"/>
  <c r="AO47"/>
  <c r="AP47"/>
  <c r="AN48"/>
  <c r="AO48"/>
  <c r="AP48"/>
  <c r="AN49"/>
  <c r="AO49"/>
  <c r="AP49"/>
  <c r="AK39"/>
  <c r="AL39"/>
  <c r="AI40"/>
  <c r="AK40"/>
  <c r="AL40"/>
  <c r="AI41"/>
  <c r="AK41"/>
  <c r="AL41"/>
  <c r="AI42"/>
  <c r="AK42"/>
  <c r="AL42"/>
  <c r="AI43"/>
  <c r="AK43"/>
  <c r="AL43"/>
  <c r="AI44"/>
  <c r="AK44"/>
  <c r="AL44"/>
  <c r="AI45"/>
  <c r="AK45"/>
  <c r="AL45"/>
  <c r="AI46"/>
  <c r="AK46"/>
  <c r="AL46"/>
  <c r="AI47"/>
  <c r="AK47"/>
  <c r="AL47"/>
  <c r="AI48"/>
  <c r="AK48"/>
  <c r="AL48"/>
  <c r="AI49"/>
  <c r="AK49"/>
  <c r="AL49"/>
  <c r="AM40"/>
  <c r="AM41"/>
  <c r="AM42"/>
  <c r="AM43"/>
  <c r="AM44"/>
  <c r="AM45"/>
  <c r="AM46"/>
  <c r="AM47"/>
  <c r="AM48"/>
  <c r="AM49"/>
  <c r="AM39"/>
  <c r="AP33"/>
  <c r="AP32"/>
  <c r="AP31"/>
  <c r="AP30"/>
  <c r="AP29"/>
  <c r="AP28"/>
  <c r="AP27"/>
  <c r="AP26"/>
  <c r="AO33"/>
  <c r="AO32"/>
  <c r="AO31"/>
  <c r="AO30"/>
  <c r="AO29"/>
  <c r="AO28"/>
  <c r="AO27"/>
  <c r="AO26"/>
  <c r="AM4"/>
  <c r="AM33" s="1"/>
  <c r="AM26"/>
  <c r="AL33"/>
  <c r="AL32"/>
  <c r="AL31"/>
  <c r="AL30"/>
  <c r="AL29"/>
  <c r="AL28"/>
  <c r="AL27"/>
  <c r="AL26"/>
  <c r="AK33"/>
  <c r="AK32"/>
  <c r="AK31"/>
  <c r="AK30"/>
  <c r="AK29"/>
  <c r="AK28"/>
  <c r="AK27"/>
  <c r="AK26"/>
  <c r="DW38"/>
  <c r="DW39"/>
  <c r="DW43"/>
  <c r="DW44"/>
  <c r="DW45"/>
  <c r="DW46"/>
  <c r="DW47"/>
  <c r="DW48"/>
  <c r="DW49"/>
  <c r="DV38"/>
  <c r="DV39"/>
  <c r="DV43"/>
  <c r="DV44"/>
  <c r="DV45"/>
  <c r="DV46"/>
  <c r="DV47"/>
  <c r="DV48"/>
  <c r="DV49"/>
  <c r="DU38"/>
  <c r="DU43"/>
  <c r="DU44"/>
  <c r="DU45"/>
  <c r="DU46"/>
  <c r="DU47"/>
  <c r="DU48"/>
  <c r="DU49"/>
  <c r="DT38"/>
  <c r="DT39"/>
  <c r="DT43"/>
  <c r="DT44"/>
  <c r="DT45"/>
  <c r="DT46"/>
  <c r="DT47"/>
  <c r="DT48"/>
  <c r="DT49"/>
  <c r="DS38"/>
  <c r="DS39"/>
  <c r="DS43"/>
  <c r="DS44"/>
  <c r="DS45"/>
  <c r="DS46"/>
  <c r="DS47"/>
  <c r="DS48"/>
  <c r="DS49"/>
  <c r="DP38"/>
  <c r="DP43"/>
  <c r="DP44"/>
  <c r="DP45"/>
  <c r="DP46"/>
  <c r="DP47"/>
  <c r="DP48"/>
  <c r="DP49"/>
  <c r="DQ38"/>
  <c r="DQ39"/>
  <c r="DQ43"/>
  <c r="DQ44"/>
  <c r="DQ45"/>
  <c r="DQ46"/>
  <c r="DQ47"/>
  <c r="DQ48"/>
  <c r="DQ49"/>
  <c r="DP26"/>
  <c r="DP27"/>
  <c r="DP28"/>
  <c r="DP29"/>
  <c r="DP30"/>
  <c r="DP31"/>
  <c r="DP32"/>
  <c r="DP33"/>
  <c r="DP34"/>
  <c r="DP35"/>
  <c r="DP36"/>
  <c r="DP37"/>
  <c r="AI33"/>
  <c r="AI34"/>
  <c r="AI35"/>
  <c r="AI36"/>
  <c r="DW32"/>
  <c r="DV32"/>
  <c r="DU32"/>
  <c r="DT32"/>
  <c r="DS32"/>
  <c r="DR32"/>
  <c r="DW31"/>
  <c r="DV31"/>
  <c r="DU31"/>
  <c r="DT31"/>
  <c r="DS31"/>
  <c r="DR31"/>
  <c r="DW30"/>
  <c r="DV30"/>
  <c r="DU30"/>
  <c r="DT30"/>
  <c r="DS30"/>
  <c r="DR30"/>
  <c r="DW29"/>
  <c r="DV29"/>
  <c r="DU29"/>
  <c r="DT29"/>
  <c r="DS29"/>
  <c r="DR29"/>
  <c r="DW28"/>
  <c r="DV28"/>
  <c r="DU28"/>
  <c r="DT28"/>
  <c r="DS28"/>
  <c r="DR28"/>
  <c r="DW27"/>
  <c r="DV27"/>
  <c r="DU27"/>
  <c r="DU26"/>
  <c r="DU33"/>
  <c r="DU34"/>
  <c r="DU35"/>
  <c r="DU36"/>
  <c r="DU37"/>
  <c r="DT27"/>
  <c r="DS27"/>
  <c r="DR27"/>
  <c r="DW26"/>
  <c r="DW33"/>
  <c r="DW34"/>
  <c r="DW35"/>
  <c r="DW36"/>
  <c r="DW37"/>
  <c r="DV26"/>
  <c r="N98" i="5" s="1"/>
  <c r="DV33" i="2"/>
  <c r="DV34"/>
  <c r="DV35"/>
  <c r="DV36"/>
  <c r="DV37"/>
  <c r="DT26"/>
  <c r="DT33"/>
  <c r="DT34"/>
  <c r="DT35"/>
  <c r="DT36"/>
  <c r="DT37"/>
  <c r="DS26"/>
  <c r="DS33"/>
  <c r="DS34"/>
  <c r="DS35"/>
  <c r="DS36"/>
  <c r="DS37"/>
  <c r="DR26"/>
  <c r="DR33"/>
  <c r="DR34"/>
  <c r="DR35"/>
  <c r="DR36"/>
  <c r="DR37"/>
  <c r="DQ25"/>
  <c r="DR25"/>
  <c r="DS25"/>
  <c r="DT25"/>
  <c r="DU25"/>
  <c r="DV25"/>
  <c r="DW25"/>
  <c r="DP25"/>
  <c r="AJ26"/>
  <c r="AP36"/>
  <c r="AO36"/>
  <c r="AN36"/>
  <c r="AL36"/>
  <c r="AK36"/>
  <c r="AP35"/>
  <c r="AO35"/>
  <c r="AN35"/>
  <c r="AL35"/>
  <c r="AK35"/>
  <c r="AP34"/>
  <c r="AO34"/>
  <c r="AN34"/>
  <c r="AL34"/>
  <c r="AK34"/>
  <c r="AN33"/>
  <c r="AN32"/>
  <c r="AN31"/>
  <c r="AN30"/>
  <c r="AN29"/>
  <c r="AN28"/>
  <c r="AN26"/>
  <c r="AI32"/>
  <c r="AI31"/>
  <c r="AI30"/>
  <c r="AI29"/>
  <c r="AI28"/>
  <c r="AI27"/>
  <c r="AI26"/>
  <c r="AJ25"/>
  <c r="E47" i="7"/>
  <c r="D47"/>
  <c r="C47"/>
  <c r="B47"/>
  <c r="E46"/>
  <c r="D46"/>
  <c r="C46"/>
  <c r="B46"/>
  <c r="E45"/>
  <c r="D45"/>
  <c r="C45"/>
  <c r="B45"/>
  <c r="E44"/>
  <c r="D44"/>
  <c r="C44"/>
  <c r="B44"/>
  <c r="E43" i="6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C40" i="3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AP38" i="2"/>
  <c r="AO38"/>
  <c r="AN38"/>
  <c r="AM38"/>
  <c r="AL38"/>
  <c r="AK38"/>
  <c r="AJ38"/>
  <c r="AI38"/>
  <c r="B49"/>
  <c r="C49"/>
  <c r="B48"/>
  <c r="C48"/>
  <c r="B47"/>
  <c r="C47"/>
  <c r="B46"/>
  <c r="C46"/>
  <c r="B45"/>
  <c r="C45"/>
  <c r="B44"/>
  <c r="C44"/>
  <c r="B43"/>
  <c r="C43"/>
  <c r="B42"/>
  <c r="C42"/>
  <c r="B41"/>
  <c r="C41"/>
  <c r="B40"/>
  <c r="C40"/>
  <c r="B39"/>
  <c r="C39"/>
  <c r="B38"/>
  <c r="C38"/>
  <c r="M12" i="1"/>
  <c r="B40" i="5"/>
  <c r="C40"/>
  <c r="B39"/>
  <c r="C39"/>
  <c r="B38"/>
  <c r="C38"/>
  <c r="B37"/>
  <c r="C37"/>
  <c r="B36"/>
  <c r="C36"/>
  <c r="B35"/>
  <c r="C35"/>
  <c r="B34"/>
  <c r="C34"/>
  <c r="B33"/>
  <c r="C33"/>
  <c r="B32"/>
  <c r="C32"/>
  <c r="B31"/>
  <c r="C31"/>
  <c r="B30"/>
  <c r="C30"/>
  <c r="B29"/>
  <c r="C29"/>
  <c r="E31" i="6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C37" i="2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28" i="3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E2" i="1"/>
  <c r="C28" i="5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M41" i="1"/>
  <c r="M40"/>
  <c r="M34"/>
  <c r="M33"/>
  <c r="M32"/>
  <c r="M21"/>
  <c r="M20"/>
  <c r="M11"/>
  <c r="E58"/>
  <c r="E57"/>
  <c r="E56"/>
  <c r="E55"/>
  <c r="AJ39" i="2"/>
  <c r="AJ40"/>
  <c r="AJ41"/>
  <c r="AJ42"/>
  <c r="AJ43"/>
  <c r="AJ44"/>
  <c r="AJ45"/>
  <c r="AJ46"/>
  <c r="AJ47"/>
  <c r="AJ48"/>
  <c r="AJ49"/>
  <c r="F40" i="5"/>
  <c r="F22"/>
  <c r="F45"/>
  <c r="AW56" i="2"/>
  <c r="AW59"/>
  <c r="AV56"/>
  <c r="AU49"/>
  <c r="F73" i="5"/>
  <c r="F69"/>
  <c r="F65"/>
  <c r="F71"/>
  <c r="F76"/>
  <c r="F68"/>
  <c r="F36"/>
  <c r="F24"/>
  <c r="AY59" i="2"/>
  <c r="F32" i="5"/>
  <c r="F57"/>
  <c r="F66"/>
  <c r="F61" l="1"/>
  <c r="F20"/>
  <c r="F34"/>
  <c r="F63"/>
  <c r="F17"/>
  <c r="F42"/>
  <c r="F59"/>
  <c r="F44"/>
  <c r="F52"/>
  <c r="AM36" i="2"/>
  <c r="F56" i="5"/>
  <c r="F78"/>
  <c r="F86"/>
  <c r="F88"/>
  <c r="F83"/>
  <c r="F81"/>
  <c r="F84"/>
  <c r="F77"/>
  <c r="F85"/>
  <c r="F87"/>
  <c r="F79"/>
  <c r="F80"/>
  <c r="F82"/>
  <c r="F55"/>
  <c r="F26"/>
  <c r="F43"/>
  <c r="F16"/>
  <c r="I136" s="1"/>
  <c r="F39"/>
  <c r="F19"/>
  <c r="AW55" i="2"/>
  <c r="F46" i="5"/>
  <c r="F21"/>
  <c r="F27"/>
  <c r="F64"/>
  <c r="F18"/>
  <c r="F75"/>
  <c r="F60"/>
  <c r="F37"/>
  <c r="F51"/>
  <c r="AV58" i="2"/>
  <c r="R104" i="5"/>
  <c r="R105" s="1"/>
  <c r="R40" s="1"/>
  <c r="R138" s="1"/>
  <c r="F53"/>
  <c r="F38"/>
  <c r="F47"/>
  <c r="F30"/>
  <c r="F33"/>
  <c r="F70"/>
  <c r="AV57" i="2"/>
  <c r="F54" i="5"/>
  <c r="F23"/>
  <c r="F62"/>
  <c r="F41"/>
  <c r="F49"/>
  <c r="F74"/>
  <c r="AV60" i="2"/>
  <c r="F31" i="5"/>
  <c r="F35"/>
  <c r="F25"/>
  <c r="F48"/>
  <c r="F28"/>
  <c r="F50"/>
  <c r="F72"/>
  <c r="AW57" i="2"/>
  <c r="F29" i="5"/>
  <c r="F67"/>
  <c r="AV55" i="2"/>
  <c r="H129" i="5"/>
  <c r="EB95" i="2"/>
  <c r="EH96"/>
  <c r="DQ95"/>
  <c r="DU95"/>
  <c r="EG96"/>
  <c r="DR88"/>
  <c r="DR90"/>
  <c r="DR92"/>
  <c r="DR94"/>
  <c r="DR96"/>
  <c r="DR87"/>
  <c r="DR89"/>
  <c r="DR91"/>
  <c r="DR93"/>
  <c r="DR95"/>
  <c r="DR97"/>
  <c r="DT88"/>
  <c r="DT90"/>
  <c r="DT92"/>
  <c r="DT94"/>
  <c r="DT96"/>
  <c r="DT87"/>
  <c r="DT89"/>
  <c r="DT91"/>
  <c r="DT93"/>
  <c r="DT95"/>
  <c r="DT97"/>
  <c r="DV88"/>
  <c r="DV90"/>
  <c r="DV92"/>
  <c r="DV94"/>
  <c r="DV96"/>
  <c r="DV87"/>
  <c r="DV89"/>
  <c r="DV91"/>
  <c r="DV93"/>
  <c r="DV95"/>
  <c r="DV97"/>
  <c r="DX88"/>
  <c r="DX90"/>
  <c r="DX92"/>
  <c r="DX94"/>
  <c r="DX96"/>
  <c r="DX87"/>
  <c r="DX89"/>
  <c r="DX91"/>
  <c r="DX93"/>
  <c r="DX95"/>
  <c r="DX97"/>
  <c r="EB87"/>
  <c r="EB89"/>
  <c r="EB91"/>
  <c r="EB93"/>
  <c r="EB97"/>
  <c r="EB88"/>
  <c r="EB90"/>
  <c r="EB92"/>
  <c r="EB94"/>
  <c r="EB96"/>
  <c r="ED87"/>
  <c r="ED89"/>
  <c r="ED91"/>
  <c r="ED93"/>
  <c r="ED95"/>
  <c r="ED97"/>
  <c r="ED88"/>
  <c r="ED90"/>
  <c r="ED92"/>
  <c r="ED94"/>
  <c r="ED96"/>
  <c r="EH87"/>
  <c r="EH88"/>
  <c r="EH89"/>
  <c r="EH90"/>
  <c r="EH91"/>
  <c r="EH92"/>
  <c r="EH93"/>
  <c r="EH94"/>
  <c r="EH95"/>
  <c r="EH97"/>
  <c r="BM82"/>
  <c r="H73" i="3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BO82" i="2"/>
  <c r="J73" i="3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BQ82" i="2"/>
  <c r="L73" i="3"/>
  <c r="L74" s="1"/>
  <c r="L75" s="1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BS82" i="2"/>
  <c r="N73" i="3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BU82" i="2"/>
  <c r="P73" i="3"/>
  <c r="P74" s="1"/>
  <c r="P75" s="1"/>
  <c r="P76" s="1"/>
  <c r="P77" s="1"/>
  <c r="P78" s="1"/>
  <c r="P79" s="1"/>
  <c r="P80" s="1"/>
  <c r="P81" s="1"/>
  <c r="P82" s="1"/>
  <c r="P83" s="1"/>
  <c r="P84" s="1"/>
  <c r="P85" s="1"/>
  <c r="P86" s="1"/>
  <c r="P87" s="1"/>
  <c r="P88" s="1"/>
  <c r="BW82" i="2"/>
  <c r="R73" i="3"/>
  <c r="R74" s="1"/>
  <c r="R75" s="1"/>
  <c r="R76" s="1"/>
  <c r="R77" s="1"/>
  <c r="R78" s="1"/>
  <c r="R79" s="1"/>
  <c r="R80" s="1"/>
  <c r="R81" s="1"/>
  <c r="R82" s="1"/>
  <c r="R83" s="1"/>
  <c r="R84" s="1"/>
  <c r="R85" s="1"/>
  <c r="R86" s="1"/>
  <c r="R87" s="1"/>
  <c r="R88" s="1"/>
  <c r="BY82" i="2"/>
  <c r="T73" i="3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CA82" i="2"/>
  <c r="V73" i="3"/>
  <c r="V74" s="1"/>
  <c r="V75" s="1"/>
  <c r="V76" s="1"/>
  <c r="V77" s="1"/>
  <c r="V78" s="1"/>
  <c r="V79" s="1"/>
  <c r="V80" s="1"/>
  <c r="V81" s="1"/>
  <c r="V82" s="1"/>
  <c r="V83" s="1"/>
  <c r="V84" s="1"/>
  <c r="V85" s="1"/>
  <c r="V86" s="1"/>
  <c r="V87" s="1"/>
  <c r="V88" s="1"/>
  <c r="CC82" i="2"/>
  <c r="X73" i="3"/>
  <c r="X74" s="1"/>
  <c r="X75" s="1"/>
  <c r="X76" s="1"/>
  <c r="X77" s="1"/>
  <c r="X78" s="1"/>
  <c r="X79" s="1"/>
  <c r="X80" s="1"/>
  <c r="X81" s="1"/>
  <c r="X82" s="1"/>
  <c r="X83" s="1"/>
  <c r="X84" s="1"/>
  <c r="X85" s="1"/>
  <c r="X86" s="1"/>
  <c r="X87" s="1"/>
  <c r="X88" s="1"/>
  <c r="CE82" i="2"/>
  <c r="Z73" i="3"/>
  <c r="Z74" s="1"/>
  <c r="Z75" s="1"/>
  <c r="Z76" s="1"/>
  <c r="Z77" s="1"/>
  <c r="Z78" s="1"/>
  <c r="Z79" s="1"/>
  <c r="Z80" s="1"/>
  <c r="Z81" s="1"/>
  <c r="Z82" s="1"/>
  <c r="Z83" s="1"/>
  <c r="Z84" s="1"/>
  <c r="Z85" s="1"/>
  <c r="Z86" s="1"/>
  <c r="Z87" s="1"/>
  <c r="Z88" s="1"/>
  <c r="DQ87" i="2"/>
  <c r="DQ89"/>
  <c r="DQ91"/>
  <c r="DQ93"/>
  <c r="DQ88"/>
  <c r="DQ90"/>
  <c r="DQ92"/>
  <c r="DQ94"/>
  <c r="DQ96"/>
  <c r="DQ97"/>
  <c r="DS87"/>
  <c r="DS89"/>
  <c r="DS91"/>
  <c r="DS93"/>
  <c r="DS95"/>
  <c r="DS97"/>
  <c r="DS88"/>
  <c r="DS90"/>
  <c r="DS92"/>
  <c r="DS94"/>
  <c r="DS96"/>
  <c r="DU87"/>
  <c r="DU89"/>
  <c r="DU91"/>
  <c r="DU93"/>
  <c r="DU97"/>
  <c r="DU88"/>
  <c r="DU90"/>
  <c r="DU92"/>
  <c r="DU94"/>
  <c r="DU96"/>
  <c r="DW87"/>
  <c r="DW89"/>
  <c r="DW91"/>
  <c r="DW93"/>
  <c r="DW95"/>
  <c r="DW97"/>
  <c r="DW88"/>
  <c r="DW90"/>
  <c r="DW92"/>
  <c r="DW94"/>
  <c r="DW96"/>
  <c r="EC88"/>
  <c r="EC90"/>
  <c r="EC92"/>
  <c r="EC94"/>
  <c r="EC96"/>
  <c r="EC87"/>
  <c r="EC89"/>
  <c r="EC91"/>
  <c r="EC93"/>
  <c r="EC95"/>
  <c r="EC97"/>
  <c r="EE88"/>
  <c r="EE90"/>
  <c r="EE92"/>
  <c r="EE94"/>
  <c r="EE96"/>
  <c r="EE87"/>
  <c r="EE89"/>
  <c r="EE91"/>
  <c r="EE93"/>
  <c r="EE95"/>
  <c r="EE97"/>
  <c r="EG87"/>
  <c r="EG88"/>
  <c r="EG89"/>
  <c r="EG90"/>
  <c r="EG91"/>
  <c r="EG92"/>
  <c r="EG93"/>
  <c r="EG94"/>
  <c r="EG95"/>
  <c r="EG97"/>
  <c r="BL82"/>
  <c r="G73" i="3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BN82" i="2"/>
  <c r="I73" i="3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BP82" i="2"/>
  <c r="K73" i="3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BR82" i="2"/>
  <c r="M73" i="3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BV82" i="2"/>
  <c r="Q73" i="3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BZ82" i="2"/>
  <c r="U73" i="3"/>
  <c r="U74" s="1"/>
  <c r="U75" s="1"/>
  <c r="U76" s="1"/>
  <c r="U77" s="1"/>
  <c r="U78" s="1"/>
  <c r="U79" s="1"/>
  <c r="U80" s="1"/>
  <c r="U81" s="1"/>
  <c r="U82" s="1"/>
  <c r="U83" s="1"/>
  <c r="U84" s="1"/>
  <c r="U85" s="1"/>
  <c r="U86" s="1"/>
  <c r="U87" s="1"/>
  <c r="U88" s="1"/>
  <c r="CB82" i="2"/>
  <c r="W73" i="3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CD82" i="2"/>
  <c r="Y73" i="3"/>
  <c r="Y74" s="1"/>
  <c r="Y75" s="1"/>
  <c r="Y76" s="1"/>
  <c r="Y77" s="1"/>
  <c r="Y78" s="1"/>
  <c r="Y79" s="1"/>
  <c r="Y80" s="1"/>
  <c r="Y81" s="1"/>
  <c r="Y82" s="1"/>
  <c r="Y83" s="1"/>
  <c r="Y84" s="1"/>
  <c r="Y85" s="1"/>
  <c r="Y86" s="1"/>
  <c r="Y87" s="1"/>
  <c r="Y88" s="1"/>
  <c r="CF82" i="2"/>
  <c r="AA73" i="3"/>
  <c r="AA74" s="1"/>
  <c r="AA75" s="1"/>
  <c r="AA76" s="1"/>
  <c r="AA77" s="1"/>
  <c r="AA78" s="1"/>
  <c r="AA79" s="1"/>
  <c r="AA80" s="1"/>
  <c r="AA81" s="1"/>
  <c r="AA82" s="1"/>
  <c r="AA83" s="1"/>
  <c r="AA84" s="1"/>
  <c r="AA85" s="1"/>
  <c r="AA86" s="1"/>
  <c r="AA87" s="1"/>
  <c r="AA88" s="1"/>
  <c r="BK82" i="2"/>
  <c r="F73" i="3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T104" i="5"/>
  <c r="T105" s="1"/>
  <c r="T40" s="1"/>
  <c r="T138" s="1"/>
  <c r="AC122"/>
  <c r="AC123" s="1"/>
  <c r="AC69" s="1"/>
  <c r="AM35" i="2"/>
  <c r="AB122" i="5"/>
  <c r="AB123" s="1"/>
  <c r="AB69" s="1"/>
  <c r="Q104"/>
  <c r="Q105" s="1"/>
  <c r="Q32" s="1"/>
  <c r="AM30" i="2"/>
  <c r="N99" i="5"/>
  <c r="N26" s="1"/>
  <c r="AY60" i="2"/>
  <c r="AM31"/>
  <c r="AX58"/>
  <c r="AY57"/>
  <c r="AY58"/>
  <c r="AX61"/>
  <c r="AZ61"/>
  <c r="AX60"/>
  <c r="AZ60"/>
  <c r="H93" i="5"/>
  <c r="H16" s="1"/>
  <c r="H136" s="1"/>
  <c r="O93"/>
  <c r="O104"/>
  <c r="O105" s="1"/>
  <c r="O31" s="1"/>
  <c r="O122"/>
  <c r="O123" s="1"/>
  <c r="N122"/>
  <c r="N123" s="1"/>
  <c r="M122"/>
  <c r="M123" s="1"/>
  <c r="M110"/>
  <c r="M111" s="1"/>
  <c r="M44" s="1"/>
  <c r="L122"/>
  <c r="L123" s="1"/>
  <c r="K122"/>
  <c r="K123" s="1"/>
  <c r="J122"/>
  <c r="J123" s="1"/>
  <c r="J110"/>
  <c r="J111" s="1"/>
  <c r="J42" s="1"/>
  <c r="I122"/>
  <c r="I123" s="1"/>
  <c r="I116"/>
  <c r="I117" s="1"/>
  <c r="I61" s="1"/>
  <c r="I110"/>
  <c r="I111" s="1"/>
  <c r="I52" s="1"/>
  <c r="H116"/>
  <c r="H117" s="1"/>
  <c r="H61" s="1"/>
  <c r="H110"/>
  <c r="H111" s="1"/>
  <c r="H50" s="1"/>
  <c r="H122"/>
  <c r="H123" s="1"/>
  <c r="S104"/>
  <c r="S105" s="1"/>
  <c r="R122"/>
  <c r="R123" s="1"/>
  <c r="T116"/>
  <c r="T117" s="1"/>
  <c r="T53" s="1"/>
  <c r="Q98"/>
  <c r="Q99" s="1"/>
  <c r="Q23" s="1"/>
  <c r="P122"/>
  <c r="P123" s="1"/>
  <c r="T122"/>
  <c r="T123" s="1"/>
  <c r="Q122"/>
  <c r="Q123" s="1"/>
  <c r="Q130" s="1"/>
  <c r="W122"/>
  <c r="W123" s="1"/>
  <c r="V122"/>
  <c r="V123" s="1"/>
  <c r="U122"/>
  <c r="U123" s="1"/>
  <c r="Y122"/>
  <c r="Y123" s="1"/>
  <c r="W110"/>
  <c r="W111" s="1"/>
  <c r="W46" s="1"/>
  <c r="X122"/>
  <c r="X123" s="1"/>
  <c r="U110"/>
  <c r="U111" s="1"/>
  <c r="U51" s="1"/>
  <c r="Z122"/>
  <c r="Z123" s="1"/>
  <c r="Z110"/>
  <c r="Z111" s="1"/>
  <c r="Z52" s="1"/>
  <c r="Z139" s="1"/>
  <c r="J104"/>
  <c r="J105" s="1"/>
  <c r="J34" s="1"/>
  <c r="Y110"/>
  <c r="Y111" s="1"/>
  <c r="Y49" s="1"/>
  <c r="AJ33" i="2"/>
  <c r="M104" i="5"/>
  <c r="M105" s="1"/>
  <c r="M35" s="1"/>
  <c r="P110"/>
  <c r="P111" s="1"/>
  <c r="P44" s="1"/>
  <c r="AM27" i="2"/>
  <c r="AV59"/>
  <c r="K98" i="5"/>
  <c r="K99" s="1"/>
  <c r="K19" s="1"/>
  <c r="N110"/>
  <c r="N111" s="1"/>
  <c r="N45" s="1"/>
  <c r="P116"/>
  <c r="P117" s="1"/>
  <c r="L104"/>
  <c r="L105" s="1"/>
  <c r="L38" s="1"/>
  <c r="S122"/>
  <c r="S123" s="1"/>
  <c r="AX57" i="2"/>
  <c r="N104" i="5"/>
  <c r="N105" s="1"/>
  <c r="N35" s="1"/>
  <c r="T110"/>
  <c r="T111" s="1"/>
  <c r="T48" s="1"/>
  <c r="X116"/>
  <c r="X117" s="1"/>
  <c r="X64" s="1"/>
  <c r="R116"/>
  <c r="R117" s="1"/>
  <c r="R58" s="1"/>
  <c r="U116"/>
  <c r="U117" s="1"/>
  <c r="U59" s="1"/>
  <c r="AA116"/>
  <c r="AA117" s="1"/>
  <c r="AA64" s="1"/>
  <c r="Q110"/>
  <c r="Q111" s="1"/>
  <c r="M98"/>
  <c r="M99" s="1"/>
  <c r="M17" s="1"/>
  <c r="H98"/>
  <c r="H99" s="1"/>
  <c r="H23" s="1"/>
  <c r="O98"/>
  <c r="O99" s="1"/>
  <c r="O17" s="1"/>
  <c r="S110"/>
  <c r="S111" s="1"/>
  <c r="S51" s="1"/>
  <c r="N116"/>
  <c r="N117" s="1"/>
  <c r="N64" s="1"/>
  <c r="AT49" i="2"/>
  <c r="AW58"/>
  <c r="I104" i="5"/>
  <c r="I105" s="1"/>
  <c r="I35" s="1"/>
  <c r="K110"/>
  <c r="K111" s="1"/>
  <c r="K116"/>
  <c r="K117" s="1"/>
  <c r="K59" s="1"/>
  <c r="Z116"/>
  <c r="Z117" s="1"/>
  <c r="X110"/>
  <c r="X111" s="1"/>
  <c r="X52" s="1"/>
  <c r="V110"/>
  <c r="V111" s="1"/>
  <c r="V50" s="1"/>
  <c r="H104"/>
  <c r="H105" s="1"/>
  <c r="H29" s="1"/>
  <c r="O110"/>
  <c r="O111" s="1"/>
  <c r="O49" s="1"/>
  <c r="W116"/>
  <c r="W117" s="1"/>
  <c r="W53" s="1"/>
  <c r="L98"/>
  <c r="L99" s="1"/>
  <c r="AJ31" i="2"/>
  <c r="L110" i="5"/>
  <c r="L111" s="1"/>
  <c r="L44" s="1"/>
  <c r="L116"/>
  <c r="L117" s="1"/>
  <c r="AA122"/>
  <c r="AA123" s="1"/>
  <c r="J98"/>
  <c r="J99" s="1"/>
  <c r="J27" s="1"/>
  <c r="R110"/>
  <c r="R111" s="1"/>
  <c r="R50" s="1"/>
  <c r="K104"/>
  <c r="K105" s="1"/>
  <c r="K30" s="1"/>
  <c r="P104"/>
  <c r="P105" s="1"/>
  <c r="P38" s="1"/>
  <c r="AM32" i="2"/>
  <c r="J116" i="5"/>
  <c r="J117" s="1"/>
  <c r="J53" s="1"/>
  <c r="AM34" i="2"/>
  <c r="AW61"/>
  <c r="M116" i="5"/>
  <c r="M117" s="1"/>
  <c r="M63" s="1"/>
  <c r="O116"/>
  <c r="O117" s="1"/>
  <c r="O54" s="1"/>
  <c r="Q116"/>
  <c r="Q117" s="1"/>
  <c r="S116"/>
  <c r="S117" s="1"/>
  <c r="S62" s="1"/>
  <c r="Y116"/>
  <c r="Y117" s="1"/>
  <c r="Y60" s="1"/>
  <c r="V116"/>
  <c r="V117" s="1"/>
  <c r="V55" s="1"/>
  <c r="M93"/>
  <c r="M16" s="1"/>
  <c r="M136" s="1"/>
  <c r="K93"/>
  <c r="K16" s="1"/>
  <c r="K136" s="1"/>
  <c r="AJ36" i="2"/>
  <c r="AJ29"/>
  <c r="AJ28"/>
  <c r="N18" i="5"/>
  <c r="N93"/>
  <c r="N16" s="1"/>
  <c r="N136" s="1"/>
  <c r="AJ32" i="2"/>
  <c r="AM29"/>
  <c r="AQ49"/>
  <c r="O16" i="5"/>
  <c r="O136" s="1"/>
  <c r="AX59" i="2"/>
  <c r="AQ48"/>
  <c r="AQ45"/>
  <c r="AR37"/>
  <c r="AJ35"/>
  <c r="L93" i="5"/>
  <c r="L16" s="1"/>
  <c r="L136" s="1"/>
  <c r="I93"/>
  <c r="AM28" i="2"/>
  <c r="I98" i="5"/>
  <c r="I99" s="1"/>
  <c r="AQ44" i="2"/>
  <c r="AX56"/>
  <c r="AQ46"/>
  <c r="AJ30"/>
  <c r="AJ34"/>
  <c r="AJ27"/>
  <c r="J93" i="5"/>
  <c r="J16" s="1"/>
  <c r="J136" s="1"/>
  <c r="AM37" i="2"/>
  <c r="BU84"/>
  <c r="BY84"/>
  <c r="BR85"/>
  <c r="BX85"/>
  <c r="BT82"/>
  <c r="BX82"/>
  <c r="BR84"/>
  <c r="BV84"/>
  <c r="BX84"/>
  <c r="BU85"/>
  <c r="CC85"/>
  <c r="BY85"/>
  <c r="BV85"/>
  <c r="U52" i="5" l="1"/>
  <c r="AA140"/>
  <c r="H130"/>
  <c r="EK95" i="2"/>
  <c r="EL96"/>
  <c r="EJ94"/>
  <c r="EO94"/>
  <c r="EK96"/>
  <c r="EJ96"/>
  <c r="EI96"/>
  <c r="EK94"/>
  <c r="EI94"/>
  <c r="EK92"/>
  <c r="EJ92"/>
  <c r="EI92"/>
  <c r="EK90"/>
  <c r="EJ90"/>
  <c r="EI90"/>
  <c r="EK88"/>
  <c r="EJ88"/>
  <c r="EI88"/>
  <c r="BB86"/>
  <c r="CD86" s="1"/>
  <c r="BB88"/>
  <c r="CD88" s="1"/>
  <c r="BB90"/>
  <c r="CD90" s="1"/>
  <c r="BB92"/>
  <c r="CD92" s="1"/>
  <c r="BB94"/>
  <c r="CD94" s="1"/>
  <c r="BB96"/>
  <c r="CD96" s="1"/>
  <c r="EI86"/>
  <c r="BB87"/>
  <c r="CD87" s="1"/>
  <c r="BB89"/>
  <c r="CD89" s="1"/>
  <c r="BB91"/>
  <c r="CD91" s="1"/>
  <c r="BB93"/>
  <c r="CD93" s="1"/>
  <c r="BB95"/>
  <c r="CD95" s="1"/>
  <c r="BB97"/>
  <c r="CD97" s="1"/>
  <c r="AZ86"/>
  <c r="CB86" s="1"/>
  <c r="AZ88"/>
  <c r="CB88" s="1"/>
  <c r="AZ90"/>
  <c r="CB90" s="1"/>
  <c r="AZ92"/>
  <c r="CB92" s="1"/>
  <c r="AZ94"/>
  <c r="CB94" s="1"/>
  <c r="AZ96"/>
  <c r="CB96" s="1"/>
  <c r="EG86"/>
  <c r="Y128" i="5" s="1"/>
  <c r="Y129" s="1"/>
  <c r="Y130" s="1"/>
  <c r="AZ87" i="2"/>
  <c r="CB87" s="1"/>
  <c r="AZ89"/>
  <c r="CB89" s="1"/>
  <c r="AZ91"/>
  <c r="CB91" s="1"/>
  <c r="AZ93"/>
  <c r="CB93" s="1"/>
  <c r="AZ95"/>
  <c r="CB95" s="1"/>
  <c r="AZ97"/>
  <c r="CB97" s="1"/>
  <c r="AX86"/>
  <c r="BZ86" s="1"/>
  <c r="AX88"/>
  <c r="BZ88" s="1"/>
  <c r="AX90"/>
  <c r="BZ90" s="1"/>
  <c r="AX92"/>
  <c r="BZ92" s="1"/>
  <c r="AX94"/>
  <c r="BZ94" s="1"/>
  <c r="AX96"/>
  <c r="BZ96" s="1"/>
  <c r="EE86"/>
  <c r="W128" i="5" s="1"/>
  <c r="W129" s="1"/>
  <c r="W130" s="1"/>
  <c r="AX87" i="2"/>
  <c r="BZ87" s="1"/>
  <c r="AX89"/>
  <c r="BZ89" s="1"/>
  <c r="AX91"/>
  <c r="BZ91" s="1"/>
  <c r="AX93"/>
  <c r="BZ93" s="1"/>
  <c r="AX95"/>
  <c r="BZ95" s="1"/>
  <c r="AX97"/>
  <c r="BZ97" s="1"/>
  <c r="AV86"/>
  <c r="BX86" s="1"/>
  <c r="AV88"/>
  <c r="BX88" s="1"/>
  <c r="AV90"/>
  <c r="BX90" s="1"/>
  <c r="AV92"/>
  <c r="BX92" s="1"/>
  <c r="AV94"/>
  <c r="BX94" s="1"/>
  <c r="AV96"/>
  <c r="BX96" s="1"/>
  <c r="EC86"/>
  <c r="U128" i="5" s="1"/>
  <c r="U129" s="1"/>
  <c r="U130" s="1"/>
  <c r="AV87" i="2"/>
  <c r="BX87" s="1"/>
  <c r="AV89"/>
  <c r="BX89" s="1"/>
  <c r="AV91"/>
  <c r="BX91" s="1"/>
  <c r="AV93"/>
  <c r="BX93" s="1"/>
  <c r="AV95"/>
  <c r="BX95" s="1"/>
  <c r="AV97"/>
  <c r="BX97" s="1"/>
  <c r="EM95"/>
  <c r="EA95"/>
  <c r="EM91"/>
  <c r="EA91"/>
  <c r="EM87"/>
  <c r="EA87"/>
  <c r="EM94"/>
  <c r="EA94"/>
  <c r="EM90"/>
  <c r="EA90"/>
  <c r="AT86"/>
  <c r="BV86" s="1"/>
  <c r="AT88"/>
  <c r="BV88" s="1"/>
  <c r="AT90"/>
  <c r="BV90" s="1"/>
  <c r="AT92"/>
  <c r="BV92" s="1"/>
  <c r="AT94"/>
  <c r="BV94" s="1"/>
  <c r="AT96"/>
  <c r="BV96" s="1"/>
  <c r="EA86"/>
  <c r="AT87"/>
  <c r="BV87" s="1"/>
  <c r="AT89"/>
  <c r="BV89" s="1"/>
  <c r="AT91"/>
  <c r="BV91" s="1"/>
  <c r="AT93"/>
  <c r="BV93" s="1"/>
  <c r="AT95"/>
  <c r="BV95" s="1"/>
  <c r="AT97"/>
  <c r="BV97" s="1"/>
  <c r="AP86"/>
  <c r="BR86" s="1"/>
  <c r="AP88"/>
  <c r="BR88" s="1"/>
  <c r="AP90"/>
  <c r="BR90" s="1"/>
  <c r="AP92"/>
  <c r="BR92" s="1"/>
  <c r="AP94"/>
  <c r="BR94" s="1"/>
  <c r="AP96"/>
  <c r="BR96" s="1"/>
  <c r="DW86"/>
  <c r="O128" i="5" s="1"/>
  <c r="O129" s="1"/>
  <c r="O130" s="1"/>
  <c r="AP87" i="2"/>
  <c r="BR87" s="1"/>
  <c r="AP89"/>
  <c r="BR89" s="1"/>
  <c r="AP91"/>
  <c r="BR91" s="1"/>
  <c r="AP93"/>
  <c r="BR93" s="1"/>
  <c r="AP95"/>
  <c r="BR95" s="1"/>
  <c r="AP97"/>
  <c r="BR97" s="1"/>
  <c r="AN86"/>
  <c r="BP86" s="1"/>
  <c r="AN88"/>
  <c r="BP88" s="1"/>
  <c r="AN90"/>
  <c r="BP90" s="1"/>
  <c r="AN92"/>
  <c r="BP92" s="1"/>
  <c r="AN94"/>
  <c r="BP94" s="1"/>
  <c r="AN96"/>
  <c r="BP96" s="1"/>
  <c r="DU86"/>
  <c r="M128" i="5" s="1"/>
  <c r="M129" s="1"/>
  <c r="M130" s="1"/>
  <c r="AN87" i="2"/>
  <c r="BP87" s="1"/>
  <c r="AN89"/>
  <c r="BP89" s="1"/>
  <c r="AN91"/>
  <c r="BP91" s="1"/>
  <c r="AN93"/>
  <c r="BP93" s="1"/>
  <c r="AN95"/>
  <c r="BP95" s="1"/>
  <c r="AN97"/>
  <c r="BP97" s="1"/>
  <c r="AL86"/>
  <c r="BN86" s="1"/>
  <c r="AL88"/>
  <c r="BN88" s="1"/>
  <c r="AL90"/>
  <c r="BN90" s="1"/>
  <c r="AL92"/>
  <c r="BN92" s="1"/>
  <c r="AL94"/>
  <c r="BN94" s="1"/>
  <c r="AL96"/>
  <c r="BN96" s="1"/>
  <c r="DS86"/>
  <c r="K128" i="5" s="1"/>
  <c r="K129" s="1"/>
  <c r="K130" s="1"/>
  <c r="AL87" i="2"/>
  <c r="BN87" s="1"/>
  <c r="AL89"/>
  <c r="BN89" s="1"/>
  <c r="AL91"/>
  <c r="BN91" s="1"/>
  <c r="AL93"/>
  <c r="BN93" s="1"/>
  <c r="AL95"/>
  <c r="BN95" s="1"/>
  <c r="AL97"/>
  <c r="BN97" s="1"/>
  <c r="AJ87"/>
  <c r="BL87" s="1"/>
  <c r="AJ89"/>
  <c r="BL89" s="1"/>
  <c r="AJ91"/>
  <c r="BL91" s="1"/>
  <c r="AJ93"/>
  <c r="BL93" s="1"/>
  <c r="AJ95"/>
  <c r="BL95" s="1"/>
  <c r="AJ97"/>
  <c r="BL97" s="1"/>
  <c r="DQ86"/>
  <c r="I128" i="5" s="1"/>
  <c r="I129" s="1"/>
  <c r="I130" s="1"/>
  <c r="AJ86" i="2"/>
  <c r="BL86" s="1"/>
  <c r="AJ88"/>
  <c r="BL88" s="1"/>
  <c r="AJ90"/>
  <c r="BL90" s="1"/>
  <c r="AJ92"/>
  <c r="BL92" s="1"/>
  <c r="AJ94"/>
  <c r="BL94" s="1"/>
  <c r="AJ96"/>
  <c r="BL96" s="1"/>
  <c r="BA87"/>
  <c r="CC87" s="1"/>
  <c r="BA89"/>
  <c r="CC89" s="1"/>
  <c r="BA91"/>
  <c r="CC91" s="1"/>
  <c r="BA93"/>
  <c r="CC93" s="1"/>
  <c r="BA95"/>
  <c r="CC95" s="1"/>
  <c r="BA97"/>
  <c r="CC97" s="1"/>
  <c r="BA86"/>
  <c r="CC86" s="1"/>
  <c r="BA88"/>
  <c r="CC88" s="1"/>
  <c r="BA90"/>
  <c r="CC90" s="1"/>
  <c r="BA92"/>
  <c r="CC92" s="1"/>
  <c r="BA94"/>
  <c r="CC94" s="1"/>
  <c r="BA96"/>
  <c r="CC96" s="1"/>
  <c r="EH86"/>
  <c r="Z128" i="5" s="1"/>
  <c r="Z129" s="1"/>
  <c r="Z130" s="1"/>
  <c r="EN96" i="2"/>
  <c r="EF96"/>
  <c r="EN94"/>
  <c r="EF94"/>
  <c r="EN92"/>
  <c r="EF92"/>
  <c r="EN90"/>
  <c r="EF90"/>
  <c r="EN88"/>
  <c r="EF88"/>
  <c r="AY87"/>
  <c r="CA87" s="1"/>
  <c r="AY89"/>
  <c r="CA89" s="1"/>
  <c r="AY91"/>
  <c r="CA91" s="1"/>
  <c r="AY93"/>
  <c r="CA93" s="1"/>
  <c r="AY95"/>
  <c r="CA95" s="1"/>
  <c r="AY97"/>
  <c r="CA97" s="1"/>
  <c r="AY86"/>
  <c r="CA86" s="1"/>
  <c r="AY88"/>
  <c r="CA88" s="1"/>
  <c r="AY90"/>
  <c r="CA90" s="1"/>
  <c r="AY92"/>
  <c r="CA92" s="1"/>
  <c r="AY94"/>
  <c r="CA94" s="1"/>
  <c r="AY96"/>
  <c r="CA96" s="1"/>
  <c r="EF86"/>
  <c r="AW87"/>
  <c r="BY87" s="1"/>
  <c r="AW89"/>
  <c r="BY89" s="1"/>
  <c r="AW91"/>
  <c r="BY91" s="1"/>
  <c r="AW93"/>
  <c r="BY93" s="1"/>
  <c r="AW95"/>
  <c r="BY95" s="1"/>
  <c r="AW97"/>
  <c r="BY97" s="1"/>
  <c r="AW86"/>
  <c r="BY86" s="1"/>
  <c r="AW88"/>
  <c r="BY88" s="1"/>
  <c r="AW90"/>
  <c r="BY90" s="1"/>
  <c r="AW92"/>
  <c r="BY92" s="1"/>
  <c r="AW94"/>
  <c r="BY94" s="1"/>
  <c r="AW96"/>
  <c r="BY96" s="1"/>
  <c r="ED86"/>
  <c r="V128" i="5" s="1"/>
  <c r="V129" s="1"/>
  <c r="V130" s="1"/>
  <c r="AU87" i="2"/>
  <c r="BW87" s="1"/>
  <c r="AU89"/>
  <c r="BW89" s="1"/>
  <c r="AU91"/>
  <c r="BW91" s="1"/>
  <c r="AU93"/>
  <c r="BW93" s="1"/>
  <c r="AU95"/>
  <c r="BW95" s="1"/>
  <c r="AU97"/>
  <c r="BW97" s="1"/>
  <c r="AU86"/>
  <c r="BW86" s="1"/>
  <c r="AU88"/>
  <c r="BW88" s="1"/>
  <c r="AU90"/>
  <c r="BW90" s="1"/>
  <c r="AU92"/>
  <c r="BW92" s="1"/>
  <c r="AU94"/>
  <c r="BW94" s="1"/>
  <c r="AU96"/>
  <c r="BW96" s="1"/>
  <c r="EB86"/>
  <c r="T128" i="5" s="1"/>
  <c r="T129" s="1"/>
  <c r="T130" s="1"/>
  <c r="EL94" i="2"/>
  <c r="DZ94"/>
  <c r="EO90"/>
  <c r="EL90"/>
  <c r="DZ90"/>
  <c r="AS87"/>
  <c r="BU87" s="1"/>
  <c r="AS89"/>
  <c r="BU89" s="1"/>
  <c r="AS91"/>
  <c r="BU91" s="1"/>
  <c r="AS93"/>
  <c r="BU93" s="1"/>
  <c r="AS95"/>
  <c r="BU95" s="1"/>
  <c r="AS97"/>
  <c r="BU97" s="1"/>
  <c r="AS86"/>
  <c r="BU86" s="1"/>
  <c r="AS88"/>
  <c r="BU88" s="1"/>
  <c r="AS90"/>
  <c r="BU90" s="1"/>
  <c r="AS92"/>
  <c r="BU92" s="1"/>
  <c r="AS94"/>
  <c r="BU94" s="1"/>
  <c r="AS96"/>
  <c r="BU96" s="1"/>
  <c r="DZ86"/>
  <c r="EO95"/>
  <c r="EL95"/>
  <c r="DZ95"/>
  <c r="EO91"/>
  <c r="EL91"/>
  <c r="DZ91"/>
  <c r="EO87"/>
  <c r="EL87"/>
  <c r="DZ87"/>
  <c r="AQ87"/>
  <c r="BS87" s="1"/>
  <c r="AQ89"/>
  <c r="BS89" s="1"/>
  <c r="AQ91"/>
  <c r="BS91" s="1"/>
  <c r="AQ93"/>
  <c r="BS93" s="1"/>
  <c r="AQ95"/>
  <c r="BS95" s="1"/>
  <c r="AQ97"/>
  <c r="BS97" s="1"/>
  <c r="AQ86"/>
  <c r="BS86" s="1"/>
  <c r="AQ88"/>
  <c r="BS88" s="1"/>
  <c r="AQ90"/>
  <c r="BS90" s="1"/>
  <c r="AQ92"/>
  <c r="BS92" s="1"/>
  <c r="AQ94"/>
  <c r="BS94" s="1"/>
  <c r="AQ96"/>
  <c r="BS96" s="1"/>
  <c r="DX86"/>
  <c r="P128" i="5" s="1"/>
  <c r="P129" s="1"/>
  <c r="P130" s="1"/>
  <c r="AO87" i="2"/>
  <c r="BQ87" s="1"/>
  <c r="AO89"/>
  <c r="BQ89" s="1"/>
  <c r="AO91"/>
  <c r="BQ91" s="1"/>
  <c r="AO93"/>
  <c r="BQ93" s="1"/>
  <c r="AO95"/>
  <c r="BQ95" s="1"/>
  <c r="AO97"/>
  <c r="BQ97" s="1"/>
  <c r="AO86"/>
  <c r="BQ86" s="1"/>
  <c r="AO88"/>
  <c r="BQ88" s="1"/>
  <c r="AO90"/>
  <c r="BQ90" s="1"/>
  <c r="AO92"/>
  <c r="BQ92" s="1"/>
  <c r="AO94"/>
  <c r="BQ94" s="1"/>
  <c r="AO96"/>
  <c r="BQ96" s="1"/>
  <c r="DV86"/>
  <c r="N128" i="5" s="1"/>
  <c r="N129" s="1"/>
  <c r="N130" s="1"/>
  <c r="AM87" i="2"/>
  <c r="BO87" s="1"/>
  <c r="AM89"/>
  <c r="BO89" s="1"/>
  <c r="AM91"/>
  <c r="BO91" s="1"/>
  <c r="AM93"/>
  <c r="BO93" s="1"/>
  <c r="AM95"/>
  <c r="BO95" s="1"/>
  <c r="AM97"/>
  <c r="BO97" s="1"/>
  <c r="AM86"/>
  <c r="BO86" s="1"/>
  <c r="AM88"/>
  <c r="BO88" s="1"/>
  <c r="AM90"/>
  <c r="BO90" s="1"/>
  <c r="AM92"/>
  <c r="BO92" s="1"/>
  <c r="AM94"/>
  <c r="BO94" s="1"/>
  <c r="AM96"/>
  <c r="BO96" s="1"/>
  <c r="DT86"/>
  <c r="L128" i="5" s="1"/>
  <c r="L129" s="1"/>
  <c r="L130" s="1"/>
  <c r="AK87" i="2"/>
  <c r="BM87" s="1"/>
  <c r="AK89"/>
  <c r="BM89" s="1"/>
  <c r="AK91"/>
  <c r="BM91" s="1"/>
  <c r="AK93"/>
  <c r="BM93" s="1"/>
  <c r="AK95"/>
  <c r="BM95" s="1"/>
  <c r="AK97"/>
  <c r="BM97" s="1"/>
  <c r="AK86"/>
  <c r="BM86" s="1"/>
  <c r="AK88"/>
  <c r="BM88" s="1"/>
  <c r="AK90"/>
  <c r="BM90" s="1"/>
  <c r="AK92"/>
  <c r="BM92" s="1"/>
  <c r="AK94"/>
  <c r="BM94" s="1"/>
  <c r="AK96"/>
  <c r="BM96" s="1"/>
  <c r="DR86"/>
  <c r="J128" i="5" s="1"/>
  <c r="J129" s="1"/>
  <c r="J130" s="1"/>
  <c r="H73"/>
  <c r="EK97" i="2"/>
  <c r="EJ97"/>
  <c r="EI97"/>
  <c r="EJ95"/>
  <c r="EI95"/>
  <c r="EK93"/>
  <c r="EJ93"/>
  <c r="EI93"/>
  <c r="EK91"/>
  <c r="EJ91"/>
  <c r="EI91"/>
  <c r="EK89"/>
  <c r="EJ89"/>
  <c r="EI89"/>
  <c r="EK87"/>
  <c r="EJ87"/>
  <c r="EI87"/>
  <c r="EM97"/>
  <c r="EA97"/>
  <c r="EM93"/>
  <c r="EA93"/>
  <c r="EM89"/>
  <c r="EA89"/>
  <c r="EM96"/>
  <c r="EA96"/>
  <c r="EM92"/>
  <c r="EA92"/>
  <c r="EM88"/>
  <c r="EA88"/>
  <c r="EN97"/>
  <c r="EF97"/>
  <c r="EN95"/>
  <c r="EF95"/>
  <c r="EN93"/>
  <c r="EF93"/>
  <c r="EN91"/>
  <c r="EF91"/>
  <c r="EN89"/>
  <c r="EF89"/>
  <c r="EN87"/>
  <c r="EF87"/>
  <c r="EO96"/>
  <c r="DZ96"/>
  <c r="EO92"/>
  <c r="EL92"/>
  <c r="DZ92"/>
  <c r="EO88"/>
  <c r="EL88"/>
  <c r="DZ88"/>
  <c r="EO97"/>
  <c r="EL97"/>
  <c r="DZ97"/>
  <c r="EO93"/>
  <c r="EL93"/>
  <c r="DZ93"/>
  <c r="EO89"/>
  <c r="EL89"/>
  <c r="DZ89"/>
  <c r="AC65" i="5"/>
  <c r="AC66"/>
  <c r="AC67"/>
  <c r="AC68"/>
  <c r="AC70"/>
  <c r="AC72"/>
  <c r="AC71"/>
  <c r="AB65"/>
  <c r="AB66"/>
  <c r="AB67"/>
  <c r="AB68"/>
  <c r="AB70"/>
  <c r="AB71"/>
  <c r="AB72"/>
  <c r="AI136"/>
  <c r="U70"/>
  <c r="U71"/>
  <c r="U72"/>
  <c r="O67"/>
  <c r="O73"/>
  <c r="O70"/>
  <c r="O71"/>
  <c r="O72"/>
  <c r="H67"/>
  <c r="H72"/>
  <c r="H71"/>
  <c r="H70"/>
  <c r="M73"/>
  <c r="M70"/>
  <c r="M72"/>
  <c r="M71"/>
  <c r="R73"/>
  <c r="R70"/>
  <c r="R71"/>
  <c r="R72"/>
  <c r="N17"/>
  <c r="W52"/>
  <c r="N24"/>
  <c r="N19"/>
  <c r="N23"/>
  <c r="N28"/>
  <c r="AC73"/>
  <c r="X70"/>
  <c r="X71"/>
  <c r="X72"/>
  <c r="AB73"/>
  <c r="Z73"/>
  <c r="Z70"/>
  <c r="Z71"/>
  <c r="Z72"/>
  <c r="S69"/>
  <c r="S73"/>
  <c r="S71"/>
  <c r="S70"/>
  <c r="S72"/>
  <c r="K72"/>
  <c r="K71"/>
  <c r="K70"/>
  <c r="P72"/>
  <c r="P70"/>
  <c r="P71"/>
  <c r="V66"/>
  <c r="V73"/>
  <c r="V70"/>
  <c r="V72"/>
  <c r="V71"/>
  <c r="Q69"/>
  <c r="Q70"/>
  <c r="Q72"/>
  <c r="Q71"/>
  <c r="W73"/>
  <c r="W71"/>
  <c r="W72"/>
  <c r="W70"/>
  <c r="N20"/>
  <c r="N21"/>
  <c r="Y67"/>
  <c r="Y71"/>
  <c r="Y72"/>
  <c r="Y70"/>
  <c r="N68"/>
  <c r="N73"/>
  <c r="N71"/>
  <c r="N70"/>
  <c r="N72"/>
  <c r="L66"/>
  <c r="L73"/>
  <c r="L71"/>
  <c r="L70"/>
  <c r="L72"/>
  <c r="J73"/>
  <c r="J70"/>
  <c r="J71"/>
  <c r="J72"/>
  <c r="T65"/>
  <c r="T73"/>
  <c r="T70"/>
  <c r="T71"/>
  <c r="T72"/>
  <c r="I73"/>
  <c r="I72"/>
  <c r="I71"/>
  <c r="I70"/>
  <c r="N27"/>
  <c r="N25"/>
  <c r="N22"/>
  <c r="W49"/>
  <c r="AA73"/>
  <c r="AA71"/>
  <c r="AA70"/>
  <c r="AA72"/>
  <c r="U46"/>
  <c r="W48"/>
  <c r="U49"/>
  <c r="W50"/>
  <c r="W51"/>
  <c r="W47"/>
  <c r="U47"/>
  <c r="Y48"/>
  <c r="I27"/>
  <c r="U48"/>
  <c r="M39"/>
  <c r="N69"/>
  <c r="K26"/>
  <c r="Y52"/>
  <c r="M32"/>
  <c r="K17"/>
  <c r="M31"/>
  <c r="Q28"/>
  <c r="K23"/>
  <c r="M34"/>
  <c r="Y51"/>
  <c r="M33"/>
  <c r="M29"/>
  <c r="T62"/>
  <c r="T55"/>
  <c r="T54"/>
  <c r="T59"/>
  <c r="T58"/>
  <c r="T56"/>
  <c r="T63"/>
  <c r="T57"/>
  <c r="S40"/>
  <c r="S138" s="1"/>
  <c r="T64"/>
  <c r="T60"/>
  <c r="T61"/>
  <c r="Q27"/>
  <c r="Q24"/>
  <c r="Q26"/>
  <c r="Q25"/>
  <c r="M30"/>
  <c r="M40"/>
  <c r="M36"/>
  <c r="M38"/>
  <c r="M37"/>
  <c r="L19"/>
  <c r="K22"/>
  <c r="K24"/>
  <c r="K20"/>
  <c r="K25"/>
  <c r="I43"/>
  <c r="I41"/>
  <c r="I51"/>
  <c r="I50"/>
  <c r="I42"/>
  <c r="I45"/>
  <c r="I46"/>
  <c r="I44"/>
  <c r="I49"/>
  <c r="I47"/>
  <c r="I48"/>
  <c r="H49"/>
  <c r="H45"/>
  <c r="T66"/>
  <c r="S52"/>
  <c r="S46"/>
  <c r="S45"/>
  <c r="S41"/>
  <c r="S42"/>
  <c r="S43"/>
  <c r="S49"/>
  <c r="S44"/>
  <c r="S50"/>
  <c r="S47"/>
  <c r="S48"/>
  <c r="X48"/>
  <c r="U50"/>
  <c r="Y50"/>
  <c r="Y47"/>
  <c r="Y46"/>
  <c r="V52"/>
  <c r="X46"/>
  <c r="V48"/>
  <c r="X69"/>
  <c r="X68"/>
  <c r="V64"/>
  <c r="O40"/>
  <c r="V59"/>
  <c r="V63"/>
  <c r="V57"/>
  <c r="H60"/>
  <c r="N67"/>
  <c r="V46"/>
  <c r="Q67"/>
  <c r="L65"/>
  <c r="S64"/>
  <c r="V47"/>
  <c r="S55"/>
  <c r="I64"/>
  <c r="S59"/>
  <c r="X50"/>
  <c r="I57"/>
  <c r="O34"/>
  <c r="L69"/>
  <c r="S63"/>
  <c r="X51"/>
  <c r="S53"/>
  <c r="S56"/>
  <c r="I58"/>
  <c r="N60"/>
  <c r="I31"/>
  <c r="N33"/>
  <c r="Q39"/>
  <c r="J37"/>
  <c r="P37"/>
  <c r="N31"/>
  <c r="P36"/>
  <c r="M27"/>
  <c r="N29"/>
  <c r="V61"/>
  <c r="N61"/>
  <c r="I29"/>
  <c r="V60"/>
  <c r="O36"/>
  <c r="I34"/>
  <c r="N55"/>
  <c r="W69"/>
  <c r="P39"/>
  <c r="N66"/>
  <c r="P35"/>
  <c r="X67"/>
  <c r="X66"/>
  <c r="V54"/>
  <c r="N53"/>
  <c r="P40"/>
  <c r="V65"/>
  <c r="X65"/>
  <c r="N32"/>
  <c r="J69"/>
  <c r="I62"/>
  <c r="I55"/>
  <c r="H38"/>
  <c r="T46"/>
  <c r="M49"/>
  <c r="O60"/>
  <c r="J38"/>
  <c r="J59"/>
  <c r="J36"/>
  <c r="J30"/>
  <c r="J32"/>
  <c r="J40"/>
  <c r="J64"/>
  <c r="T69"/>
  <c r="I28"/>
  <c r="H31"/>
  <c r="K27"/>
  <c r="J62"/>
  <c r="O61"/>
  <c r="H32"/>
  <c r="I65"/>
  <c r="Y69"/>
  <c r="O64"/>
  <c r="T68"/>
  <c r="I60"/>
  <c r="M28"/>
  <c r="O55"/>
  <c r="N37"/>
  <c r="S68"/>
  <c r="J58"/>
  <c r="X49"/>
  <c r="M19"/>
  <c r="T67"/>
  <c r="J39"/>
  <c r="N39"/>
  <c r="H33"/>
  <c r="P55"/>
  <c r="P59"/>
  <c r="P63"/>
  <c r="Z62"/>
  <c r="Z55"/>
  <c r="Z61"/>
  <c r="M42"/>
  <c r="L21"/>
  <c r="N46"/>
  <c r="O50"/>
  <c r="H37"/>
  <c r="M41"/>
  <c r="O65"/>
  <c r="P42"/>
  <c r="U54"/>
  <c r="Q38"/>
  <c r="O48"/>
  <c r="T50"/>
  <c r="I19"/>
  <c r="X58"/>
  <c r="X62"/>
  <c r="R69"/>
  <c r="U60"/>
  <c r="W58"/>
  <c r="X56"/>
  <c r="Q37"/>
  <c r="X60"/>
  <c r="Q36"/>
  <c r="M47"/>
  <c r="W56"/>
  <c r="X54"/>
  <c r="M48"/>
  <c r="N38"/>
  <c r="H44"/>
  <c r="R55"/>
  <c r="H51"/>
  <c r="H42"/>
  <c r="X53"/>
  <c r="P49"/>
  <c r="S66"/>
  <c r="H43"/>
  <c r="Q40"/>
  <c r="P52"/>
  <c r="N34"/>
  <c r="W64"/>
  <c r="W57"/>
  <c r="W62"/>
  <c r="H35"/>
  <c r="W54"/>
  <c r="M65"/>
  <c r="I21"/>
  <c r="T44"/>
  <c r="T52"/>
  <c r="N30"/>
  <c r="R56"/>
  <c r="J35"/>
  <c r="R60"/>
  <c r="I38"/>
  <c r="O32"/>
  <c r="W59"/>
  <c r="M46"/>
  <c r="K66"/>
  <c r="H55"/>
  <c r="H36"/>
  <c r="H52"/>
  <c r="J33"/>
  <c r="W63"/>
  <c r="H46"/>
  <c r="H48"/>
  <c r="X55"/>
  <c r="N43"/>
  <c r="L25"/>
  <c r="H41"/>
  <c r="O68"/>
  <c r="H69"/>
  <c r="N65"/>
  <c r="L28"/>
  <c r="J31"/>
  <c r="H34"/>
  <c r="H47"/>
  <c r="L20"/>
  <c r="V53"/>
  <c r="O39"/>
  <c r="N44"/>
  <c r="P46"/>
  <c r="H39"/>
  <c r="M52"/>
  <c r="O53"/>
  <c r="J29"/>
  <c r="H56"/>
  <c r="O46"/>
  <c r="I23"/>
  <c r="Q35"/>
  <c r="K51"/>
  <c r="K44"/>
  <c r="K43"/>
  <c r="K46"/>
  <c r="K52"/>
  <c r="K47"/>
  <c r="K50"/>
  <c r="AA68"/>
  <c r="AA66"/>
  <c r="AA67"/>
  <c r="Q53"/>
  <c r="Q62"/>
  <c r="Q54"/>
  <c r="Q59"/>
  <c r="Q61"/>
  <c r="Q55"/>
  <c r="Q58"/>
  <c r="Q51"/>
  <c r="Q41"/>
  <c r="Q45"/>
  <c r="Q49"/>
  <c r="Q42"/>
  <c r="L57"/>
  <c r="L60"/>
  <c r="L54"/>
  <c r="L56"/>
  <c r="L64"/>
  <c r="L61"/>
  <c r="L59"/>
  <c r="L55"/>
  <c r="L58"/>
  <c r="K38"/>
  <c r="H25"/>
  <c r="H27"/>
  <c r="J19"/>
  <c r="M20"/>
  <c r="R48"/>
  <c r="Y59"/>
  <c r="O21"/>
  <c r="Z68"/>
  <c r="O52"/>
  <c r="U57"/>
  <c r="T51"/>
  <c r="W61"/>
  <c r="W67"/>
  <c r="L24"/>
  <c r="Z53"/>
  <c r="L22"/>
  <c r="O42"/>
  <c r="I66"/>
  <c r="T43"/>
  <c r="O26"/>
  <c r="X47"/>
  <c r="J52"/>
  <c r="V58"/>
  <c r="I67"/>
  <c r="R64"/>
  <c r="K28"/>
  <c r="K21"/>
  <c r="M22"/>
  <c r="J41"/>
  <c r="O18"/>
  <c r="O19"/>
  <c r="R47"/>
  <c r="R61"/>
  <c r="O28"/>
  <c r="Z66"/>
  <c r="J43"/>
  <c r="P65"/>
  <c r="P66"/>
  <c r="H22"/>
  <c r="I26"/>
  <c r="O44"/>
  <c r="H68"/>
  <c r="R44"/>
  <c r="K35"/>
  <c r="L29"/>
  <c r="K32"/>
  <c r="U53"/>
  <c r="L67"/>
  <c r="K31"/>
  <c r="P51"/>
  <c r="N49"/>
  <c r="S57"/>
  <c r="Z56"/>
  <c r="T45"/>
  <c r="H17"/>
  <c r="O57"/>
  <c r="N56"/>
  <c r="O45"/>
  <c r="V56"/>
  <c r="L36"/>
  <c r="J65"/>
  <c r="W60"/>
  <c r="R45"/>
  <c r="K60"/>
  <c r="R53"/>
  <c r="M23"/>
  <c r="U62"/>
  <c r="U56"/>
  <c r="V51"/>
  <c r="M18"/>
  <c r="N42"/>
  <c r="I36"/>
  <c r="I30"/>
  <c r="O47"/>
  <c r="R63"/>
  <c r="J25"/>
  <c r="K34"/>
  <c r="O20"/>
  <c r="I68"/>
  <c r="X63"/>
  <c r="U64"/>
  <c r="M69"/>
  <c r="M61"/>
  <c r="J47"/>
  <c r="K33"/>
  <c r="J46"/>
  <c r="M66"/>
  <c r="W55"/>
  <c r="K29"/>
  <c r="T41"/>
  <c r="S67"/>
  <c r="M53"/>
  <c r="L18"/>
  <c r="T49"/>
  <c r="K36"/>
  <c r="U61"/>
  <c r="V62"/>
  <c r="L23"/>
  <c r="S61"/>
  <c r="O33"/>
  <c r="U58"/>
  <c r="N36"/>
  <c r="O29"/>
  <c r="U63"/>
  <c r="U55"/>
  <c r="V49"/>
  <c r="X59"/>
  <c r="N57"/>
  <c r="R65"/>
  <c r="H66"/>
  <c r="R59"/>
  <c r="Z54"/>
  <c r="M54"/>
  <c r="N40"/>
  <c r="S58"/>
  <c r="M26"/>
  <c r="R43"/>
  <c r="H30"/>
  <c r="H40"/>
  <c r="O43"/>
  <c r="P69"/>
  <c r="R46"/>
  <c r="L41"/>
  <c r="O24"/>
  <c r="K40"/>
  <c r="L37"/>
  <c r="J17"/>
  <c r="R52"/>
  <c r="O51"/>
  <c r="K37"/>
  <c r="H20"/>
  <c r="H21"/>
  <c r="H19"/>
  <c r="U69"/>
  <c r="H26"/>
  <c r="K39"/>
  <c r="O25"/>
  <c r="U67"/>
  <c r="I25"/>
  <c r="I24"/>
  <c r="O59"/>
  <c r="O58"/>
  <c r="T42"/>
  <c r="H24"/>
  <c r="M21"/>
  <c r="J26"/>
  <c r="H65"/>
  <c r="K18"/>
  <c r="I32"/>
  <c r="M24"/>
  <c r="O22"/>
  <c r="R41"/>
  <c r="H28"/>
  <c r="Z69"/>
  <c r="R57"/>
  <c r="R51"/>
  <c r="O41"/>
  <c r="X57"/>
  <c r="J24"/>
  <c r="M25"/>
  <c r="R49"/>
  <c r="R54"/>
  <c r="H18"/>
  <c r="N62"/>
  <c r="L27"/>
  <c r="N63"/>
  <c r="O23"/>
  <c r="R42"/>
  <c r="O27"/>
  <c r="R62"/>
  <c r="I20"/>
  <c r="P67"/>
  <c r="X61"/>
  <c r="T47"/>
  <c r="M60"/>
  <c r="I40"/>
  <c r="S65"/>
  <c r="L26"/>
  <c r="J28"/>
  <c r="S60"/>
  <c r="Z65"/>
  <c r="W65"/>
  <c r="L17"/>
  <c r="J22"/>
  <c r="S54"/>
  <c r="Z63"/>
  <c r="AA69"/>
  <c r="J60"/>
  <c r="J57"/>
  <c r="J63"/>
  <c r="L42"/>
  <c r="K61"/>
  <c r="K64"/>
  <c r="K62"/>
  <c r="K68"/>
  <c r="J54"/>
  <c r="L51"/>
  <c r="L45"/>
  <c r="L48"/>
  <c r="Q48"/>
  <c r="J45"/>
  <c r="N47"/>
  <c r="N41"/>
  <c r="P53"/>
  <c r="P61"/>
  <c r="P60"/>
  <c r="P62"/>
  <c r="Y63"/>
  <c r="Y53"/>
  <c r="Q43"/>
  <c r="Y61"/>
  <c r="Q29"/>
  <c r="J67"/>
  <c r="J55"/>
  <c r="I22"/>
  <c r="Q66"/>
  <c r="L31"/>
  <c r="M68"/>
  <c r="M56"/>
  <c r="Y54"/>
  <c r="M64"/>
  <c r="L47"/>
  <c r="K63"/>
  <c r="Q46"/>
  <c r="Q31"/>
  <c r="O63"/>
  <c r="Q33"/>
  <c r="P54"/>
  <c r="Q50"/>
  <c r="O35"/>
  <c r="H59"/>
  <c r="H62"/>
  <c r="H53"/>
  <c r="Q44"/>
  <c r="J50"/>
  <c r="M45"/>
  <c r="Q47"/>
  <c r="L32"/>
  <c r="AA65"/>
  <c r="P47"/>
  <c r="J44"/>
  <c r="Z57"/>
  <c r="L33"/>
  <c r="P43"/>
  <c r="P45"/>
  <c r="L35"/>
  <c r="Q52"/>
  <c r="K56"/>
  <c r="V67"/>
  <c r="Y57"/>
  <c r="W66"/>
  <c r="V68"/>
  <c r="M58"/>
  <c r="L43"/>
  <c r="O56"/>
  <c r="L50"/>
  <c r="Y55"/>
  <c r="H58"/>
  <c r="N48"/>
  <c r="J23"/>
  <c r="Z59"/>
  <c r="M62"/>
  <c r="J51"/>
  <c r="M50"/>
  <c r="P57"/>
  <c r="J61"/>
  <c r="Q34"/>
  <c r="M51"/>
  <c r="O69"/>
  <c r="I59"/>
  <c r="I56"/>
  <c r="I63"/>
  <c r="L53"/>
  <c r="L63"/>
  <c r="L62"/>
  <c r="K55"/>
  <c r="J48"/>
  <c r="R68"/>
  <c r="L39"/>
  <c r="R67"/>
  <c r="Z58"/>
  <c r="P64"/>
  <c r="P56"/>
  <c r="P41"/>
  <c r="M57"/>
  <c r="L34"/>
  <c r="H64"/>
  <c r="U68"/>
  <c r="L30"/>
  <c r="M55"/>
  <c r="J49"/>
  <c r="L68"/>
  <c r="U65"/>
  <c r="Y68"/>
  <c r="K67"/>
  <c r="Y66"/>
  <c r="V69"/>
  <c r="Y58"/>
  <c r="O38"/>
  <c r="L52"/>
  <c r="H57"/>
  <c r="P58"/>
  <c r="L40"/>
  <c r="J18"/>
  <c r="K49"/>
  <c r="Q30"/>
  <c r="P48"/>
  <c r="K41"/>
  <c r="O30"/>
  <c r="K58"/>
  <c r="I53"/>
  <c r="P50"/>
  <c r="J21"/>
  <c r="Z60"/>
  <c r="Z64"/>
  <c r="Q64"/>
  <c r="Q57"/>
  <c r="Q60"/>
  <c r="Q63"/>
  <c r="Q56"/>
  <c r="O37"/>
  <c r="Y64"/>
  <c r="L49"/>
  <c r="M43"/>
  <c r="Y62"/>
  <c r="R66"/>
  <c r="N58"/>
  <c r="K54"/>
  <c r="K53"/>
  <c r="L46"/>
  <c r="Q68"/>
  <c r="K69"/>
  <c r="Y56"/>
  <c r="N54"/>
  <c r="H63"/>
  <c r="N51"/>
  <c r="J66"/>
  <c r="K65"/>
  <c r="J68"/>
  <c r="U66"/>
  <c r="N59"/>
  <c r="Y65"/>
  <c r="W68"/>
  <c r="P68"/>
  <c r="Q65"/>
  <c r="M67"/>
  <c r="O66"/>
  <c r="Z67"/>
  <c r="I69"/>
  <c r="K57"/>
  <c r="I54"/>
  <c r="I39"/>
  <c r="J20"/>
  <c r="N50"/>
  <c r="M59"/>
  <c r="H54"/>
  <c r="I33"/>
  <c r="J56"/>
  <c r="K45"/>
  <c r="K42"/>
  <c r="I37"/>
  <c r="K48"/>
  <c r="O62"/>
  <c r="N52"/>
  <c r="BH86" i="2" l="1"/>
  <c r="CJ86" s="1"/>
  <c r="BH88"/>
  <c r="CJ88" s="1"/>
  <c r="BH90"/>
  <c r="CJ90" s="1"/>
  <c r="BH92"/>
  <c r="CJ92" s="1"/>
  <c r="BH94"/>
  <c r="CJ94" s="1"/>
  <c r="BH96"/>
  <c r="CJ96" s="1"/>
  <c r="EO86"/>
  <c r="AG128" i="5" s="1"/>
  <c r="AG129" s="1"/>
  <c r="AG130" s="1"/>
  <c r="BH87" i="2"/>
  <c r="CJ87" s="1"/>
  <c r="BH89"/>
  <c r="CJ89" s="1"/>
  <c r="BH91"/>
  <c r="CJ91" s="1"/>
  <c r="BH93"/>
  <c r="CJ93" s="1"/>
  <c r="BH95"/>
  <c r="CJ95" s="1"/>
  <c r="BH97"/>
  <c r="CJ97" s="1"/>
  <c r="BG87"/>
  <c r="CI87" s="1"/>
  <c r="BG89"/>
  <c r="CI89" s="1"/>
  <c r="BG91"/>
  <c r="CI91" s="1"/>
  <c r="BG93"/>
  <c r="CI93" s="1"/>
  <c r="BG95"/>
  <c r="CI95" s="1"/>
  <c r="BG97"/>
  <c r="CI97" s="1"/>
  <c r="BG86"/>
  <c r="CI86" s="1"/>
  <c r="BG88"/>
  <c r="CI88" s="1"/>
  <c r="BG90"/>
  <c r="CI90" s="1"/>
  <c r="BG92"/>
  <c r="CI92" s="1"/>
  <c r="BG94"/>
  <c r="CI94" s="1"/>
  <c r="BG96"/>
  <c r="CI96" s="1"/>
  <c r="EN86"/>
  <c r="AF128" i="5" s="1"/>
  <c r="AF129" s="1"/>
  <c r="AF130" s="1"/>
  <c r="BC87" i="2"/>
  <c r="CE87" s="1"/>
  <c r="BC89"/>
  <c r="CE89" s="1"/>
  <c r="BC91"/>
  <c r="CE91" s="1"/>
  <c r="BC93"/>
  <c r="CE93" s="1"/>
  <c r="BC95"/>
  <c r="CE95" s="1"/>
  <c r="BC97"/>
  <c r="CE97" s="1"/>
  <c r="BC86"/>
  <c r="CE86" s="1"/>
  <c r="BC88"/>
  <c r="CE88" s="1"/>
  <c r="BC90"/>
  <c r="CE90" s="1"/>
  <c r="BC92"/>
  <c r="CE92" s="1"/>
  <c r="BC94"/>
  <c r="CE94" s="1"/>
  <c r="BC96"/>
  <c r="CE96" s="1"/>
  <c r="EJ86"/>
  <c r="AB128" i="5" s="1"/>
  <c r="AB129" s="1"/>
  <c r="AB130" s="1"/>
  <c r="R128"/>
  <c r="R129" s="1"/>
  <c r="R130" s="1"/>
  <c r="S128"/>
  <c r="S129" s="1"/>
  <c r="S130" s="1"/>
  <c r="BE87" i="2"/>
  <c r="CG87" s="1"/>
  <c r="BE89"/>
  <c r="CG89" s="1"/>
  <c r="BE91"/>
  <c r="CG91" s="1"/>
  <c r="BE93"/>
  <c r="CG93" s="1"/>
  <c r="BE95"/>
  <c r="CG95" s="1"/>
  <c r="BE97"/>
  <c r="CG97" s="1"/>
  <c r="BE86"/>
  <c r="CG86" s="1"/>
  <c r="BE88"/>
  <c r="CG88" s="1"/>
  <c r="BE90"/>
  <c r="CG90" s="1"/>
  <c r="BE92"/>
  <c r="CG92" s="1"/>
  <c r="BE94"/>
  <c r="CG94" s="1"/>
  <c r="BE96"/>
  <c r="CG96" s="1"/>
  <c r="EL86"/>
  <c r="AD128" i="5" s="1"/>
  <c r="AD129" s="1"/>
  <c r="AD130" s="1"/>
  <c r="BF86" i="2"/>
  <c r="CH86" s="1"/>
  <c r="BF88"/>
  <c r="CH88" s="1"/>
  <c r="BF90"/>
  <c r="CH90" s="1"/>
  <c r="BF92"/>
  <c r="CH92" s="1"/>
  <c r="BF94"/>
  <c r="CH94" s="1"/>
  <c r="BF96"/>
  <c r="CH96" s="1"/>
  <c r="EM86"/>
  <c r="AE128" i="5" s="1"/>
  <c r="AE129" s="1"/>
  <c r="AE130" s="1"/>
  <c r="BF87" i="2"/>
  <c r="CH87" s="1"/>
  <c r="BF89"/>
  <c r="CH89" s="1"/>
  <c r="BF91"/>
  <c r="CH91" s="1"/>
  <c r="BF93"/>
  <c r="CH93" s="1"/>
  <c r="BF95"/>
  <c r="CH95" s="1"/>
  <c r="BF97"/>
  <c r="CH97" s="1"/>
  <c r="BD86"/>
  <c r="CF86" s="1"/>
  <c r="BD88"/>
  <c r="CF88" s="1"/>
  <c r="BD90"/>
  <c r="CF90" s="1"/>
  <c r="BD92"/>
  <c r="CF92" s="1"/>
  <c r="BD94"/>
  <c r="CF94" s="1"/>
  <c r="BD96"/>
  <c r="CF96" s="1"/>
  <c r="EK86"/>
  <c r="AC128" i="5" s="1"/>
  <c r="AC129" s="1"/>
  <c r="AC130" s="1"/>
  <c r="BD87" i="2"/>
  <c r="CF87" s="1"/>
  <c r="BD89"/>
  <c r="CF89" s="1"/>
  <c r="BD91"/>
  <c r="CF91" s="1"/>
  <c r="BD93"/>
  <c r="CF93" s="1"/>
  <c r="BD95"/>
  <c r="CF95" s="1"/>
  <c r="BD97"/>
  <c r="CF97" s="1"/>
  <c r="X128" i="5"/>
  <c r="X129" s="1"/>
  <c r="X130" s="1"/>
  <c r="AA128"/>
  <c r="AA129" s="1"/>
  <c r="AA130" s="1"/>
  <c r="P73"/>
  <c r="X73"/>
  <c r="N137"/>
  <c r="U73"/>
  <c r="K73"/>
  <c r="Y73"/>
  <c r="Q73"/>
  <c r="W139"/>
  <c r="U139"/>
  <c r="Q137"/>
  <c r="T140"/>
  <c r="M138"/>
  <c r="Y139"/>
  <c r="I139"/>
  <c r="S139"/>
  <c r="P138"/>
  <c r="X139"/>
  <c r="V139"/>
  <c r="V140"/>
  <c r="M137"/>
  <c r="H139"/>
  <c r="J138"/>
  <c r="X140"/>
  <c r="N138"/>
  <c r="R139"/>
  <c r="R140"/>
  <c r="K137"/>
  <c r="K138"/>
  <c r="W140"/>
  <c r="U140"/>
  <c r="O137"/>
  <c r="H138"/>
  <c r="S140"/>
  <c r="H137"/>
  <c r="O139"/>
  <c r="L137"/>
  <c r="T139"/>
  <c r="I137"/>
  <c r="L138"/>
  <c r="O140"/>
  <c r="Z140"/>
  <c r="Q139"/>
  <c r="H140"/>
  <c r="J139"/>
  <c r="L139"/>
  <c r="J140"/>
  <c r="I138"/>
  <c r="P139"/>
  <c r="M140"/>
  <c r="Q140"/>
  <c r="O138"/>
  <c r="M139"/>
  <c r="K139"/>
  <c r="K140"/>
  <c r="P140"/>
  <c r="I140"/>
  <c r="N140"/>
  <c r="Q138"/>
  <c r="N139"/>
  <c r="L140"/>
  <c r="Y140"/>
  <c r="J137"/>
  <c r="G74"/>
  <c r="AE74" l="1"/>
  <c r="AF74"/>
  <c r="AG74"/>
  <c r="AD74"/>
  <c r="V74"/>
  <c r="J74"/>
  <c r="S74"/>
  <c r="Z74"/>
  <c r="L74"/>
  <c r="U74"/>
  <c r="H74"/>
  <c r="P74"/>
  <c r="AC74"/>
  <c r="AB74"/>
  <c r="X74"/>
  <c r="K74"/>
  <c r="N74"/>
  <c r="Q74"/>
  <c r="R74"/>
  <c r="AA74"/>
  <c r="M74"/>
  <c r="W74"/>
  <c r="Y74"/>
  <c r="I74"/>
  <c r="O74"/>
  <c r="T74"/>
  <c r="AI140"/>
  <c r="AI139"/>
  <c r="AI138"/>
  <c r="AI137"/>
  <c r="G75"/>
  <c r="AH75" l="1"/>
  <c r="AG75"/>
  <c r="AE75"/>
  <c r="AD75"/>
  <c r="AF75"/>
  <c r="AA75"/>
  <c r="M75"/>
  <c r="W75"/>
  <c r="Y75"/>
  <c r="O75"/>
  <c r="T75"/>
  <c r="V75"/>
  <c r="J75"/>
  <c r="S75"/>
  <c r="Z75"/>
  <c r="I75"/>
  <c r="L75"/>
  <c r="U75"/>
  <c r="H75"/>
  <c r="P75"/>
  <c r="AC75"/>
  <c r="AB75"/>
  <c r="X75"/>
  <c r="K75"/>
  <c r="N75"/>
  <c r="Q75"/>
  <c r="R75"/>
  <c r="G76"/>
  <c r="AH76" l="1"/>
  <c r="AH141" s="1"/>
  <c r="AD76"/>
  <c r="AD141" s="1"/>
  <c r="AG76"/>
  <c r="AG141" s="1"/>
  <c r="AF76"/>
  <c r="AF141" s="1"/>
  <c r="AE76"/>
  <c r="AE141" s="1"/>
  <c r="X76"/>
  <c r="K76"/>
  <c r="K141" s="1"/>
  <c r="Q76"/>
  <c r="R76"/>
  <c r="R141" s="1"/>
  <c r="AA76"/>
  <c r="M76"/>
  <c r="M141" s="1"/>
  <c r="W76"/>
  <c r="N76"/>
  <c r="N141" s="1"/>
  <c r="Y76"/>
  <c r="Y141" s="1"/>
  <c r="O76"/>
  <c r="O141" s="1"/>
  <c r="T76"/>
  <c r="T141" s="1"/>
  <c r="V76"/>
  <c r="V141" s="1"/>
  <c r="J76"/>
  <c r="J141" s="1"/>
  <c r="S76"/>
  <c r="S141" s="1"/>
  <c r="Z76"/>
  <c r="Z141" s="1"/>
  <c r="I76"/>
  <c r="I141" s="1"/>
  <c r="L76"/>
  <c r="L141" s="1"/>
  <c r="U76"/>
  <c r="U141" s="1"/>
  <c r="H76"/>
  <c r="H141" s="1"/>
  <c r="P76"/>
  <c r="P141" s="1"/>
  <c r="AC76"/>
  <c r="AC141" s="1"/>
  <c r="AB76"/>
  <c r="AB141" s="1"/>
  <c r="G77"/>
  <c r="Q141"/>
  <c r="X141"/>
  <c r="W141"/>
  <c r="AA141"/>
  <c r="AI141" l="1"/>
  <c r="AH77"/>
  <c r="AC77"/>
  <c r="AB77"/>
  <c r="AG77"/>
  <c r="AD77"/>
  <c r="AF77"/>
  <c r="AE77"/>
  <c r="M77"/>
  <c r="X77"/>
  <c r="W77"/>
  <c r="AA77"/>
  <c r="V77"/>
  <c r="N77"/>
  <c r="T77"/>
  <c r="Z77"/>
  <c r="Y77"/>
  <c r="U77"/>
  <c r="Q77"/>
  <c r="L77"/>
  <c r="P77"/>
  <c r="R77"/>
  <c r="H77"/>
  <c r="J77"/>
  <c r="S77"/>
  <c r="I77"/>
  <c r="K77"/>
  <c r="O77"/>
  <c r="G78"/>
  <c r="AH78" l="1"/>
  <c r="AB78"/>
  <c r="AC78"/>
  <c r="AF78"/>
  <c r="AG78"/>
  <c r="AD78"/>
  <c r="AE78"/>
  <c r="H78"/>
  <c r="J78"/>
  <c r="S78"/>
  <c r="M78"/>
  <c r="X78"/>
  <c r="W78"/>
  <c r="AA78"/>
  <c r="V78"/>
  <c r="N78"/>
  <c r="T78"/>
  <c r="Z78"/>
  <c r="Y78"/>
  <c r="U78"/>
  <c r="Q78"/>
  <c r="L78"/>
  <c r="P78"/>
  <c r="R78"/>
  <c r="O78"/>
  <c r="K78"/>
  <c r="I78"/>
  <c r="G79"/>
  <c r="AH79" l="1"/>
  <c r="AB79"/>
  <c r="AC79"/>
  <c r="AF79"/>
  <c r="AG79"/>
  <c r="AD79"/>
  <c r="AE79"/>
  <c r="Q79"/>
  <c r="L79"/>
  <c r="P79"/>
  <c r="R79"/>
  <c r="H79"/>
  <c r="J79"/>
  <c r="S79"/>
  <c r="M79"/>
  <c r="X79"/>
  <c r="W79"/>
  <c r="AA79"/>
  <c r="V79"/>
  <c r="N79"/>
  <c r="T79"/>
  <c r="Z79"/>
  <c r="Y79"/>
  <c r="U79"/>
  <c r="K79"/>
  <c r="O79"/>
  <c r="I79"/>
  <c r="G80"/>
  <c r="AH80" l="1"/>
  <c r="AB80"/>
  <c r="AC80"/>
  <c r="AD80"/>
  <c r="AG80"/>
  <c r="AF80"/>
  <c r="AE80"/>
  <c r="Z80"/>
  <c r="Y80"/>
  <c r="U80"/>
  <c r="Q80"/>
  <c r="L80"/>
  <c r="P80"/>
  <c r="R80"/>
  <c r="H80"/>
  <c r="J80"/>
  <c r="S80"/>
  <c r="M80"/>
  <c r="X80"/>
  <c r="W80"/>
  <c r="AA80"/>
  <c r="V80"/>
  <c r="N80"/>
  <c r="T80"/>
  <c r="K80"/>
  <c r="I80"/>
  <c r="O80"/>
  <c r="G81"/>
  <c r="AH81" l="1"/>
  <c r="AB81"/>
  <c r="AC81"/>
  <c r="AD81"/>
  <c r="AG81"/>
  <c r="AF81"/>
  <c r="AE81"/>
  <c r="Z81"/>
  <c r="Y81"/>
  <c r="U81"/>
  <c r="Q81"/>
  <c r="L81"/>
  <c r="P81"/>
  <c r="R81"/>
  <c r="H81"/>
  <c r="J81"/>
  <c r="S81"/>
  <c r="M81"/>
  <c r="X81"/>
  <c r="W81"/>
  <c r="AA81"/>
  <c r="V81"/>
  <c r="N81"/>
  <c r="T81"/>
  <c r="K81"/>
  <c r="O81"/>
  <c r="I81"/>
  <c r="G82"/>
  <c r="AH82" l="1"/>
  <c r="AC82"/>
  <c r="AB82"/>
  <c r="AG82"/>
  <c r="AF82"/>
  <c r="AD82"/>
  <c r="AE82"/>
  <c r="M82"/>
  <c r="X82"/>
  <c r="W82"/>
  <c r="AA82"/>
  <c r="V82"/>
  <c r="N82"/>
  <c r="T82"/>
  <c r="Z82"/>
  <c r="Y82"/>
  <c r="U82"/>
  <c r="Q82"/>
  <c r="L82"/>
  <c r="P82"/>
  <c r="R82"/>
  <c r="H82"/>
  <c r="J82"/>
  <c r="S82"/>
  <c r="I82"/>
  <c r="K82"/>
  <c r="O82"/>
  <c r="G83"/>
  <c r="AH83" l="1"/>
  <c r="AB83"/>
  <c r="AC83"/>
  <c r="AF83"/>
  <c r="AG83"/>
  <c r="AD83"/>
  <c r="AE83"/>
  <c r="H83"/>
  <c r="J83"/>
  <c r="S83"/>
  <c r="M83"/>
  <c r="X83"/>
  <c r="W83"/>
  <c r="AA83"/>
  <c r="V83"/>
  <c r="N83"/>
  <c r="T83"/>
  <c r="Z83"/>
  <c r="Y83"/>
  <c r="U83"/>
  <c r="Q83"/>
  <c r="L83"/>
  <c r="P83"/>
  <c r="R83"/>
  <c r="O83"/>
  <c r="K83"/>
  <c r="I83"/>
  <c r="G84"/>
  <c r="AH84" l="1"/>
  <c r="AC84"/>
  <c r="AB84"/>
  <c r="AD84"/>
  <c r="AF84"/>
  <c r="AG84"/>
  <c r="AE84"/>
  <c r="Q84"/>
  <c r="L84"/>
  <c r="P84"/>
  <c r="R84"/>
  <c r="H84"/>
  <c r="J84"/>
  <c r="S84"/>
  <c r="M84"/>
  <c r="X84"/>
  <c r="W84"/>
  <c r="AA84"/>
  <c r="V84"/>
  <c r="N84"/>
  <c r="T84"/>
  <c r="Z84"/>
  <c r="Y84"/>
  <c r="U84"/>
  <c r="K84"/>
  <c r="O84"/>
  <c r="I84"/>
  <c r="G85"/>
  <c r="AH85" l="1"/>
  <c r="AB85"/>
  <c r="AC85"/>
  <c r="AF85"/>
  <c r="AG85"/>
  <c r="AD85"/>
  <c r="AE85"/>
  <c r="Q85"/>
  <c r="L85"/>
  <c r="P85"/>
  <c r="R85"/>
  <c r="H85"/>
  <c r="J85"/>
  <c r="S85"/>
  <c r="M85"/>
  <c r="X85"/>
  <c r="W85"/>
  <c r="AA85"/>
  <c r="V85"/>
  <c r="N85"/>
  <c r="T85"/>
  <c r="Z85"/>
  <c r="Y85"/>
  <c r="U85"/>
  <c r="K85"/>
  <c r="I85"/>
  <c r="O85"/>
  <c r="G86"/>
  <c r="AH86" l="1"/>
  <c r="AB86"/>
  <c r="AC86"/>
  <c r="AD86"/>
  <c r="AF86"/>
  <c r="AG86"/>
  <c r="AE86"/>
  <c r="Z86"/>
  <c r="Y86"/>
  <c r="U86"/>
  <c r="Q86"/>
  <c r="L86"/>
  <c r="P86"/>
  <c r="R86"/>
  <c r="H86"/>
  <c r="J86"/>
  <c r="S86"/>
  <c r="M86"/>
  <c r="X86"/>
  <c r="W86"/>
  <c r="AA86"/>
  <c r="V86"/>
  <c r="N86"/>
  <c r="T86"/>
  <c r="K86"/>
  <c r="O86"/>
  <c r="I86"/>
  <c r="G87"/>
  <c r="AH87" l="1"/>
  <c r="AC87"/>
  <c r="AB87"/>
  <c r="AG87"/>
  <c r="AD87"/>
  <c r="AF87"/>
  <c r="AE87"/>
  <c r="M87"/>
  <c r="X87"/>
  <c r="W87"/>
  <c r="AA87"/>
  <c r="V87"/>
  <c r="N87"/>
  <c r="T87"/>
  <c r="Z87"/>
  <c r="Y87"/>
  <c r="U87"/>
  <c r="Q87"/>
  <c r="L87"/>
  <c r="P87"/>
  <c r="R87"/>
  <c r="H87"/>
  <c r="J87"/>
  <c r="S87"/>
  <c r="I87"/>
  <c r="K87"/>
  <c r="O87"/>
  <c r="G88"/>
  <c r="AH88" l="1"/>
  <c r="AH142" s="1"/>
  <c r="AH143" s="1"/>
  <c r="AB88"/>
  <c r="AB142" s="1"/>
  <c r="AB143" s="1"/>
  <c r="AC88"/>
  <c r="AC142" s="1"/>
  <c r="AC143" s="1"/>
  <c r="AF88"/>
  <c r="AF142" s="1"/>
  <c r="AF143" s="1"/>
  <c r="AG88"/>
  <c r="AG142" s="1"/>
  <c r="AG143" s="1"/>
  <c r="AD88"/>
  <c r="AD142" s="1"/>
  <c r="AD143" s="1"/>
  <c r="AE88"/>
  <c r="AE142" s="1"/>
  <c r="AE143" s="1"/>
  <c r="H88"/>
  <c r="J88"/>
  <c r="J142" s="1"/>
  <c r="J143" s="1"/>
  <c r="S88"/>
  <c r="S142" s="1"/>
  <c r="S143" s="1"/>
  <c r="M88"/>
  <c r="X88"/>
  <c r="X142" s="1"/>
  <c r="X143" s="1"/>
  <c r="W88"/>
  <c r="W142" s="1"/>
  <c r="W143" s="1"/>
  <c r="AA88"/>
  <c r="AA142" s="1"/>
  <c r="AA143" s="1"/>
  <c r="V88"/>
  <c r="V142" s="1"/>
  <c r="V143" s="1"/>
  <c r="N88"/>
  <c r="N142" s="1"/>
  <c r="N143" s="1"/>
  <c r="T88"/>
  <c r="T142" s="1"/>
  <c r="T143" s="1"/>
  <c r="Z88"/>
  <c r="Y88"/>
  <c r="Y142" s="1"/>
  <c r="Y143" s="1"/>
  <c r="U88"/>
  <c r="U142" s="1"/>
  <c r="U143" s="1"/>
  <c r="Q88"/>
  <c r="Q142" s="1"/>
  <c r="Q143" s="1"/>
  <c r="L88"/>
  <c r="L142" s="1"/>
  <c r="L143" s="1"/>
  <c r="P88"/>
  <c r="P142" s="1"/>
  <c r="P143" s="1"/>
  <c r="R88"/>
  <c r="R142" s="1"/>
  <c r="R143" s="1"/>
  <c r="O88"/>
  <c r="O142" s="1"/>
  <c r="O143" s="1"/>
  <c r="I88"/>
  <c r="K88"/>
  <c r="K142" s="1"/>
  <c r="K143" s="1"/>
  <c r="H142"/>
  <c r="I142"/>
  <c r="I143" s="1"/>
  <c r="M142"/>
  <c r="M143" s="1"/>
  <c r="Z142"/>
  <c r="Z143" s="1"/>
  <c r="H143" l="1"/>
  <c r="AI142"/>
  <c r="AI143" s="1"/>
  <c r="AI145" l="1"/>
  <c r="U146" l="1"/>
  <c r="U147" s="1"/>
  <c r="U148" s="1"/>
  <c r="H168" s="1"/>
  <c r="O146"/>
  <c r="O147" s="1"/>
  <c r="O148" s="1"/>
  <c r="H162" s="1"/>
  <c r="X146"/>
  <c r="X147" s="1"/>
  <c r="X148" s="1"/>
  <c r="H171" s="1"/>
  <c r="M146"/>
  <c r="M147" s="1"/>
  <c r="M148" s="1"/>
  <c r="H160" s="1"/>
  <c r="AC146"/>
  <c r="AC147" s="1"/>
  <c r="AC148" s="1"/>
  <c r="H176" s="1"/>
  <c r="W146"/>
  <c r="W147" s="1"/>
  <c r="W148" s="1"/>
  <c r="H170" s="1"/>
  <c r="J146"/>
  <c r="J147" s="1"/>
  <c r="J148" s="1"/>
  <c r="H157" s="1"/>
  <c r="AD146"/>
  <c r="AD147" s="1"/>
  <c r="AD148" s="1"/>
  <c r="H177" s="1"/>
  <c r="AH146"/>
  <c r="AH147" s="1"/>
  <c r="AH148" s="1"/>
  <c r="H181" s="1"/>
  <c r="AF146"/>
  <c r="AF147" s="1"/>
  <c r="AF148" s="1"/>
  <c r="H179" s="1"/>
  <c r="I146"/>
  <c r="I147" s="1"/>
  <c r="I148" s="1"/>
  <c r="H156" s="1"/>
  <c r="AE146"/>
  <c r="AE147" s="1"/>
  <c r="AE148" s="1"/>
  <c r="H178" s="1"/>
  <c r="K146"/>
  <c r="K147" s="1"/>
  <c r="K148" s="1"/>
  <c r="H158" s="1"/>
  <c r="V146"/>
  <c r="V147" s="1"/>
  <c r="V148" s="1"/>
  <c r="H169" s="1"/>
  <c r="L146"/>
  <c r="L147" s="1"/>
  <c r="L148" s="1"/>
  <c r="H159" s="1"/>
  <c r="S146"/>
  <c r="S147" s="1"/>
  <c r="S148" s="1"/>
  <c r="H166" s="1"/>
  <c r="AB146"/>
  <c r="AB147" s="1"/>
  <c r="AB148" s="1"/>
  <c r="H175" s="1"/>
  <c r="P146"/>
  <c r="P147" s="1"/>
  <c r="P148" s="1"/>
  <c r="H163" s="1"/>
  <c r="AG146"/>
  <c r="AG147" s="1"/>
  <c r="AG148" s="1"/>
  <c r="H180" s="1"/>
  <c r="Q146"/>
  <c r="Q147" s="1"/>
  <c r="Q148" s="1"/>
  <c r="H164" s="1"/>
  <c r="AA146"/>
  <c r="AA147" s="1"/>
  <c r="AA148" s="1"/>
  <c r="H174" s="1"/>
  <c r="Y146"/>
  <c r="Y147" s="1"/>
  <c r="Y148" s="1"/>
  <c r="H172" s="1"/>
  <c r="H146"/>
  <c r="H147" s="1"/>
  <c r="H148" s="1"/>
  <c r="H155" s="1"/>
  <c r="R146"/>
  <c r="R147" s="1"/>
  <c r="R148" s="1"/>
  <c r="H165" s="1"/>
  <c r="N146"/>
  <c r="N147" s="1"/>
  <c r="N148" s="1"/>
  <c r="H161" s="1"/>
  <c r="T146"/>
  <c r="T147" s="1"/>
  <c r="T148" s="1"/>
  <c r="H167" s="1"/>
  <c r="Z146"/>
  <c r="Z147" s="1"/>
  <c r="Z148" s="1"/>
  <c r="H173" s="1"/>
  <c r="H182" l="1"/>
</calcChain>
</file>

<file path=xl/comments1.xml><?xml version="1.0" encoding="utf-8"?>
<comments xmlns="http://schemas.openxmlformats.org/spreadsheetml/2006/main">
  <authors>
    <author>sbuenalaya</author>
    <author>Rocio Zenaida Mansilla Manrique</author>
    <author>Emily Susan Solis Nuñez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>Ojo:</t>
        </r>
        <r>
          <rPr>
            <sz val="9"/>
            <color indexed="81"/>
            <rFont val="Tahoma"/>
            <family val="2"/>
          </rPr>
          <t>Actualizar año en cada fijacion</t>
        </r>
      </text>
    </comment>
    <comment ref="R40" authorId="0">
      <text>
        <r>
          <rPr>
            <sz val="9"/>
            <color indexed="81"/>
            <rFont val="Tahoma"/>
            <family val="2"/>
          </rPr>
          <t>COES por error no esta considerando los ingresos por la 
tarifa de adjudicacion</t>
        </r>
      </text>
    </comment>
    <comment ref="G73" authorId="1">
      <text>
        <r>
          <rPr>
            <b/>
            <sz val="9"/>
            <color indexed="81"/>
            <rFont val="Tahoma"/>
            <family val="2"/>
          </rPr>
          <t>TC al 30.01.2015</t>
        </r>
      </text>
    </comment>
    <comment ref="P101" authorId="2">
      <text>
        <r>
          <rPr>
            <b/>
            <sz val="9"/>
            <color indexed="81"/>
            <rFont val="Tahoma"/>
            <family val="2"/>
          </rPr>
          <t>anteriormente:175.9
COES: 179.5
BLS:179.9</t>
        </r>
      </text>
    </comment>
    <comment ref="Z107" authorId="2">
      <text>
        <r>
          <rPr>
            <b/>
            <sz val="9"/>
            <color indexed="81"/>
            <rFont val="Tahoma"/>
            <family val="2"/>
          </rPr>
          <t>BLS:184.7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13" authorId="2">
      <text>
        <r>
          <rPr>
            <b/>
            <sz val="9"/>
            <color indexed="81"/>
            <rFont val="Tahoma"/>
            <family val="2"/>
          </rPr>
          <t>COES: 187.4</t>
        </r>
      </text>
    </comment>
    <comment ref="AD119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E119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F119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G119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H119" authorId="2">
      <text>
        <r>
          <rPr>
            <b/>
            <sz val="9"/>
            <color indexed="81"/>
            <rFont val="Tahoma"/>
            <family val="2"/>
          </rPr>
          <t>preliminar. *enero</t>
        </r>
      </text>
    </comment>
    <comment ref="AD125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E125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F125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G125" authorId="2">
      <text>
        <r>
          <rPr>
            <b/>
            <sz val="9"/>
            <color indexed="81"/>
            <rFont val="Tahoma"/>
            <family val="2"/>
          </rPr>
          <t>preliminar. Fecha de reporte 18/02/2015</t>
        </r>
      </text>
    </comment>
    <comment ref="AH125" authorId="2">
      <text>
        <r>
          <rPr>
            <b/>
            <sz val="9"/>
            <color indexed="81"/>
            <rFont val="Tahoma"/>
            <family val="2"/>
          </rPr>
          <t>preliminar. *enero</t>
        </r>
      </text>
    </comment>
  </commentList>
</comments>
</file>

<file path=xl/comments2.xml><?xml version="1.0" encoding="utf-8"?>
<comments xmlns="http://schemas.openxmlformats.org/spreadsheetml/2006/main">
  <authors>
    <author>Manuel Uribe</author>
    <author>Daniel Francisco Cabrera Llamoca</author>
    <author>muribe</author>
    <author xml:space="preserve"> </author>
    <author>EEC</author>
    <author>jmeza</author>
    <author>sbuenalaya</author>
    <author>Emily Susan Solis Nuñez</author>
    <author>Azucena Cabrera</author>
    <author>Rocio Zenaida Mansilla Manrique</author>
    <author>Eduardo Enriquez</author>
  </authors>
  <commentList>
    <comment ref="AH3" authorId="0">
      <text>
        <r>
          <rPr>
            <b/>
            <sz val="8"/>
            <color indexed="81"/>
            <rFont val="Tahoma"/>
            <family val="2"/>
          </rPr>
          <t xml:space="preserve">Alícuota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3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Se corrige la fecha de POC (30/04/2010)</t>
        </r>
      </text>
    </comment>
    <comment ref="AM4" authorId="0">
      <text>
        <r>
          <rPr>
            <b/>
            <sz val="8"/>
            <color indexed="81"/>
            <rFont val="Tahoma"/>
            <family val="2"/>
          </rPr>
          <t>Conforme a Oficio N° 533-2010-MEM/DGE del MINEM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R4" authorId="2">
      <text>
        <r>
          <rPr>
            <sz val="9"/>
            <color indexed="81"/>
            <rFont val="Tahoma"/>
            <family val="2"/>
          </rPr>
          <t xml:space="preserve">Operación comercial desde el 18 de marzo de 2011
</t>
        </r>
      </text>
    </comment>
    <comment ref="AQ5" authorId="3">
      <text>
        <r>
          <rPr>
            <sz val="8"/>
            <color indexed="81"/>
            <rFont val="Tahoma"/>
            <family val="2"/>
          </rPr>
          <t xml:space="preserve">Operación comercial prevista para el mes de 12/11/2011
</t>
        </r>
      </text>
    </comment>
    <comment ref="AS5" authorId="4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Alicuota E.Ad x 6/30/12, considerando operación como RER desde el 25/04/2012</t>
        </r>
      </text>
    </comment>
    <comment ref="AT5" authorId="4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Alicuota E.Ad x 6/30/12, considerando operación como RER desde el 25/04/2012</t>
        </r>
      </text>
    </comment>
    <comment ref="AU5" authorId="4">
      <text>
        <r>
          <rPr>
            <b/>
            <sz val="8"/>
            <color indexed="81"/>
            <rFont val="Tahoma"/>
            <family val="2"/>
          </rPr>
          <t>COES:</t>
        </r>
        <r>
          <rPr>
            <sz val="8"/>
            <color indexed="81"/>
            <rFont val="Tahoma"/>
            <family val="2"/>
          </rPr>
          <t xml:space="preserve">
Alicuota E.Ad x 11/30/12, considerando operación como RER desde el 20/04/2012</t>
        </r>
      </text>
    </comment>
    <comment ref="AV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37 440 x
(1/31/12+6/12)
considerando inicio de Operación Comercial RER el 31/10/2012.
Adenda al Contrato</t>
        </r>
      </text>
    </comment>
    <comment ref="AW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37 630 x
(1/31/12+6/12)
considerando inicio de Operación Comercial RER el 31/10/2012
Adenda al Contrato</t>
        </r>
      </text>
    </comment>
    <comment ref="AX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47 196 x
(1/31/12+6/12)
considerando inicio de Operación Comercial RER el 31/10/2012</t>
        </r>
      </text>
    </comment>
    <comment ref="AY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50 676 x
(1/31/12+4/12)
considerando inicio de Operación Comercial RER el 31/12/2012</t>
        </r>
      </text>
    </comment>
    <comment ref="AZ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28 000 x
(2/12)
considerando inicio de Operación Comercial RER el 01/03/2013</t>
        </r>
      </text>
    </comment>
    <comment ref="BA6" authorId="6">
      <text>
        <r>
          <rPr>
            <b/>
            <sz val="9"/>
            <color indexed="81"/>
            <rFont val="Tahoma"/>
            <family val="2"/>
          </rPr>
          <t>Alicuota E.Ad x 1/365, considerando operación como RER desde el 30/04/2013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B7" authorId="5">
      <text>
        <r>
          <rPr>
            <sz val="8"/>
            <color indexed="81"/>
            <rFont val="Tahoma"/>
            <family val="2"/>
          </rPr>
          <t>Alicuota de la energía adjudicada 148 378 x
(6/365)
considerando inicio de Operación Comercial RER el 25/04/2014</t>
        </r>
      </text>
    </comment>
    <comment ref="AR8" authorId="6">
      <text>
        <r>
          <rPr>
            <sz val="9"/>
            <color indexed="81"/>
            <rFont val="Tahoma"/>
            <family val="2"/>
          </rPr>
          <t xml:space="preserve">Por Adenda de contrato RER, disminuyen la EA de 9 000 MWh a 4 500 MWh
</t>
        </r>
      </text>
    </comment>
    <comment ref="BC8" authorId="7">
      <text>
        <r>
          <rPr>
            <sz val="9"/>
            <color indexed="81"/>
            <rFont val="Tahoma"/>
            <family val="2"/>
          </rPr>
          <t>Alicuota de la energía adjudicada 119 673 x
(2/12/31+8/12)
considerando inicio de Operación Comercial RER el 30/08/2014 por Reconsideración de decisión de directorio.</t>
        </r>
      </text>
    </comment>
    <comment ref="BD8" authorId="8">
      <text>
        <r>
          <rPr>
            <sz val="9"/>
            <color indexed="81"/>
            <rFont val="Tahoma"/>
            <family val="2"/>
          </rPr>
          <t>Alicuota de la energía adjudicada 119 673 x
(2/12/31+8/12)
considerando inicio de Operación Comercial RER el 30/08/2014 por Reconsideración de decisión del directorio.</t>
        </r>
      </text>
    </comment>
    <comment ref="BE8" authorId="8">
      <text>
        <r>
          <rPr>
            <sz val="9"/>
            <color indexed="81"/>
            <rFont val="Tahoma"/>
            <family val="2"/>
          </rPr>
          <t>Alicuota de la energía adjudicada 120 000 x
(9/12/30+5/12)
considerando inicio de Operación Comercial RER el 22.11.2014</t>
        </r>
      </text>
    </comment>
    <comment ref="BF8" authorId="8">
      <text>
        <r>
          <rPr>
            <sz val="9"/>
            <color indexed="81"/>
            <rFont val="Tahoma"/>
            <family val="2"/>
          </rPr>
          <t>Alicuota de la energía adjudicada 95 000 x
(8/12/30+4/12)
considerando inicio de Operación Comercial RER el 24.12.2014</t>
        </r>
      </text>
    </comment>
    <comment ref="BG8" authorId="8">
      <text>
        <r>
          <rPr>
            <sz val="9"/>
            <color indexed="81"/>
            <rFont val="Tahoma"/>
            <family val="2"/>
          </rPr>
          <t>Alicuota de la energía adjudicada 43 000 x
(4/12)
considerando inicio de Operación Comercial RER a partir de las 23:59 horas del 31.12.2014</t>
        </r>
      </text>
    </comment>
    <comment ref="BH8" authorId="8">
      <text>
        <r>
          <rPr>
            <sz val="9"/>
            <color indexed="81"/>
            <rFont val="Tahoma"/>
            <family val="2"/>
          </rPr>
          <t>Alicuota de la energía adjudicada 25 160 x
(4/12)
considerando inicio de Operación Comercial RER a partir de las 24 horas del 31.12.2014</t>
        </r>
      </text>
    </comment>
    <comment ref="BI8" authorId="9">
      <text>
        <r>
          <rPr>
            <sz val="9"/>
            <color indexed="81"/>
            <rFont val="Tahoma"/>
            <family val="2"/>
          </rPr>
          <t>Alicuota de la energía adjudicada 14 016 x
(1/12)
considerando inicio de Operación Comercial RER a partir del 31.03.2015</t>
        </r>
      </text>
    </comment>
    <comment ref="EX29" authorId="10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dejada de inyectar por Fuerza Mayor según Resolución Osinergmin N°654-2010-OS/GG.
Se considera el calculo propuesto por GEPSA revisado por el COES</t>
        </r>
      </text>
    </comment>
    <comment ref="FB48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Energía dejada de inyectar por Fuerza Mayor según Resolución OSINERGMIN N° 0109-2013-OS/GFE .
</t>
        </r>
      </text>
    </comment>
    <comment ref="FE49" authorId="3">
      <text>
        <r>
          <rPr>
            <b/>
            <sz val="8"/>
            <color indexed="81"/>
            <rFont val="Tahoma"/>
            <family val="2"/>
          </rPr>
          <t xml:space="preserve">COES: </t>
        </r>
        <r>
          <rPr>
            <sz val="8"/>
            <color indexed="81"/>
            <rFont val="Tahoma"/>
            <family val="2"/>
          </rPr>
          <t xml:space="preserve">La C.H. Nuevo Imperial, mediante Resolución OSINERGMIN N° 5472-2012-OS/GFE obtuvo la calificación de Fuerza Mayor para el periodo comprendido del 20 de abril al 29 de julio de 2012.
</t>
        </r>
      </text>
    </comment>
    <comment ref="EW50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Energía dejada de inyectar por Fuerza Mayor según Resolución OSINERGMIN N° 3536-2012-OS/GFE .
Se considera el calculo propuesto por MAJA ENERGÍA.</t>
        </r>
      </text>
    </comment>
    <comment ref="FJ60" authorId="8">
      <text>
        <r>
          <rPr>
            <sz val="9"/>
            <color indexed="81"/>
            <rFont val="Tahoma"/>
            <family val="2"/>
          </rPr>
          <t>Fuerza mayor Resolución Osinergmin. N°XX</t>
        </r>
      </text>
    </comment>
    <comment ref="EW62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Energía dejada de inyectar por Fuerza Mayor según Resolución OSINERGMIN N° 198-2013-OS/GFE .
</t>
        </r>
      </text>
    </comment>
    <comment ref="FB62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B63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K63" authorId="3">
      <text>
        <r>
          <rPr>
            <b/>
            <sz val="8"/>
            <color indexed="81"/>
            <rFont val="Tahoma"/>
            <family val="2"/>
          </rPr>
          <t xml:space="preserve">jmeza:
</t>
        </r>
        <r>
          <rPr>
            <sz val="8"/>
            <color indexed="81"/>
            <rFont val="Tahoma"/>
            <family val="2"/>
          </rPr>
          <t>Energía dejada de inyectar por Fuerza Mayor según Resolución Osinergmin N°275-2013-OS/GG.
Se considera el calculo propuesto por RIO DOBLE corregido por el COES.</t>
        </r>
      </text>
    </comment>
    <comment ref="FB64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B65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B66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B67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E67" authorId="7">
      <text>
        <r>
          <rPr>
            <b/>
            <sz val="9"/>
            <color indexed="81"/>
            <rFont val="Tahoma"/>
            <family val="2"/>
          </rPr>
          <t>Modificación en reporte de enero 2015, enviado por COES (anteriormente, valor cero)</t>
        </r>
      </text>
    </comment>
    <comment ref="FB68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E68" authorId="7">
      <text>
        <r>
          <rPr>
            <b/>
            <sz val="9"/>
            <color indexed="81"/>
            <rFont val="Tahoma"/>
            <family val="2"/>
          </rPr>
          <t xml:space="preserve">Modificación en reporte de enero 2015, enviado por COES (anteriormente, valor cero)
</t>
        </r>
      </text>
    </comment>
    <comment ref="FB69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E69" authorId="7">
      <text>
        <r>
          <rPr>
            <b/>
            <sz val="9"/>
            <color indexed="81"/>
            <rFont val="Tahoma"/>
            <family val="2"/>
          </rPr>
          <t>Modificación en reporte de enero 2015, enviado por COES (anteriormente, valor cero)</t>
        </r>
      </text>
    </comment>
    <comment ref="FB70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E70" authorId="7">
      <text>
        <r>
          <rPr>
            <b/>
            <sz val="9"/>
            <color indexed="81"/>
            <rFont val="Tahoma"/>
            <family val="2"/>
          </rPr>
          <t>Modificación en reporte de enero 2015, enviado por COES (anteriormente, valor cero)</t>
        </r>
      </text>
    </comment>
    <comment ref="FJ70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Resolución Fuerza Mayor OSINERGMIN N° 180-2013-OS/GFE</t>
        </r>
      </text>
    </comment>
    <comment ref="ET71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Resolución Fuerza Mayor OSINERGMIN N° 054-2014-OS/GFE (25.02.14-28.02.14)</t>
        </r>
      </text>
    </comment>
    <comment ref="EU71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Resolución Fuerza Mayor OSINERGMIN N° 054-2014-OS/GFE (25.02.14-28.02.14)</t>
        </r>
      </text>
    </comment>
    <comment ref="FB71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T72" authorId="6">
      <text>
        <r>
          <rPr>
            <b/>
            <sz val="9"/>
            <color indexed="81"/>
            <rFont val="Tahoma"/>
            <family val="2"/>
          </rPr>
          <t xml:space="preserve">Daniel Francisco Cabrera Llamoca:
</t>
        </r>
        <r>
          <rPr>
            <sz val="8"/>
            <color indexed="81"/>
            <rFont val="Tahoma"/>
            <family val="2"/>
          </rPr>
          <t xml:space="preserve">Resolución Fuerza Mayor OSINERGMIN N° 054-2014-OS/GFE (01.03.14-12.03.14)
</t>
        </r>
      </text>
    </comment>
    <comment ref="EU72" authorId="6">
      <text>
        <r>
          <rPr>
            <b/>
            <sz val="9"/>
            <color indexed="81"/>
            <rFont val="Tahoma"/>
            <family val="2"/>
          </rPr>
          <t xml:space="preserve">Daniel Francisco Cabrera Llamoca:
</t>
        </r>
        <r>
          <rPr>
            <sz val="8"/>
            <color indexed="81"/>
            <rFont val="Tahoma"/>
            <family val="2"/>
          </rPr>
          <t xml:space="preserve">Resolución Fuerza Mayor OSINERGMIN N° 054-2014-OS/GFE (01.03.14-12.03.14)
</t>
        </r>
      </text>
    </comment>
    <comment ref="FB72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J72" authorId="6">
      <text>
        <r>
          <rPr>
            <sz val="9"/>
            <color indexed="81"/>
            <rFont val="Tahoma"/>
            <family val="2"/>
          </rPr>
          <t>Fuerza mayor Resolucion 055-2014-GFE</t>
        </r>
      </text>
    </comment>
    <comment ref="FB73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W74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Fuerza Mayor desde mayo 2014 hasta Abril 2015.</t>
        </r>
      </text>
    </comment>
    <comment ref="DG77" authorId="6">
      <text>
        <r>
          <rPr>
            <b/>
            <sz val="9"/>
            <color indexed="81"/>
            <rFont val="Tahoma"/>
            <family val="2"/>
          </rPr>
          <t>Entrada en operación 30/08/2014</t>
        </r>
      </text>
    </comment>
    <comment ref="DH77" authorId="6">
      <text>
        <r>
          <rPr>
            <b/>
            <sz val="9"/>
            <color indexed="81"/>
            <rFont val="Tahoma"/>
            <family val="2"/>
          </rPr>
          <t>Entrada en operación 30/08/2014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L86" authorId="7">
      <text>
        <r>
          <rPr>
            <b/>
            <sz val="9"/>
            <color indexed="81"/>
            <rFont val="Tahoma"/>
            <family val="2"/>
          </rPr>
          <t>De acuerdo a información (hasta Dic 2015) enviapa por EGECSAC mediante carta N°013/2015 con fecha, 18 de febrero de 2015</t>
        </r>
      </text>
    </comment>
  </commentList>
</comments>
</file>

<file path=xl/comments3.xml><?xml version="1.0" encoding="utf-8"?>
<comments xmlns="http://schemas.openxmlformats.org/spreadsheetml/2006/main">
  <authors>
    <author>jmeza</author>
    <author>Eduardo Enriquez</author>
    <author>sbuenalaya</author>
    <author>EEC</author>
    <author xml:space="preserve"> </author>
    <author>Azucena Cabrera</author>
  </authors>
  <commentList>
    <comment ref="AZ6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6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M11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equivalente a 1/12 de la energía adjudicada</t>
        </r>
      </text>
    </comment>
    <comment ref="AQ11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equivalente a la alícuota de abril</t>
        </r>
      </text>
    </comment>
    <comment ref="AR11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equivalente a la alícuota de abril</t>
        </r>
      </text>
    </comment>
    <comment ref="AM12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Valorización correspondiente hasta completar 1/12 de la energía adjudicada</t>
        </r>
      </text>
    </comment>
    <comment ref="AQ12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Valorización correspondiente hasta completar 1/12 de la energía adjudicada</t>
        </r>
      </text>
    </comment>
    <comment ref="AR12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Valorización correspondiente hasta completar 1/12 de la energía adjudicada</t>
        </r>
      </text>
    </comment>
    <comment ref="N29" authorId="2">
      <text>
        <r>
          <rPr>
            <sz val="9"/>
            <color indexed="81"/>
            <rFont val="Tahoma"/>
            <family val="2"/>
          </rPr>
          <t>COES corrigio el IMCP</t>
        </r>
      </text>
    </comment>
    <comment ref="H30" authorId="2">
      <text>
        <r>
          <rPr>
            <b/>
            <sz val="9"/>
            <color indexed="81"/>
            <rFont val="Tahoma"/>
            <family val="2"/>
          </rPr>
          <t>sbuenalaya:</t>
        </r>
        <r>
          <rPr>
            <sz val="9"/>
            <color indexed="81"/>
            <rFont val="Tahoma"/>
            <family val="2"/>
          </rPr>
          <t xml:space="preserve">
COES corrigio el IMCP</t>
        </r>
      </text>
    </comment>
    <comment ref="I31" authorId="2">
      <text>
        <r>
          <rPr>
            <b/>
            <sz val="9"/>
            <color indexed="81"/>
            <rFont val="Tahoma"/>
            <family val="2"/>
          </rPr>
          <t>sbuenalaya:</t>
        </r>
        <r>
          <rPr>
            <sz val="9"/>
            <color indexed="81"/>
            <rFont val="Tahoma"/>
            <family val="2"/>
          </rPr>
          <t xml:space="preserve">
COES corrigio el IMCP</t>
        </r>
      </text>
    </comment>
    <comment ref="N41" authorId="2">
      <text>
        <r>
          <rPr>
            <sz val="9"/>
            <color indexed="81"/>
            <rFont val="Tahoma"/>
            <family val="2"/>
          </rPr>
          <t>COES corrigio el IMCP</t>
        </r>
      </text>
    </comment>
    <comment ref="J42" authorId="2">
      <text>
        <r>
          <rPr>
            <sz val="9"/>
            <color indexed="81"/>
            <rFont val="Tahoma"/>
            <family val="2"/>
          </rPr>
          <t xml:space="preserve">COES corrigio el IMCP
</t>
        </r>
      </text>
    </comment>
    <comment ref="M43" authorId="2">
      <text>
        <r>
          <rPr>
            <sz val="9"/>
            <color indexed="81"/>
            <rFont val="Tahoma"/>
            <family val="2"/>
          </rPr>
          <t>COES corrigio el IMCP</t>
        </r>
      </text>
    </comment>
    <comment ref="O43" authorId="2">
      <text>
        <r>
          <rPr>
            <sz val="9"/>
            <color indexed="81"/>
            <rFont val="Tahoma"/>
            <family val="2"/>
          </rPr>
          <t xml:space="preserve">COES corrigio el IMCP
</t>
        </r>
      </text>
    </comment>
    <comment ref="S43" authorId="2">
      <text>
        <r>
          <rPr>
            <sz val="9"/>
            <color indexed="81"/>
            <rFont val="Tahoma"/>
            <family val="2"/>
          </rPr>
          <t xml:space="preserve">COES corrigio el IMCP
</t>
        </r>
      </text>
    </comment>
    <comment ref="AB71" authorId="2">
      <text>
        <r>
          <rPr>
            <b/>
            <sz val="9"/>
            <color indexed="81"/>
            <rFont val="Tahoma"/>
            <family val="2"/>
          </rPr>
          <t>Entrada en operación 30/08/2014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575" authorId="3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Calculado desde el IOC 12.11.2011</t>
        </r>
      </text>
    </comment>
    <comment ref="AS580" authorId="3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Calculado desde el IOC 12.11.2011</t>
        </r>
      </text>
    </comment>
    <comment ref="AR670" authorId="2">
      <text>
        <r>
          <rPr>
            <sz val="9"/>
            <color indexed="81"/>
            <rFont val="Tahoma"/>
            <family val="2"/>
          </rPr>
          <t xml:space="preserve">Ejecutado S/. 196 931.11
Ajustado por cumplimiento de energía adjudicada
 </t>
        </r>
      </text>
    </comment>
    <comment ref="AN70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Ejecutado=420081,421390443
Ajsutado por cumplimiento de energía adjudicada</t>
        </r>
      </text>
    </comment>
    <comment ref="AR700" authorId="2">
      <text>
        <r>
          <rPr>
            <b/>
            <sz val="9"/>
            <color indexed="81"/>
            <rFont val="Tahoma"/>
            <family val="2"/>
          </rPr>
          <t>sbuenalaya:</t>
        </r>
        <r>
          <rPr>
            <sz val="9"/>
            <color indexed="81"/>
            <rFont val="Tahoma"/>
            <family val="2"/>
          </rPr>
          <t xml:space="preserve">
Ingreso en VTE
346810.274801607
no se considera por haber cumplido su energia adjudicada</t>
        </r>
      </text>
    </comment>
    <comment ref="AN7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Ejecutado=420081,421390443
Ajsutado por cumplimiento de energía adjudicada</t>
        </r>
      </text>
    </comment>
    <comment ref="AR705" authorId="4">
      <text>
        <r>
          <rPr>
            <sz val="8"/>
            <color indexed="81"/>
            <rFont val="Tahoma"/>
            <family val="2"/>
          </rPr>
          <t>Ingreso en VTE
346810.274801607
no se considera por haber cumplido su energia adjudicada</t>
        </r>
      </text>
    </comment>
    <comment ref="AW72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Mes completo=259,27166546743
Se considera a partir de su OC
20-04-2012 </t>
        </r>
      </text>
    </comment>
    <comment ref="AU72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completo=4325,03016779536
Se considera a partir de su Operación como RER 25-04-2012</t>
        </r>
      </text>
    </comment>
    <comment ref="AV72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completo=379,136921860795
Se considera a partir de su Operación como RER 25-04-2012</t>
        </r>
      </text>
    </comment>
    <comment ref="AW72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Mes completo=259,27166546743
Se considera a partir de su OC
20-04-2012 </t>
        </r>
      </text>
    </comment>
    <comment ref="AN730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450804.85152182
No se considera por haber cumplido su energia adjudicada</t>
        </r>
      </text>
    </comment>
    <comment ref="AQ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Ejecutado=447664,314238917
Ajustado por cumplimiento de energía adjudicada</t>
        </r>
      </text>
    </comment>
    <comment ref="AR730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197594.088655186
No se considera por haber cumplido su energia adjudicada</t>
        </r>
      </text>
    </comment>
    <comment ref="AS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Ejecutado=173595,221202203
Ajustado por cumplimiento de energía adjudicada</t>
        </r>
      </text>
    </comment>
    <comment ref="AU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completo=289027,161274483
Se considera a partir de su OC
25-04-2012</t>
        </r>
      </text>
    </comment>
    <comment ref="AV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completo=21559,0492582647
Se considera a partir de su OC
25-04-2012</t>
        </r>
      </text>
    </comment>
    <comment ref="AW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completo=16517,1269551901
Se considera a partir de su OC
20-04-2012</t>
        </r>
      </text>
    </comment>
    <comment ref="AN735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450804.85152182
No se considera por haber cumplido su energia adjudicada</t>
        </r>
      </text>
    </comment>
    <comment ref="AQ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Ejecutado=447664,314238917
Ajustado por cumplimiento de energía adjudicada</t>
        </r>
      </text>
    </comment>
    <comment ref="AR735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197594.088655186
No se considera por haber cumplido su energia adjudicada</t>
        </r>
      </text>
    </comment>
    <comment ref="AS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Ejecutado=173595,221202203
Ajustado por cumplimiento de energía adjudicada</t>
        </r>
      </text>
    </comment>
    <comment ref="AU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completo=289027,161274483
Se considera a partir de su OC
25-04-2012</t>
        </r>
      </text>
    </comment>
    <comment ref="AV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completo=21559,0492582647
Se considera a partir de su OC
25-04-2012</t>
        </r>
      </text>
    </comment>
    <comment ref="AW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completo=16517,1269551901
Se considera a partir de su OC
20-04-2012</t>
        </r>
      </text>
    </comment>
    <comment ref="AQ84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completo=5768,1797128
Se descuenta la energía que cubre  sus contratos</t>
        </r>
      </text>
    </comment>
    <comment ref="AR84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completo=1111,9057523
Se descuenta la energía que cubre  sus contratos</t>
        </r>
      </text>
    </comment>
    <comment ref="AQ85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completo=559914,049292657
Se descuenta la energía que cubre  sus contratos</t>
        </r>
      </text>
    </comment>
    <comment ref="AR85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completo=109496,63224603
Se descuenta la energía que cubre  sus contratos</t>
        </r>
      </text>
    </comment>
    <comment ref="AQ87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completo=2437,63082266745
Se descuenta la energía que cubre  sus contratos</t>
        </r>
      </text>
    </comment>
    <comment ref="AR87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completo=757,119486925328
Se descuenta la energía que cubre  sus contratos</t>
        </r>
      </text>
    </comment>
    <comment ref="AQ88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completo=248610,362871033
Se descuenta la energía que cubre  sus contratos</t>
        </r>
      </text>
    </comment>
    <comment ref="AR88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completo=82074,4118048182
Se descuenta la energía que cubre  sus contratos</t>
        </r>
      </text>
    </comment>
    <comment ref="AZ90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Q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completo=4499,91476388164
Toda su energía fue para cubrir sus contratos</t>
        </r>
      </text>
    </comment>
    <comment ref="AR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completo=1589,36876728963
Toda su energía fue para cubrir sus contratos</t>
        </r>
      </text>
    </comment>
    <comment ref="AX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4445,957
Se considera a partir de inicio de su Operación Comercial 2012-10-31</t>
        </r>
      </text>
    </comment>
    <comment ref="AY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4566,09031033164
Se considera a partir de inicio de su Operación Comercial 2012-10-31</t>
        </r>
      </text>
    </comment>
    <comment ref="AZ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3175,97738104024
Se considera a partir de inicio de su Operación Comercial 2012-10-31</t>
        </r>
      </text>
    </comment>
    <comment ref="AQ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completo=341449,262947227
Toda su energía fue para cubrir sus contratos</t>
        </r>
      </text>
    </comment>
    <comment ref="AR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completo=116915,154310156
Toda su energía fue para cubrir sus contratos</t>
        </r>
      </text>
    </comment>
    <comment ref="AX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364420,936015255
Se considera a partir de inicio de su Operación Comercial 2012-10-31</t>
        </r>
      </text>
    </comment>
    <comment ref="AY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360368,834502727
Se considera a partir de inicio de su Operación Comercial 2012-10-31</t>
        </r>
      </text>
    </comment>
    <comment ref="AZ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254998,03470967
Se considera a partir de inicio de su Operación Comercial 2012-10-31</t>
        </r>
      </text>
    </comment>
    <comment ref="AZ93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96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1299,69497549452
Se considera a partir de inicio de su Operación Comercial 2012-12-31</t>
        </r>
      </text>
    </comment>
    <comment ref="BA96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38314,433908742
Se considera a partir de inicio de su Operación Comercial 2012-12-31</t>
        </r>
      </text>
    </comment>
    <comment ref="AZ102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P102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Ejecutado=4503,066698964
Ajustado por cumplimiento de energía adjudicada</t>
        </r>
      </text>
    </comment>
    <comment ref="AP102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Ejecutado=371551,055698124
Ajustado por cumplimiento de energía adjudicada</t>
        </r>
      </text>
    </comment>
    <comment ref="AZ104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N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Ejecutado=5224,89522092457
Ajustado por cumplimiento de energía adjudicada</t>
        </r>
      </text>
    </comment>
    <comment ref="AP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Ejecutado=4503,066698964
Ajustado por cumplimiento de energía adjudicada</t>
        </r>
      </text>
    </comment>
    <comment ref="AR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Ejecutado=3202,68064790765
Ajustado por cumplimiento de energía adjudicada</t>
        </r>
      </text>
    </comment>
    <comment ref="AU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Ejecutado=6963,20427165236
Ajustado por cumplimiento de energía adjudicada</t>
        </r>
      </text>
    </comment>
    <comment ref="AV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Ejecutado=7130,27162924439
Ajustado por cumplimiento de energía adjudicada</t>
        </r>
      </text>
    </comment>
    <comment ref="AX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Ejecutado=4291,007416
Ajustado por cumplimiento de energía adjudicada</t>
        </r>
      </text>
    </comment>
    <comment ref="AY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Ejecutado=4339,74576618286
Ajustado por cumplimiento de energía adjudicada</t>
        </r>
      </text>
    </comment>
    <comment ref="AN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Ejecutado=255137,238114592
Ajustado por cumplimiento de energía adjudicada</t>
        </r>
      </text>
    </comment>
    <comment ref="AP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Ejecutado=371551,055698124
Ajustado por cumplimiento de energía adjudicada</t>
        </r>
      </text>
    </comment>
    <comment ref="AR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Ejecutado=157749,40885293
Ajustado por cumplimiento de energía adjudicada</t>
        </r>
      </text>
    </comment>
    <comment ref="AU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Ejecutado=320289,03901939
Ajustado por cumplimiento de energía adjudicada</t>
        </r>
      </text>
    </comment>
    <comment ref="AV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Ejecutado=327090,85507379
Ajustado por cumplimiento de energía adjudicada</t>
        </r>
      </text>
    </comment>
    <comment ref="AX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Ejecutado=208943,963711593
Ajustado por cumplimiento de energía adjudicada</t>
        </r>
      </text>
    </comment>
    <comment ref="AY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Ejecutado=212728,548196048
Ajustado por cumplimiento de energía adjudicada</t>
        </r>
      </text>
    </comment>
    <comment ref="AZ107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N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Ejecutado=5797,68227620297
Ajustado por cumplimiento de energía adjudicada</t>
        </r>
      </text>
    </comment>
    <comment ref="AP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Ejecutado=4503,066698964
Ajustado por cumplimiento de energía adjudicada</t>
        </r>
      </text>
    </comment>
    <comment ref="AR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Ejecutado=2759,56874427293
Ajustado por cumplimiento de energía adjudicada</t>
        </r>
      </text>
    </comment>
    <comment ref="AS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Ejecutado=2643,66831327538
Ajustado por cumplimiento de energía adjudicada</t>
        </r>
      </text>
    </comment>
    <comment ref="AU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Ejecutado=6404,7564033763
Ajustado por cumplimiento de energía adjudicada</t>
        </r>
      </text>
    </comment>
    <comment ref="AV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Ejecutado=6594,50869650681
Ajustado por cumplimiento de energía adjudicada</t>
        </r>
      </text>
    </comment>
    <comment ref="AX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Ejecutado=4235,387875
Ajustado por cumplimiento de energía adjudicada</t>
        </r>
      </text>
    </comment>
    <comment ref="AY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Ejecutado=4180,13287924705
Ajustado por cumplimiento de energía adjudicada</t>
        </r>
      </text>
    </comment>
    <comment ref="AZ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Ejecutado=4371.88
Ajustado por cumplimiento de energía adjudicada</t>
        </r>
      </text>
    </comment>
    <comment ref="AN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Ejecutado=282351,476823372
Ajustado por cumplimiento de energía adjudicada</t>
        </r>
      </text>
    </comment>
    <comment ref="AP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Ejecutado=371551,055698124
Ajustado por cumplimiento de energía adjudicada</t>
        </r>
      </text>
    </comment>
    <comment ref="AR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Ejecutado=128256,989509231
Ajustado por cumplimiento de energía adjudicada</t>
        </r>
      </text>
    </comment>
    <comment ref="AS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Ejecutado=123710,102726871
Ajustado por cumplimiento de energía adjudicada</t>
        </r>
      </text>
    </comment>
    <comment ref="AU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Ejecutado=294548,612680125
Ajustado por cumplimiento de energía adjudicada</t>
        </r>
      </text>
    </comment>
    <comment ref="AV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Ejecutado=303831,599344254
Ajustado por cumplimiento de energía adjudicada</t>
        </r>
      </text>
    </comment>
    <comment ref="AX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Ejecutado=163763,754954866
Ajustado por cumplimiento de energía adjudicada</t>
        </r>
      </text>
    </comment>
    <comment ref="AY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Ejecutado=161603,361059216
Ajustado por cumplimiento de energía adjudicada</t>
        </r>
      </text>
    </comment>
    <comment ref="AZ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Ejecutado=169080.906518952
Ajustado por cumplimiento de energía adjudicada</t>
        </r>
      </text>
    </comment>
    <comment ref="AZ110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10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Z113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13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Q11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completo=7103.07551939168
Toda su energía fue para cubrir sus contratos</t>
        </r>
      </text>
    </comment>
    <comment ref="AR11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completo=3406.58077273691
Toda su energía fue para cubrir sus contratos</t>
        </r>
      </text>
    </comment>
    <comment ref="AQ114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completo=520855.687687265
Toda su energía fue para cubrir sus contratos</t>
        </r>
      </text>
    </comment>
    <comment ref="AR114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completo=251274.899074634
Toda su energía fue para cubrir sus contratos</t>
        </r>
      </text>
    </comment>
    <comment ref="AZ116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16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Z119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19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Q119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completo=5381,01141498554
Parte de su energía fue para cubrir sus contratos</t>
        </r>
      </text>
    </comment>
    <comment ref="AR119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completo=1564,6006106292
Parte de su energía fue para cubrir sus contratos</t>
        </r>
      </text>
    </comment>
    <comment ref="AQ119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completo=5381,01141498554
Parte de su energía fue para cubrir sus contratos</t>
        </r>
      </text>
    </comment>
    <comment ref="AR119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completo=1564,6006106292
Parte de su energía fue para cubrir sus contratos</t>
        </r>
      </text>
    </comment>
    <comment ref="AQ120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completo=596962,791329927
Parte de su energía fue para cubrir sus contratos</t>
        </r>
      </text>
    </comment>
    <comment ref="AR120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completo=183031,809969073
Parte de su energía fue para cubrir sus contratos</t>
        </r>
      </text>
    </comment>
    <comment ref="AZ122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22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Q122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completo=5341,34165232534
Parte de su energía fue para cubrir sus contratos</t>
        </r>
      </text>
    </comment>
    <comment ref="AR122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completo=1014,68853651165
Parte de su energía fue para cubrir sus contratos</t>
        </r>
      </text>
    </comment>
    <comment ref="AQ122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completo=5341,34165232534
Parte de su energía fue para cubrir sus contratos</t>
        </r>
      </text>
    </comment>
    <comment ref="AR122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completo=1014,68853651165
Parte de su energía fue para cubrir sus contratos</t>
        </r>
      </text>
    </comment>
    <comment ref="AQ122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completo=489798,107525236
Parte de su energía fue para cubrir sus contratos</t>
        </r>
      </text>
    </comment>
    <comment ref="AR122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completo=97641,1847116071
Parte de su energía fue para cubrir sus contratos</t>
        </r>
      </text>
    </comment>
    <comment ref="AZ12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2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Z12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2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Z13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3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Z13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3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Z136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B136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P1374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374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1397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397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397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P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V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Y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1426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426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426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P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V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Y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1455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455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455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S1484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484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484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S1513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513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513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S1542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542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542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S1571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571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571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E1572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BF1572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BE1577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BF1577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AS1602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602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602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S1633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633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633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G1634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22.1..2014.</t>
        </r>
      </text>
    </comment>
    <comment ref="BG1639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22.1..2014.</t>
        </r>
      </text>
    </comment>
    <comment ref="AS1664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Z1664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B1664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H1665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I1665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J1665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  <comment ref="BH1670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I1670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J1670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</commentList>
</comments>
</file>

<file path=xl/sharedStrings.xml><?xml version="1.0" encoding="utf-8"?>
<sst xmlns="http://schemas.openxmlformats.org/spreadsheetml/2006/main" count="4461" uniqueCount="472">
  <si>
    <t>Precios Máximos</t>
  </si>
  <si>
    <t>Tecnologia</t>
  </si>
  <si>
    <t>US$/MWh</t>
  </si>
  <si>
    <t>Biomasa</t>
  </si>
  <si>
    <t>Eólica</t>
  </si>
  <si>
    <t>Solar</t>
  </si>
  <si>
    <t>Hidroeléctrica</t>
  </si>
  <si>
    <t>Postor</t>
  </si>
  <si>
    <t>Proyecto</t>
  </si>
  <si>
    <t>Punto de Suministro</t>
  </si>
  <si>
    <t>Potencia (MW)</t>
  </si>
  <si>
    <t>Factor de Planta (%)</t>
  </si>
  <si>
    <t>Energía Ofertada (GW.h/año)</t>
  </si>
  <si>
    <t>Energía Adjudicada (GW.h/año)</t>
  </si>
  <si>
    <t>% min Energía Adjudicación Parcial</t>
  </si>
  <si>
    <t>Fecha de Puesta en operación comercial</t>
  </si>
  <si>
    <t>Condición</t>
  </si>
  <si>
    <t>Agro Industrial Paramonga S.A.A.</t>
  </si>
  <si>
    <t>Central de Cogeneración Paramonga I</t>
  </si>
  <si>
    <t>Paramonga Existente 138 kV</t>
  </si>
  <si>
    <t>Adjudicado en 1° Ronda</t>
  </si>
  <si>
    <t>&gt;&gt;insert</t>
  </si>
  <si>
    <t>Petramas S.A.C.</t>
  </si>
  <si>
    <t>Huaycoloro</t>
  </si>
  <si>
    <t>Cajamarquilla 220 kV</t>
  </si>
  <si>
    <t>Consorcio "Cobra Perú S.A./Perú Energía Renovable S.A."</t>
  </si>
  <si>
    <t>Marcona</t>
  </si>
  <si>
    <t>Marcona 220 kV</t>
  </si>
  <si>
    <t>Energía Eólica S.A.</t>
  </si>
  <si>
    <t>Central  Eólica Talara</t>
  </si>
  <si>
    <t>Talara 220 kV</t>
  </si>
  <si>
    <t>Consorcio Panamericana
Solar 20TS (Grupo T-Solar Global, S.A./ Solarpack Corporación Tecnología, S.L.)</t>
  </si>
  <si>
    <t>Panamericana Solar 20TS</t>
  </si>
  <si>
    <t>Ilo ELP 138 kV</t>
  </si>
  <si>
    <t>Grupo T-Solar Global, S.A.</t>
  </si>
  <si>
    <t>Majes Solar 20T</t>
  </si>
  <si>
    <t>Repartición 138 kV</t>
  </si>
  <si>
    <t>Repartición Solar 20T</t>
  </si>
  <si>
    <t>Consorcio Tacna Solar 20TS (Grupo T-Solar Global, S.A./ Solarpack Corporación Tecnología, S.L.)</t>
  </si>
  <si>
    <t>Tacna Solar 20T</t>
  </si>
  <si>
    <t>Los Héroes 66kV</t>
  </si>
  <si>
    <t>Energía Eólica SA</t>
  </si>
  <si>
    <t>Central Eólica Cupisnique</t>
  </si>
  <si>
    <t>Guadalupe 220 kV</t>
  </si>
  <si>
    <t>Adjudicado en 2° Ronda</t>
  </si>
  <si>
    <t>Hidroeléctrica Santa Cruz S.A.C.</t>
  </si>
  <si>
    <t>Central Hidroeléctrica Santa Cruz II</t>
  </si>
  <si>
    <t>Huallanca 138 kV</t>
  </si>
  <si>
    <t>Central Hidroeléctrica Santa Cruz I</t>
  </si>
  <si>
    <t>Sindicato Energético SA</t>
  </si>
  <si>
    <t>Piura Oeste 220 kV</t>
  </si>
  <si>
    <t>Central Hidroeléctrica Poechos 2</t>
  </si>
  <si>
    <t>Maja Energía S.A.C.</t>
  </si>
  <si>
    <t>Central Hidroeléctrica Roncador</t>
  </si>
  <si>
    <t>Paramonga Nueva 220 kV</t>
  </si>
  <si>
    <t>Generadora de Energía del Perú S.A.</t>
  </si>
  <si>
    <t>Duke Energy Egenor S. en C. por A.</t>
  </si>
  <si>
    <t>Central Carhuaquero IV</t>
  </si>
  <si>
    <t>Carhuaquero 220 kV</t>
  </si>
  <si>
    <t>Central Caña Brava</t>
  </si>
  <si>
    <t>RESULTADOS EN ENERGIA</t>
  </si>
  <si>
    <t>Resultado</t>
  </si>
  <si>
    <t>Total</t>
  </si>
  <si>
    <t>P. Max (Ctv. US$/kW.h)</t>
  </si>
  <si>
    <t>Energía Req. (GW.h/año)</t>
  </si>
  <si>
    <t>Energía Adj. (GW.h/año)</t>
  </si>
  <si>
    <t>N° proyect. Propuestos</t>
  </si>
  <si>
    <t>N° proyect. Adjudicados</t>
  </si>
  <si>
    <t>RESULTADOS EN POTENCIA</t>
  </si>
  <si>
    <t>Hidroeléctricas</t>
  </si>
  <si>
    <t>Potencia Req. (GW.h/año)</t>
  </si>
  <si>
    <t>Potencia Adj. (GW.h/año)</t>
  </si>
  <si>
    <t>ADJUDlCATARIOS: BIOMASA, EÓLlCA, SOLAR e HIDROELÉCTRICAS</t>
  </si>
  <si>
    <t>Adjudicado</t>
  </si>
  <si>
    <t>FECHA</t>
  </si>
  <si>
    <t>TC (S/./US$)</t>
  </si>
  <si>
    <t>Paramonga Exist. 138 kV</t>
  </si>
  <si>
    <t>Paramonga N. 220 kV</t>
  </si>
  <si>
    <t>Mes</t>
  </si>
  <si>
    <t>Año</t>
  </si>
  <si>
    <t>Año T.</t>
  </si>
  <si>
    <t>Central Hidroeléctrica La Joya</t>
  </si>
  <si>
    <t>Cogeneración Paramonga I</t>
  </si>
  <si>
    <t xml:space="preserve"> CH Santa Cruz II</t>
  </si>
  <si>
    <t>CH Santa Cruz I</t>
  </si>
  <si>
    <t>CH Poechos 2</t>
  </si>
  <si>
    <t>CH Roncador</t>
  </si>
  <si>
    <t>CH La Joya</t>
  </si>
  <si>
    <t>CH Carhuaquero IV</t>
  </si>
  <si>
    <t>CH Caña Brava</t>
  </si>
  <si>
    <t>ok</t>
  </si>
  <si>
    <t>ok 2010</t>
  </si>
  <si>
    <t>Tasa del Art 79° LCE</t>
  </si>
  <si>
    <t>(alfa)</t>
  </si>
  <si>
    <t>beta</t>
  </si>
  <si>
    <t>Mes T.</t>
  </si>
  <si>
    <t>Tarifa de Adjudic.</t>
  </si>
  <si>
    <t>Ingresos por Potencia -PFirme+PGen -  (S/.)</t>
  </si>
  <si>
    <t>CMg Barra Proyecto (US$/MW.h)</t>
  </si>
  <si>
    <t>Valorizacion a CMg (US$)</t>
  </si>
  <si>
    <t>TOTAL</t>
  </si>
  <si>
    <t>Tarifa Adjudicada (Ctv.US$/kW.h)</t>
  </si>
  <si>
    <t>Entrega Neta Central (MW.h) hasta igualar la Energía Adjudicada.</t>
  </si>
  <si>
    <t>ENERGIA ADJUDICADA (MW.h)</t>
  </si>
  <si>
    <t>Cargo por Prima (US$/kW-año)</t>
  </si>
  <si>
    <t>Cargo por Prima (US$/kW-mes)</t>
  </si>
  <si>
    <t>Cargo por Prima (S/./kW-mes)</t>
  </si>
  <si>
    <t>Estimación</t>
  </si>
  <si>
    <t>Ejecutado</t>
  </si>
  <si>
    <t>Proyectado</t>
  </si>
  <si>
    <t>Energia / Ingresos en el Mercado de Corto Plazo correspondientes a las unidades RER (Incluye Ingresos por Potencia)</t>
  </si>
  <si>
    <t>ENERGIA INYECTADA (MW.h)</t>
  </si>
  <si>
    <t>-</t>
  </si>
  <si>
    <t>ENERGIA RETIRADA (MW.h)</t>
  </si>
  <si>
    <t>ENERG. NETA INYECT. (MW.h)</t>
  </si>
  <si>
    <t>TRANSFERENCIAS DE ENERGÍA S/.</t>
  </si>
  <si>
    <t>Retiros de Contratos</t>
  </si>
  <si>
    <t>Saldo SPT/SST</t>
  </si>
  <si>
    <t>Minima Carga/Arranques-Paradas</t>
  </si>
  <si>
    <t>Comp.Reg.Frecuencia</t>
  </si>
  <si>
    <t>Total Energia</t>
  </si>
  <si>
    <t>TRANSFERENCIAS DE POTENCIA S/.</t>
  </si>
  <si>
    <t>IGPF</t>
  </si>
  <si>
    <t>IAPG</t>
  </si>
  <si>
    <t>Total Potencia</t>
  </si>
  <si>
    <t>I. deriv. del Cargo por Prima (S/.)</t>
  </si>
  <si>
    <t>Informe de referencia</t>
  </si>
  <si>
    <t>TRANSFERENCIAS DE ENERGÍA</t>
  </si>
  <si>
    <t>TRANSFERENCIAS DE POTENCIA</t>
  </si>
  <si>
    <t>SMC + SMCe (US$)</t>
  </si>
  <si>
    <t>Ingresos Mercado de Corto Plazo más Recaudación por Prima (IMCP + R) - histórico</t>
  </si>
  <si>
    <t>Nuevos Soles (S/.)</t>
  </si>
  <si>
    <t>Año Tarifario</t>
  </si>
  <si>
    <t>Se muestra de rojo aquellos casos en que la central superó su obligación de energía en el año tarifario</t>
  </si>
  <si>
    <t>Inicio Operación Comercial</t>
  </si>
  <si>
    <t>IPPo (a la fecha de Op Com)</t>
  </si>
  <si>
    <t>IPP1 (al 30 de abril de 2010)</t>
  </si>
  <si>
    <t>Factor de ajuste 2010</t>
  </si>
  <si>
    <t>Factor de Reducción 2009</t>
  </si>
  <si>
    <t>Factor de Reducción 2010</t>
  </si>
  <si>
    <t>Se verifica límite de 5% (Anexo 4 del contrato)</t>
  </si>
  <si>
    <t>Claúsula 6.2.5 del contrato</t>
  </si>
  <si>
    <t>Anexo 4 del contrato</t>
  </si>
  <si>
    <t>Acta de adjudicación</t>
  </si>
  <si>
    <t>Año Tarifario 09-10</t>
  </si>
  <si>
    <t>Año Tarifario 10-11</t>
  </si>
  <si>
    <t>Inyección neta de energía a CMg</t>
  </si>
  <si>
    <t>Ingresos en el MCP - RER</t>
  </si>
  <si>
    <t>COES/D/DO/STR-086-2010-R2</t>
  </si>
  <si>
    <t>COES/D/DO/STR-085-2010-R5</t>
  </si>
  <si>
    <t>Entrega de energía a CMg</t>
  </si>
  <si>
    <t>COES/D/DO/STR-141-2010-R0</t>
  </si>
  <si>
    <t>Tasa anual</t>
  </si>
  <si>
    <t>Factor</t>
  </si>
  <si>
    <t>Ejec.</t>
  </si>
  <si>
    <t>Proyec.</t>
  </si>
  <si>
    <t>Energía Dejada de Inyectar (MW.h)</t>
  </si>
  <si>
    <t>Producción + EDI (MW.h)</t>
  </si>
  <si>
    <t>Central Hidroeléctrica Purmacana</t>
  </si>
  <si>
    <t>Eléctrica Santa Rosa S.A.C.</t>
  </si>
  <si>
    <t>ok 2011</t>
  </si>
  <si>
    <t>RESULTADO DE LA 1ra LICITACION RER</t>
  </si>
  <si>
    <t>Tarifa Adjudicada (US$/MW.h)</t>
  </si>
  <si>
    <t>Max</t>
  </si>
  <si>
    <t>Min</t>
  </si>
  <si>
    <t>Potencia MW</t>
  </si>
  <si>
    <t>Energía MW.h</t>
  </si>
  <si>
    <t>CH Santa Cruz II</t>
  </si>
  <si>
    <t>Año Tarifario 11-12</t>
  </si>
  <si>
    <t>Factor de Reducción 2011</t>
  </si>
  <si>
    <t>Liquid. Abr '10
US$</t>
  </si>
  <si>
    <t>Factor de ajuste 2011</t>
  </si>
  <si>
    <t>C.H. Purmacana</t>
  </si>
  <si>
    <t>En carta COES/D-161-2011 se comunica inicio de operación comercial 18/03/2011. Ver Adenda.</t>
  </si>
  <si>
    <t>&lt;==Valores expresados a barras donde se fija tarifas</t>
  </si>
  <si>
    <t>Central</t>
  </si>
  <si>
    <t>S/./kW-mes</t>
  </si>
  <si>
    <t>C.H. Santa Cruz I</t>
  </si>
  <si>
    <t>C.H. Santa Cruz II</t>
  </si>
  <si>
    <t>C.H. Poechos 2</t>
  </si>
  <si>
    <t>C.H. Carhuaquero IV</t>
  </si>
  <si>
    <t>C.H. Caña Brava</t>
  </si>
  <si>
    <t>C.H. La Joya</t>
  </si>
  <si>
    <t>C.H. Roncador</t>
  </si>
  <si>
    <t>Central Cogeneración Paramonga</t>
  </si>
  <si>
    <t>COES/D/DO/STR-107-2010-R3</t>
  </si>
  <si>
    <t>COES/D/DO/STR-106-2010-R5</t>
  </si>
  <si>
    <t>COES/D/DO/STR-123-2010-R4</t>
  </si>
  <si>
    <t>COES/D/DO/STR-122-2010-R5</t>
  </si>
  <si>
    <t>COES/D/DO/STR-140-2010-R4</t>
  </si>
  <si>
    <t>COES/D/DO/STR-189-2010-R3</t>
  </si>
  <si>
    <t>COES/D/DO/STR-188-2010-R4</t>
  </si>
  <si>
    <t>COES/D/DO/STR-222-2010-R3</t>
  </si>
  <si>
    <t>COES/D/DO/STR-221-2010-R4</t>
  </si>
  <si>
    <t>COES/D/DO/STR-274-2010-R3</t>
  </si>
  <si>
    <t>COES/D/DO/STR-273-2010-R4</t>
  </si>
  <si>
    <t>COES/D/DO/STR-291-2010-R3</t>
  </si>
  <si>
    <t>COES/D/DO/STR-290-2010-R3</t>
  </si>
  <si>
    <t>COES/D/DO/STR-010-2010-R3</t>
  </si>
  <si>
    <t>COES/D/DO/STR-009-2010-R3</t>
  </si>
  <si>
    <t>COES/D/DO/STR-049-2010-R3</t>
  </si>
  <si>
    <t>COES/D/DO/STR-048-2010-R2</t>
  </si>
  <si>
    <t>COES/D/DO/STR-069-2010-R3</t>
  </si>
  <si>
    <t>COES/D/DO/STR-068-2010-R2</t>
  </si>
  <si>
    <t>CT Huaycoloro</t>
  </si>
  <si>
    <t>CH Purmacana</t>
  </si>
  <si>
    <t>COES/D/DO/STR-079-2010-R1</t>
  </si>
  <si>
    <t>COES/D/DO/STR-078-2010-R2</t>
  </si>
  <si>
    <t>COES/D/DO/STR-129-2011-R1</t>
  </si>
  <si>
    <t>COES/D/DO/STR-128-2011-R1</t>
  </si>
  <si>
    <t>COES/D/DO/STR-168-2011-R0</t>
  </si>
  <si>
    <t>COES/D/DO/STR-167-2011-R0</t>
  </si>
  <si>
    <t>Tarifa May 2009 - Abr 2010</t>
  </si>
  <si>
    <t>Tarifa May 2010 - Abr 2011</t>
  </si>
  <si>
    <t>Tarifa May 2011 - Abr 2012</t>
  </si>
  <si>
    <t>Proyección de la Producción (MW.h)</t>
  </si>
  <si>
    <t>ok2011-t2</t>
  </si>
  <si>
    <t>COES/D/DO/STR-193-2011-R1</t>
  </si>
  <si>
    <t>COES/D/DO/STR-194-2011-R1</t>
  </si>
  <si>
    <t>COES/D/DO/STR-213-2011-R1</t>
  </si>
  <si>
    <t>COES/D/DO/STR-214-2011-R1</t>
  </si>
  <si>
    <t>*Se ha modificado</t>
  </si>
  <si>
    <t>COES/D/DO/STR-237-2011-R0</t>
  </si>
  <si>
    <t>COES/D/DO/STR-236-2011-R1</t>
  </si>
  <si>
    <t>COES/D/DO/STR-279-2011-R0</t>
  </si>
  <si>
    <t>COES/D/DO/STR-278-2011-R1</t>
  </si>
  <si>
    <t>COES/D/DO/STR-308-2011-R1</t>
  </si>
  <si>
    <t>COES/D/DO/STR-307-2011-R1</t>
  </si>
  <si>
    <t>COES/D/DO/STR-INF-004-2012-R0</t>
  </si>
  <si>
    <t>COES/D/DO/STR-INF-003-2012-R0</t>
  </si>
  <si>
    <t>Año Tarifario 12-13</t>
  </si>
  <si>
    <t>Factor de ajuste 2012</t>
  </si>
  <si>
    <t>Factor de Reducción 2012</t>
  </si>
  <si>
    <t>Tarifa May 2012 - Abr 2013</t>
  </si>
  <si>
    <t>COES/D/DO/STR-108-2011-R3</t>
  </si>
  <si>
    <t>COES/D/DO/STR-107-2011-R2</t>
  </si>
  <si>
    <t>C.T. Huaycoloro</t>
  </si>
  <si>
    <t>COES/D/DO/STR-INF-015-2012-R1</t>
  </si>
  <si>
    <t>COES/D/DO/STR-INF-014-2012-R1</t>
  </si>
  <si>
    <t>C.H. Huasahuasi I</t>
  </si>
  <si>
    <t>Caripa 138 kV</t>
  </si>
  <si>
    <t>C.H. Nuevo Imperial</t>
  </si>
  <si>
    <t>Cantera 220 kV</t>
  </si>
  <si>
    <t>ok 2012</t>
  </si>
  <si>
    <t>C.H. Huasahuasi II</t>
  </si>
  <si>
    <t>IPP1 (al 30 de abril de 2011)</t>
  </si>
  <si>
    <t>CH Huasahuasi I</t>
  </si>
  <si>
    <t>COES/D/DO/STR-INF-042-2012-R2</t>
  </si>
  <si>
    <t>COES/D/DO/STR-INF-041-2012-R2</t>
  </si>
  <si>
    <t>CH Huasahuasi II</t>
  </si>
  <si>
    <t>CH Nuevo Imperial</t>
  </si>
  <si>
    <t>COES/D/DO/STR-INF-053-2012-R1</t>
  </si>
  <si>
    <t>COES/D/DO/STR-INF-052-2012-R2</t>
  </si>
  <si>
    <t>COES/D/DO/STR-INF-064-2012-R0</t>
  </si>
  <si>
    <t>COES/D/DO/STR-INF-063-2012-R1</t>
  </si>
  <si>
    <t>COES/D/DO/STR-INF-075-2012-R0</t>
  </si>
  <si>
    <t>COES/D/DO/STR-INF-074-2012-R0</t>
  </si>
  <si>
    <t>COES/D/DO/STR-INF-025-2012-R2</t>
  </si>
  <si>
    <t>COES/D/DO/STR-INF-024-2012-R3</t>
  </si>
  <si>
    <t>IPP1 (al 30 de abril de 2012)</t>
  </si>
  <si>
    <t>COES/D/DO/STR-INF-086-2012-R1</t>
  </si>
  <si>
    <t>COES/D/DO/STR-INF-087-2012-R1</t>
  </si>
  <si>
    <t>COES/D/DO/STR-INF-098-2012-R1</t>
  </si>
  <si>
    <t>COES/D/DO/STR-INF-123-2012-R2</t>
  </si>
  <si>
    <t>COES/D/DO/STR-INF-132-2012-R1</t>
  </si>
  <si>
    <t>COES/D/DO/STR-INF-003-2013-R0</t>
  </si>
  <si>
    <t>COES/D/DO/STR-INF-002-2013-R0</t>
  </si>
  <si>
    <t>COES/D/DO/STR-INF-097-2012-R2</t>
  </si>
  <si>
    <t>COES/D/DO/STR-INF-106-2012-R3</t>
  </si>
  <si>
    <t>COES/D/DO/STR-INF-105-2012-R3</t>
  </si>
  <si>
    <t>Tarifa May 2013 - Abr 2014</t>
  </si>
  <si>
    <t>Factor de ajuste 2013</t>
  </si>
  <si>
    <t>Factor de Reducción 2013</t>
  </si>
  <si>
    <t>C.H. Yanapampa</t>
  </si>
  <si>
    <t>Año Tarifario 13-14</t>
  </si>
  <si>
    <t>Ok 2013</t>
  </si>
  <si>
    <t>REPARTICION SOLAR 20T</t>
  </si>
  <si>
    <t>MAJES SOLAR 20T</t>
  </si>
  <si>
    <t>TACNA SOLAR 20T</t>
  </si>
  <si>
    <t>PANAMERICANA SOLAR 20TS</t>
  </si>
  <si>
    <t>Reparticion 138 KV</t>
  </si>
  <si>
    <t>Paramonga N. 138 kV</t>
  </si>
  <si>
    <t>Los Héroes 220 kV</t>
  </si>
  <si>
    <t>Los Héroes 66 kV</t>
  </si>
  <si>
    <t>CS Repartición Solar 20T</t>
  </si>
  <si>
    <t>CS Majes Solar 20T</t>
  </si>
  <si>
    <t>CS Tacna Solar 20T</t>
  </si>
  <si>
    <t xml:space="preserve"> ILO ELP 138</t>
  </si>
  <si>
    <t>CS Panamericana Solar 20T</t>
  </si>
  <si>
    <t>Panamericana Solar 20T</t>
  </si>
  <si>
    <t>COES/D/DO/STR-INF-017-2013-R0</t>
  </si>
  <si>
    <t>COES/D/DO/STR-INF-016-2013-R1</t>
  </si>
  <si>
    <t>CH Yanapampa</t>
  </si>
  <si>
    <t>COES/D/DO/STR-INF-025-2013-R0</t>
  </si>
  <si>
    <t>COES/D/DO/STR-INF-024-2013-R0</t>
  </si>
  <si>
    <t>COES/D/DO/STR-INF-131-2012-R2</t>
  </si>
  <si>
    <t>COES/D/DO/STR-INF-122-2012-R2</t>
  </si>
  <si>
    <t>&lt;-- Valor estimado solo Prima (último mes )</t>
  </si>
  <si>
    <t>C.H. Las Pizarras</t>
  </si>
  <si>
    <t>Cargo por Prima</t>
  </si>
  <si>
    <t>COES/D/DO/STR-INF-034-2013-R1</t>
  </si>
  <si>
    <t>COES/D/DO/STR-INF-033-2013-R1</t>
  </si>
  <si>
    <t>CH Las Pizarras</t>
  </si>
  <si>
    <t>COES/D/DO/STR-INF-043-2013-R1</t>
  </si>
  <si>
    <t>COES/D/DO/STR-INF-042-2013-R1</t>
  </si>
  <si>
    <t>COES/D/DO/STR-INF-050-2013-R0</t>
  </si>
  <si>
    <t>COES/D/DO/STR-INF-056-2013-R0</t>
  </si>
  <si>
    <t>COES/D/DO/STR-INF-064-2013-R1</t>
  </si>
  <si>
    <t>COES/D/DO/STR-INF-072-2013-R1</t>
  </si>
  <si>
    <t>COES/D/DO/STR-INF-079-2013-R0</t>
  </si>
  <si>
    <t>COES/D/DO/STR-INF-049-2013-R4</t>
  </si>
  <si>
    <t>COES/D/DO/STR-INF-055-2013-R4</t>
  </si>
  <si>
    <t>COES/D/DO/STR-INF-063-2013-R4</t>
  </si>
  <si>
    <t>COES/D/DO/STR-INF-071-2013-R4</t>
  </si>
  <si>
    <t>COES/D/DO/STR-INF-078-2013-R2</t>
  </si>
  <si>
    <t>C.E. Marcona</t>
  </si>
  <si>
    <t>Año Tarifario 14-15</t>
  </si>
  <si>
    <t>Ok 2014</t>
  </si>
  <si>
    <t>ok 2014</t>
  </si>
  <si>
    <t>Factor de ajuste 2014</t>
  </si>
  <si>
    <t>Factor de Reducción 2014</t>
  </si>
  <si>
    <t>Tarifa May 2014 - Abr 2015</t>
  </si>
  <si>
    <t>IPP1 (al 30 de abril de 2013)</t>
  </si>
  <si>
    <t>Liquid. (may '10 - abr '11)
US$</t>
  </si>
  <si>
    <t>Liquid.(may '11 - abr '12)
US$</t>
  </si>
  <si>
    <t>Liquid. (may '12 - abr '13)
US$</t>
  </si>
  <si>
    <t>Liquid. (may '13 - abr '14)
US$</t>
  </si>
  <si>
    <t>Inyección Neta de Energía (MW.h)</t>
  </si>
  <si>
    <t>AGRO INDUSTRIAL PARAMONGA</t>
  </si>
  <si>
    <t>SANTA CRUZ</t>
  </si>
  <si>
    <t>SINERSA</t>
  </si>
  <si>
    <t>MAJA ENERGIA</t>
  </si>
  <si>
    <t>GEPSA</t>
  </si>
  <si>
    <t>EGENOR</t>
  </si>
  <si>
    <t>PETRAMAS S.A.C.</t>
  </si>
  <si>
    <t>ELEC. SANTA ROSA</t>
  </si>
  <si>
    <t>HIDROCAÑETE S.A.</t>
  </si>
  <si>
    <t>GTS REPARTICION</t>
  </si>
  <si>
    <t>GTS MAJES</t>
  </si>
  <si>
    <t>TACNA SOLAR SAC</t>
  </si>
  <si>
    <t>PANAMERICANA SOLAR</t>
  </si>
  <si>
    <t>YANAPAMPA</t>
  </si>
  <si>
    <t>RIO DOBLE</t>
  </si>
  <si>
    <t>Santa Rosa 220 kV</t>
  </si>
  <si>
    <t>Comp.Pruebas</t>
  </si>
  <si>
    <t>Codigos para inyecciones</t>
  </si>
  <si>
    <t>I508AIP</t>
  </si>
  <si>
    <t>I517SCR</t>
  </si>
  <si>
    <t>I459SCR</t>
  </si>
  <si>
    <t>I516SIN</t>
  </si>
  <si>
    <t>I513MAJ</t>
  </si>
  <si>
    <t>I463GEP</t>
  </si>
  <si>
    <t>I514EGN</t>
  </si>
  <si>
    <t>I515EGN</t>
  </si>
  <si>
    <t>I577PET</t>
  </si>
  <si>
    <t>I544ESR</t>
  </si>
  <si>
    <t>I580SCR</t>
  </si>
  <si>
    <t>I622SCR</t>
  </si>
  <si>
    <t>I618HCT</t>
  </si>
  <si>
    <t>I626SOFR</t>
  </si>
  <si>
    <t>I627SOFM</t>
  </si>
  <si>
    <t>I642SOTA</t>
  </si>
  <si>
    <t>I654PS</t>
  </si>
  <si>
    <t>I672YAN</t>
  </si>
  <si>
    <t>I680RD</t>
  </si>
  <si>
    <t>Porcentaje para reparto de consumo clientes</t>
  </si>
  <si>
    <t>CG Huasahuasi II</t>
  </si>
  <si>
    <t>CS Repartición Solar 20 T</t>
  </si>
  <si>
    <t>A GTS MAJES S.A.C.</t>
  </si>
  <si>
    <t>A TACNA SOLAR S.A.C</t>
  </si>
  <si>
    <t xml:space="preserve">A PANAMERICANA </t>
  </si>
  <si>
    <t xml:space="preserve">A ELECTRICA </t>
  </si>
  <si>
    <t>A RIO DOBLE</t>
  </si>
  <si>
    <t>COES/D/DO/STR-INF-034-2014-R2</t>
  </si>
  <si>
    <t>COES/D/DO/STR-INF-033-2014-R2</t>
  </si>
  <si>
    <t>EOLICO MARCONA</t>
  </si>
  <si>
    <t>CE Marcona</t>
  </si>
  <si>
    <t>COES/D/DO/STR-INF-045-2014-R1</t>
  </si>
  <si>
    <t>COES/D/DO/STR-INF-044-2014-R1</t>
  </si>
  <si>
    <t>COES/D/DO/STR-INF-051-2014-R1</t>
  </si>
  <si>
    <t>COES/D/DO/STR-INF-050-2014-R1</t>
  </si>
  <si>
    <t>COES/D/DO/STR-INF-057-2014-R1</t>
  </si>
  <si>
    <t>COES/D/DO/STR-INF-056-2014-R1</t>
  </si>
  <si>
    <t>COES/D/DO/STR-INF-014-2014-R3</t>
  </si>
  <si>
    <t>COES/D/DO/STR-INF-013-2014-R3</t>
  </si>
  <si>
    <t>COES/D/DO/STR-INF-025-2014-R2</t>
  </si>
  <si>
    <t>COES/D/DO/STR-INF-024-2014-R2</t>
  </si>
  <si>
    <t>COES/D/DO/STR-INF-003-2014-R1</t>
  </si>
  <si>
    <t>COES/D/DO/STR-INF-002-2014-R1</t>
  </si>
  <si>
    <t>COES/D/DO/STR-INF-096-2014</t>
  </si>
  <si>
    <t>COES/D/DO/STR-INF-095-2014</t>
  </si>
  <si>
    <t>COES/D/DO/STR-INF-088-2014</t>
  </si>
  <si>
    <t>COES/D/DO/STR-INF-087-2014</t>
  </si>
  <si>
    <t>IPP1 (al 30 de abril de 2014)</t>
  </si>
  <si>
    <t>ENERGIA EOLICA</t>
  </si>
  <si>
    <t>CE Talara</t>
  </si>
  <si>
    <t>CE Cupisnique</t>
  </si>
  <si>
    <t>COES/D/DO/STR-INF-084-2014-R0</t>
  </si>
  <si>
    <t>COES/D/DO/STR-INF-083-2014-R0</t>
  </si>
  <si>
    <t>Energia + Saldos</t>
  </si>
  <si>
    <t>EGEJUNIN</t>
  </si>
  <si>
    <t>CH Runatullo III</t>
  </si>
  <si>
    <t>Huayucachi 220</t>
  </si>
  <si>
    <t>CB00001SCR</t>
  </si>
  <si>
    <t>MOQUEGUA FV</t>
  </si>
  <si>
    <t>EGECSAC</t>
  </si>
  <si>
    <t>C.H. RUNATULLLO II</t>
  </si>
  <si>
    <t>CSF Moquegua FV</t>
  </si>
  <si>
    <t>CH Canchayllo</t>
  </si>
  <si>
    <t>Ilo ELP 138</t>
  </si>
  <si>
    <t>Oroya Nueva 50</t>
  </si>
  <si>
    <t>3ra Subasta</t>
  </si>
  <si>
    <t>2da Subasta</t>
  </si>
  <si>
    <t>Solarparck Corporación Tecnológica S.L.</t>
  </si>
  <si>
    <t>Aldana Contratistas Generales S.A.C.</t>
  </si>
  <si>
    <t>Empresa de Generación Eléctrica de Junín SAC</t>
  </si>
  <si>
    <t>RESULTADO DE LA 2da LICITACION RER</t>
  </si>
  <si>
    <t>RESULTADO DE LA 3ra LICITACION RER</t>
  </si>
  <si>
    <t xml:space="preserve"> - </t>
  </si>
  <si>
    <t>Eléctrica Yanapampa S.A.C.</t>
  </si>
  <si>
    <t>Central Hidroeléctrica Yanapampa</t>
  </si>
  <si>
    <t>Paramonga 138 kV</t>
  </si>
  <si>
    <t>Hidrocañete S.A.</t>
  </si>
  <si>
    <t>Central Hidroeléctrica Nuevo Imperial</t>
  </si>
  <si>
    <t>Central Hidroeléctrica Huasahuasi I</t>
  </si>
  <si>
    <t>Central Hidroeléctrica Huasahuasi II</t>
  </si>
  <si>
    <t>Empresa Eléctrica Río Doble S.A.</t>
  </si>
  <si>
    <t>Las Pizarras</t>
  </si>
  <si>
    <t>C.H. Runatullo II</t>
  </si>
  <si>
    <t>C.H. Runatullo I</t>
  </si>
  <si>
    <t>CT La Gringa V</t>
  </si>
  <si>
    <t>Lima 220kV</t>
  </si>
  <si>
    <t>Año Tarifario 15-16</t>
  </si>
  <si>
    <t>Tarifa May 2015 - Abr 2016</t>
  </si>
  <si>
    <t>Factor de Reducción 2015</t>
  </si>
  <si>
    <t>Factor de ajuste 2015</t>
  </si>
  <si>
    <t>*Preliminar a enero 2015</t>
  </si>
  <si>
    <t>IPP1 (al 30 de abril de 2015)*</t>
  </si>
  <si>
    <t>MD 2015</t>
  </si>
  <si>
    <t>Tipo de Cambio 30/01/2015</t>
  </si>
  <si>
    <t>Liquid. (may '14 - abr '15)
US$</t>
  </si>
  <si>
    <t>SPE (may '15 - abr '16)
US$</t>
  </si>
  <si>
    <t>Saldo PRIMA por recuperar (may '15 - abr '16) - US$</t>
  </si>
  <si>
    <t>TP (diciembre 14) ==&gt;</t>
  </si>
  <si>
    <t>ok 2014-2015</t>
  </si>
  <si>
    <t>2014-2015</t>
  </si>
  <si>
    <t>C.T. La Gringa V</t>
  </si>
  <si>
    <t>C.H. Canchayllo</t>
  </si>
  <si>
    <t>C.H. Runatullo III</t>
  </si>
  <si>
    <t>C.E. Cupisnique</t>
  </si>
  <si>
    <t>C.E. Talara</t>
  </si>
  <si>
    <t>CoGen Paramonga-TV</t>
  </si>
  <si>
    <t>CH StaCruz2</t>
  </si>
  <si>
    <t>CH StaCruz1</t>
  </si>
  <si>
    <t>CH Poechos2</t>
  </si>
  <si>
    <t>CH Carhuaquero4</t>
  </si>
  <si>
    <t>GenBio Huaycoloro</t>
  </si>
  <si>
    <t>CH Huasahuas1</t>
  </si>
  <si>
    <t>CH Huasahuas2</t>
  </si>
  <si>
    <t>CH Imperial</t>
  </si>
  <si>
    <t>GenSol Repartición</t>
  </si>
  <si>
    <t>GenSol Majes</t>
  </si>
  <si>
    <t>GenSol Tacna</t>
  </si>
  <si>
    <t>GenSol Panamericana</t>
  </si>
  <si>
    <t>GenEo Marcona</t>
  </si>
  <si>
    <t>Programa de Mediano de Plazo de la Operación del SEIN</t>
  </si>
  <si>
    <t>GenEo Talara</t>
  </si>
  <si>
    <t>GenEo Cupisnique</t>
  </si>
  <si>
    <t>CH Runatullo3</t>
  </si>
  <si>
    <t>CH Runatullo2</t>
  </si>
  <si>
    <t>GenSol Moquegua</t>
  </si>
  <si>
    <t>GeBio La Gringa</t>
  </si>
</sst>
</file>

<file path=xl/styles.xml><?xml version="1.0" encoding="utf-8"?>
<styleSheet xmlns="http://schemas.openxmlformats.org/spreadsheetml/2006/main">
  <numFmts count="12">
    <numFmt numFmtId="8" formatCode="&quot;S/.&quot;\ #,##0.00;[Red]&quot;S/.&quot;\ \-#,##0.00"/>
    <numFmt numFmtId="43" formatCode="_ * #,##0.00_ ;_ * \-#,##0.00_ ;_ * &quot;-&quot;??_ ;_ @_ "/>
    <numFmt numFmtId="164" formatCode="0.0"/>
    <numFmt numFmtId="165" formatCode="0.000"/>
    <numFmt numFmtId="166" formatCode="0.0%"/>
    <numFmt numFmtId="167" formatCode="0.0000"/>
    <numFmt numFmtId="168" formatCode="#,##0.0"/>
    <numFmt numFmtId="169" formatCode="#,##0.000"/>
    <numFmt numFmtId="170" formatCode="#,##0.0000"/>
    <numFmt numFmtId="171" formatCode="#,##0.00_ ;[Red]\-#,##0.00\ "/>
    <numFmt numFmtId="172" formatCode="_ * #,##0.0_ ;_ * \-#,##0.0_ ;_ * &quot;-&quot;??_ ;_ @_ "/>
    <numFmt numFmtId="173" formatCode="0.0000000"/>
  </numFmts>
  <fonts count="52">
    <font>
      <sz val="8"/>
      <name val="Arial"/>
    </font>
    <font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8"/>
      <color indexed="9"/>
      <name val="Arial"/>
      <family val="2"/>
    </font>
    <font>
      <b/>
      <sz val="11"/>
      <name val="Arial"/>
      <family val="2"/>
    </font>
    <font>
      <sz val="8"/>
      <color indexed="1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 Narrow"/>
      <family val="2"/>
    </font>
    <font>
      <sz val="9"/>
      <color indexed="1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9"/>
      <name val="Arial Narrow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b/>
      <sz val="8"/>
      <color rgb="FFFF0000"/>
      <name val="Arial"/>
      <family val="2"/>
    </font>
    <font>
      <sz val="8"/>
      <color rgb="FFCC6600"/>
      <name val="Arial"/>
      <family val="2"/>
    </font>
    <font>
      <sz val="8"/>
      <color theme="8" tint="-0.499984740745262"/>
      <name val="Arial"/>
      <family val="2"/>
    </font>
    <font>
      <sz val="8"/>
      <color theme="0"/>
      <name val="Arial"/>
      <family val="2"/>
    </font>
    <font>
      <sz val="8"/>
      <color rgb="FF00B0F0"/>
      <name val="Arial"/>
      <family val="2"/>
    </font>
    <font>
      <sz val="8"/>
      <color rgb="FFFF66FF"/>
      <name val="Arial"/>
      <family val="2"/>
    </font>
    <font>
      <b/>
      <sz val="8"/>
      <color rgb="FF0000FF"/>
      <name val="Arial"/>
      <family val="2"/>
    </font>
    <font>
      <sz val="8"/>
      <color rgb="FF00B050"/>
      <name val="Arial"/>
      <family val="2"/>
    </font>
    <font>
      <b/>
      <sz val="10"/>
      <color rgb="FF0000FF"/>
      <name val="Arial"/>
      <family val="2"/>
    </font>
    <font>
      <b/>
      <sz val="10"/>
      <color rgb="FF00B050"/>
      <name val="Arial"/>
      <family val="2"/>
    </font>
    <font>
      <b/>
      <sz val="8"/>
      <color rgb="FF00B05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8"/>
      <color theme="7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99">
    <xf numFmtId="0" fontId="0" fillId="0" borderId="0" xfId="0"/>
    <xf numFmtId="9" fontId="0" fillId="0" borderId="0" xfId="0" applyNumberFormat="1"/>
    <xf numFmtId="14" fontId="0" fillId="0" borderId="0" xfId="0" applyNumberFormat="1"/>
    <xf numFmtId="0" fontId="2" fillId="0" borderId="0" xfId="0" applyFont="1"/>
    <xf numFmtId="10" fontId="0" fillId="0" borderId="0" xfId="0" applyNumberFormat="1"/>
    <xf numFmtId="0" fontId="3" fillId="0" borderId="0" xfId="0" applyFont="1" applyAlignment="1">
      <alignment wrapText="1"/>
    </xf>
    <xf numFmtId="164" fontId="0" fillId="0" borderId="0" xfId="0" applyNumberForma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 vertical="center" wrapText="1" shrinkToFit="1"/>
    </xf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/>
    <xf numFmtId="1" fontId="0" fillId="0" borderId="0" xfId="0" applyNumberFormat="1"/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14" fontId="0" fillId="2" borderId="0" xfId="0" applyNumberFormat="1" applyFill="1"/>
    <xf numFmtId="0" fontId="0" fillId="2" borderId="0" xfId="0" applyFill="1"/>
    <xf numFmtId="14" fontId="0" fillId="3" borderId="0" xfId="0" applyNumberFormat="1" applyFill="1"/>
    <xf numFmtId="0" fontId="0" fillId="3" borderId="0" xfId="0" applyFill="1"/>
    <xf numFmtId="2" fontId="0" fillId="4" borderId="0" xfId="0" applyNumberFormat="1" applyFill="1"/>
    <xf numFmtId="168" fontId="0" fillId="0" borderId="0" xfId="0" applyNumberFormat="1"/>
    <xf numFmtId="168" fontId="0" fillId="4" borderId="0" xfId="0" applyNumberFormat="1" applyFill="1"/>
    <xf numFmtId="165" fontId="8" fillId="0" borderId="0" xfId="0" applyNumberFormat="1" applyFont="1"/>
    <xf numFmtId="165" fontId="6" fillId="0" borderId="0" xfId="0" applyNumberFormat="1" applyFont="1"/>
    <xf numFmtId="0" fontId="0" fillId="4" borderId="0" xfId="0" applyFill="1"/>
    <xf numFmtId="1" fontId="0" fillId="4" borderId="0" xfId="0" applyNumberFormat="1" applyFill="1"/>
    <xf numFmtId="3" fontId="9" fillId="0" borderId="0" xfId="0" applyNumberFormat="1" applyFont="1"/>
    <xf numFmtId="0" fontId="0" fillId="0" borderId="1" xfId="0" applyBorder="1"/>
    <xf numFmtId="0" fontId="0" fillId="0" borderId="2" xfId="0" applyBorder="1"/>
    <xf numFmtId="0" fontId="10" fillId="0" borderId="3" xfId="0" applyFont="1" applyBorder="1" applyAlignment="1">
      <alignment horizontal="center"/>
    </xf>
    <xf numFmtId="2" fontId="0" fillId="0" borderId="0" xfId="0" applyNumberFormat="1" applyFill="1"/>
    <xf numFmtId="168" fontId="11" fillId="0" borderId="5" xfId="0" applyNumberFormat="1" applyFont="1" applyBorder="1"/>
    <xf numFmtId="0" fontId="7" fillId="0" borderId="6" xfId="0" applyFont="1" applyBorder="1" applyAlignment="1">
      <alignment wrapText="1"/>
    </xf>
    <xf numFmtId="168" fontId="12" fillId="0" borderId="7" xfId="0" applyNumberFormat="1" applyFont="1" applyBorder="1"/>
    <xf numFmtId="168" fontId="12" fillId="0" borderId="8" xfId="0" applyNumberFormat="1" applyFont="1" applyBorder="1"/>
    <xf numFmtId="168" fontId="12" fillId="0" borderId="9" xfId="0" applyNumberFormat="1" applyFont="1" applyBorder="1"/>
    <xf numFmtId="0" fontId="0" fillId="0" borderId="0" xfId="0" applyFill="1"/>
    <xf numFmtId="0" fontId="16" fillId="0" borderId="0" xfId="0" applyFont="1"/>
    <xf numFmtId="168" fontId="0" fillId="0" borderId="0" xfId="0" applyNumberFormat="1" applyFill="1"/>
    <xf numFmtId="165" fontId="8" fillId="0" borderId="0" xfId="0" applyNumberFormat="1" applyFont="1" applyFill="1"/>
    <xf numFmtId="165" fontId="6" fillId="0" borderId="0" xfId="0" applyNumberFormat="1" applyFont="1" applyFill="1"/>
    <xf numFmtId="0" fontId="0" fillId="0" borderId="2" xfId="0" applyFill="1" applyBorder="1"/>
    <xf numFmtId="168" fontId="12" fillId="0" borderId="8" xfId="0" applyNumberFormat="1" applyFont="1" applyFill="1" applyBorder="1"/>
    <xf numFmtId="0" fontId="17" fillId="5" borderId="0" xfId="0" applyFont="1" applyFill="1"/>
    <xf numFmtId="0" fontId="0" fillId="0" borderId="10" xfId="0" applyBorder="1"/>
    <xf numFmtId="0" fontId="7" fillId="0" borderId="0" xfId="0" applyFont="1"/>
    <xf numFmtId="17" fontId="18" fillId="0" borderId="0" xfId="0" applyNumberFormat="1" applyFont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4" fontId="0" fillId="0" borderId="14" xfId="0" applyNumberFormat="1" applyBorder="1" applyAlignment="1">
      <alignment vertical="center" wrapText="1"/>
    </xf>
    <xf numFmtId="164" fontId="0" fillId="0" borderId="14" xfId="0" applyNumberFormat="1" applyBorder="1" applyAlignment="1">
      <alignment horizontal="right" vertical="center" wrapText="1"/>
    </xf>
    <xf numFmtId="164" fontId="0" fillId="0" borderId="15" xfId="0" applyNumberForma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40" fontId="0" fillId="0" borderId="14" xfId="0" applyNumberFormat="1" applyBorder="1"/>
    <xf numFmtId="40" fontId="0" fillId="0" borderId="14" xfId="0" applyNumberFormat="1" applyBorder="1" applyAlignment="1">
      <alignment horizontal="right"/>
    </xf>
    <xf numFmtId="40" fontId="0" fillId="0" borderId="15" xfId="0" applyNumberFormat="1" applyBorder="1"/>
    <xf numFmtId="40" fontId="9" fillId="0" borderId="14" xfId="0" applyNumberFormat="1" applyFont="1" applyBorder="1"/>
    <xf numFmtId="40" fontId="9" fillId="0" borderId="15" xfId="0" applyNumberFormat="1" applyFont="1" applyBorder="1"/>
    <xf numFmtId="40" fontId="9" fillId="0" borderId="14" xfId="0" applyNumberFormat="1" applyFont="1" applyBorder="1" applyAlignment="1">
      <alignment horizontal="right"/>
    </xf>
    <xf numFmtId="40" fontId="0" fillId="0" borderId="11" xfId="0" applyNumberFormat="1" applyBorder="1"/>
    <xf numFmtId="40" fontId="0" fillId="0" borderId="12" xfId="0" applyNumberFormat="1" applyBorder="1"/>
    <xf numFmtId="40" fontId="0" fillId="0" borderId="0" xfId="0" applyNumberFormat="1"/>
    <xf numFmtId="1" fontId="0" fillId="0" borderId="0" xfId="0" applyNumberFormat="1" applyFill="1"/>
    <xf numFmtId="0" fontId="4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4" fontId="0" fillId="0" borderId="0" xfId="0" applyNumberFormat="1" applyFill="1"/>
    <xf numFmtId="0" fontId="15" fillId="0" borderId="0" xfId="0" applyFont="1" applyFill="1"/>
    <xf numFmtId="14" fontId="0" fillId="2" borderId="5" xfId="0" applyNumberFormat="1" applyFill="1" applyBorder="1"/>
    <xf numFmtId="0" fontId="0" fillId="2" borderId="5" xfId="0" applyFill="1" applyBorder="1"/>
    <xf numFmtId="0" fontId="0" fillId="0" borderId="5" xfId="0" applyBorder="1" applyAlignment="1">
      <alignment vertical="center"/>
    </xf>
    <xf numFmtId="2" fontId="6" fillId="6" borderId="0" xfId="0" applyNumberFormat="1" applyFont="1" applyFill="1"/>
    <xf numFmtId="167" fontId="0" fillId="6" borderId="0" xfId="0" applyNumberFormat="1" applyFill="1"/>
    <xf numFmtId="167" fontId="0" fillId="0" borderId="0" xfId="0" applyNumberFormat="1" applyFill="1"/>
    <xf numFmtId="2" fontId="3" fillId="0" borderId="0" xfId="0" applyNumberFormat="1" applyFont="1" applyFill="1"/>
    <xf numFmtId="0" fontId="0" fillId="0" borderId="0" xfId="0" applyBorder="1"/>
    <xf numFmtId="168" fontId="0" fillId="4" borderId="0" xfId="0" applyNumberFormat="1" applyFill="1" applyBorder="1"/>
    <xf numFmtId="0" fontId="0" fillId="3" borderId="5" xfId="0" applyFill="1" applyBorder="1"/>
    <xf numFmtId="2" fontId="0" fillId="4" borderId="5" xfId="0" applyNumberFormat="1" applyFill="1" applyBorder="1"/>
    <xf numFmtId="0" fontId="0" fillId="0" borderId="5" xfId="0" applyBorder="1"/>
    <xf numFmtId="0" fontId="19" fillId="0" borderId="0" xfId="0" applyFont="1"/>
    <xf numFmtId="170" fontId="0" fillId="0" borderId="0" xfId="0" applyNumberFormat="1"/>
    <xf numFmtId="0" fontId="0" fillId="0" borderId="8" xfId="0" applyBorder="1"/>
    <xf numFmtId="3" fontId="0" fillId="0" borderId="8" xfId="0" applyNumberFormat="1" applyBorder="1"/>
    <xf numFmtId="0" fontId="0" fillId="0" borderId="4" xfId="0" applyBorder="1"/>
    <xf numFmtId="3" fontId="0" fillId="0" borderId="5" xfId="0" applyNumberFormat="1" applyBorder="1"/>
    <xf numFmtId="0" fontId="15" fillId="0" borderId="0" xfId="0" applyFont="1"/>
    <xf numFmtId="40" fontId="0" fillId="7" borderId="14" xfId="0" applyNumberFormat="1" applyFill="1" applyBorder="1"/>
    <xf numFmtId="164" fontId="9" fillId="0" borderId="14" xfId="0" applyNumberFormat="1" applyFont="1" applyBorder="1" applyAlignment="1">
      <alignment vertical="center" wrapText="1"/>
    </xf>
    <xf numFmtId="164" fontId="9" fillId="0" borderId="15" xfId="0" applyNumberFormat="1" applyFont="1" applyBorder="1" applyAlignment="1">
      <alignment vertical="center" wrapText="1"/>
    </xf>
    <xf numFmtId="9" fontId="17" fillId="5" borderId="0" xfId="0" applyNumberFormat="1" applyFont="1" applyFill="1"/>
    <xf numFmtId="167" fontId="17" fillId="5" borderId="0" xfId="0" applyNumberFormat="1" applyFont="1" applyFill="1"/>
    <xf numFmtId="0" fontId="0" fillId="3" borderId="0" xfId="0" applyFill="1" applyBorder="1"/>
    <xf numFmtId="14" fontId="21" fillId="0" borderId="0" xfId="0" applyNumberFormat="1" applyFont="1"/>
    <xf numFmtId="0" fontId="3" fillId="0" borderId="0" xfId="0" applyFont="1"/>
    <xf numFmtId="14" fontId="0" fillId="6" borderId="0" xfId="0" applyNumberFormat="1" applyFill="1"/>
    <xf numFmtId="0" fontId="0" fillId="6" borderId="0" xfId="0" applyFill="1"/>
    <xf numFmtId="14" fontId="0" fillId="6" borderId="0" xfId="0" applyNumberFormat="1" applyFill="1" applyBorder="1"/>
    <xf numFmtId="0" fontId="0" fillId="6" borderId="0" xfId="0" applyFill="1" applyBorder="1"/>
    <xf numFmtId="14" fontId="0" fillId="6" borderId="5" xfId="0" applyNumberFormat="1" applyFill="1" applyBorder="1"/>
    <xf numFmtId="0" fontId="0" fillId="6" borderId="5" xfId="0" applyFill="1" applyBorder="1"/>
    <xf numFmtId="0" fontId="0" fillId="3" borderId="8" xfId="0" applyFill="1" applyBorder="1"/>
    <xf numFmtId="168" fontId="4" fillId="0" borderId="0" xfId="0" applyNumberFormat="1" applyFont="1"/>
    <xf numFmtId="165" fontId="6" fillId="6" borderId="0" xfId="0" applyNumberFormat="1" applyFont="1" applyFill="1"/>
    <xf numFmtId="0" fontId="0" fillId="0" borderId="16" xfId="0" applyBorder="1"/>
    <xf numFmtId="0" fontId="0" fillId="0" borderId="17" xfId="0" applyBorder="1"/>
    <xf numFmtId="0" fontId="0" fillId="0" borderId="5" xfId="0" applyBorder="1" applyAlignment="1">
      <alignment horizontal="center"/>
    </xf>
    <xf numFmtId="0" fontId="0" fillId="0" borderId="18" xfId="0" applyBorder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/>
    <xf numFmtId="167" fontId="22" fillId="6" borderId="0" xfId="0" applyNumberFormat="1" applyFont="1" applyFill="1"/>
    <xf numFmtId="0" fontId="1" fillId="0" borderId="0" xfId="0" applyFont="1" applyAlignment="1">
      <alignment wrapText="1"/>
    </xf>
    <xf numFmtId="3" fontId="9" fillId="0" borderId="5" xfId="0" applyNumberFormat="1" applyFont="1" applyBorder="1"/>
    <xf numFmtId="0" fontId="1" fillId="0" borderId="4" xfId="0" applyFont="1" applyBorder="1"/>
    <xf numFmtId="3" fontId="0" fillId="0" borderId="5" xfId="0" applyNumberFormat="1" applyFill="1" applyBorder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vertical="center" wrapText="1"/>
    </xf>
    <xf numFmtId="168" fontId="12" fillId="0" borderId="4" xfId="0" applyNumberFormat="1" applyFont="1" applyBorder="1"/>
    <xf numFmtId="168" fontId="12" fillId="0" borderId="5" xfId="0" applyNumberFormat="1" applyFont="1" applyBorder="1"/>
    <xf numFmtId="0" fontId="7" fillId="0" borderId="3" xfId="0" applyFont="1" applyBorder="1" applyAlignment="1">
      <alignment wrapText="1"/>
    </xf>
    <xf numFmtId="168" fontId="12" fillId="0" borderId="1" xfId="0" applyNumberFormat="1" applyFont="1" applyBorder="1"/>
    <xf numFmtId="168" fontId="12" fillId="0" borderId="2" xfId="0" applyNumberFormat="1" applyFont="1" applyBorder="1"/>
    <xf numFmtId="168" fontId="12" fillId="0" borderId="2" xfId="0" applyNumberFormat="1" applyFont="1" applyFill="1" applyBorder="1"/>
    <xf numFmtId="168" fontId="0" fillId="0" borderId="2" xfId="0" applyNumberFormat="1" applyBorder="1"/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5" fillId="0" borderId="0" xfId="0" applyNumberFormat="1" applyFont="1"/>
    <xf numFmtId="164" fontId="0" fillId="0" borderId="0" xfId="0" applyNumberFormat="1" applyFill="1"/>
    <xf numFmtId="3" fontId="9" fillId="9" borderId="0" xfId="0" applyNumberFormat="1" applyFont="1" applyFill="1"/>
    <xf numFmtId="3" fontId="0" fillId="4" borderId="5" xfId="0" applyNumberFormat="1" applyFill="1" applyBorder="1"/>
    <xf numFmtId="0" fontId="27" fillId="0" borderId="0" xfId="0" applyFont="1" applyAlignment="1"/>
    <xf numFmtId="0" fontId="25" fillId="0" borderId="3" xfId="0" applyFont="1" applyBorder="1" applyAlignment="1">
      <alignment horizontal="center"/>
    </xf>
    <xf numFmtId="0" fontId="23" fillId="0" borderId="3" xfId="0" applyFont="1" applyBorder="1" applyAlignment="1">
      <alignment horizontal="left"/>
    </xf>
    <xf numFmtId="0" fontId="25" fillId="0" borderId="9" xfId="0" applyFont="1" applyBorder="1" applyAlignment="1">
      <alignment horizontal="center"/>
    </xf>
    <xf numFmtId="0" fontId="25" fillId="0" borderId="9" xfId="0" applyFont="1" applyBorder="1" applyAlignment="1">
      <alignment horizontal="center" wrapText="1"/>
    </xf>
    <xf numFmtId="0" fontId="25" fillId="0" borderId="6" xfId="0" applyFont="1" applyBorder="1" applyAlignment="1">
      <alignment horizontal="center"/>
    </xf>
    <xf numFmtId="0" fontId="25" fillId="0" borderId="6" xfId="0" applyFont="1" applyBorder="1" applyAlignment="1">
      <alignment horizontal="center" wrapText="1"/>
    </xf>
    <xf numFmtId="16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0" fontId="0" fillId="0" borderId="0" xfId="0" applyNumberFormat="1" applyBorder="1"/>
    <xf numFmtId="40" fontId="9" fillId="0" borderId="0" xfId="0" applyNumberFormat="1" applyFont="1" applyBorder="1"/>
    <xf numFmtId="3" fontId="0" fillId="0" borderId="0" xfId="0" applyNumberFormat="1" applyFill="1"/>
    <xf numFmtId="0" fontId="6" fillId="0" borderId="0" xfId="0" applyFont="1" applyFill="1"/>
    <xf numFmtId="0" fontId="0" fillId="10" borderId="0" xfId="0" applyFill="1"/>
    <xf numFmtId="2" fontId="0" fillId="10" borderId="0" xfId="0" applyNumberFormat="1" applyFill="1"/>
    <xf numFmtId="1" fontId="0" fillId="10" borderId="0" xfId="0" applyNumberFormat="1" applyFill="1"/>
    <xf numFmtId="3" fontId="9" fillId="10" borderId="0" xfId="0" applyNumberFormat="1" applyFont="1" applyFill="1"/>
    <xf numFmtId="3" fontId="9" fillId="10" borderId="5" xfId="0" applyNumberFormat="1" applyFont="1" applyFill="1" applyBorder="1"/>
    <xf numFmtId="3" fontId="9" fillId="10" borderId="8" xfId="0" applyNumberFormat="1" applyFont="1" applyFill="1" applyBorder="1"/>
    <xf numFmtId="0" fontId="34" fillId="0" borderId="0" xfId="0" applyFont="1"/>
    <xf numFmtId="2" fontId="0" fillId="11" borderId="0" xfId="0" applyNumberFormat="1" applyFill="1"/>
    <xf numFmtId="1" fontId="1" fillId="11" borderId="0" xfId="0" applyNumberFormat="1" applyFont="1" applyFill="1"/>
    <xf numFmtId="1" fontId="1" fillId="11" borderId="5" xfId="0" applyNumberFormat="1" applyFont="1" applyFill="1" applyBorder="1"/>
    <xf numFmtId="1" fontId="1" fillId="11" borderId="8" xfId="0" applyNumberFormat="1" applyFont="1" applyFill="1" applyBorder="1"/>
    <xf numFmtId="3" fontId="9" fillId="0" borderId="0" xfId="0" applyNumberFormat="1" applyFont="1" applyBorder="1"/>
    <xf numFmtId="3" fontId="0" fillId="11" borderId="5" xfId="0" applyNumberFormat="1" applyFill="1" applyBorder="1"/>
    <xf numFmtId="3" fontId="0" fillId="11" borderId="0" xfId="0" applyNumberFormat="1" applyFill="1"/>
    <xf numFmtId="3" fontId="1" fillId="11" borderId="5" xfId="0" applyNumberFormat="1" applyFont="1" applyFill="1" applyBorder="1"/>
    <xf numFmtId="3" fontId="1" fillId="11" borderId="0" xfId="0" applyNumberFormat="1" applyFont="1" applyFill="1"/>
    <xf numFmtId="3" fontId="1" fillId="11" borderId="8" xfId="0" applyNumberFormat="1" applyFont="1" applyFill="1" applyBorder="1"/>
    <xf numFmtId="2" fontId="0" fillId="11" borderId="0" xfId="0" applyNumberFormat="1" applyFill="1" applyBorder="1"/>
    <xf numFmtId="3" fontId="0" fillId="11" borderId="0" xfId="0" applyNumberFormat="1" applyFill="1" applyBorder="1"/>
    <xf numFmtId="3" fontId="0" fillId="11" borderId="8" xfId="0" applyNumberFormat="1" applyFill="1" applyBorder="1"/>
    <xf numFmtId="168" fontId="0" fillId="12" borderId="0" xfId="0" applyNumberFormat="1" applyFill="1"/>
    <xf numFmtId="0" fontId="15" fillId="12" borderId="0" xfId="0" applyFont="1" applyFill="1"/>
    <xf numFmtId="168" fontId="0" fillId="12" borderId="19" xfId="0" applyNumberFormat="1" applyFill="1" applyBorder="1"/>
    <xf numFmtId="168" fontId="0" fillId="12" borderId="8" xfId="0" applyNumberFormat="1" applyFill="1" applyBorder="1"/>
    <xf numFmtId="168" fontId="0" fillId="12" borderId="15" xfId="0" applyNumberFormat="1" applyFill="1" applyBorder="1"/>
    <xf numFmtId="168" fontId="0" fillId="12" borderId="0" xfId="0" applyNumberFormat="1" applyFill="1" applyBorder="1"/>
    <xf numFmtId="0" fontId="0" fillId="12" borderId="20" xfId="0" applyFill="1" applyBorder="1"/>
    <xf numFmtId="168" fontId="0" fillId="12" borderId="5" xfId="0" applyNumberFormat="1" applyFill="1" applyBorder="1"/>
    <xf numFmtId="0" fontId="0" fillId="12" borderId="0" xfId="0" applyFill="1"/>
    <xf numFmtId="0" fontId="0" fillId="12" borderId="10" xfId="0" applyFill="1" applyBorder="1"/>
    <xf numFmtId="0" fontId="0" fillId="12" borderId="21" xfId="0" applyFill="1" applyBorder="1"/>
    <xf numFmtId="165" fontId="0" fillId="12" borderId="10" xfId="0" applyNumberFormat="1" applyFill="1" applyBorder="1"/>
    <xf numFmtId="164" fontId="0" fillId="0" borderId="0" xfId="0" applyNumberFormat="1" applyBorder="1"/>
    <xf numFmtId="164" fontId="9" fillId="0" borderId="0" xfId="0" applyNumberFormat="1" applyFont="1" applyBorder="1" applyAlignment="1">
      <alignment vertical="center" wrapText="1"/>
    </xf>
    <xf numFmtId="165" fontId="17" fillId="5" borderId="0" xfId="0" applyNumberFormat="1" applyFont="1" applyFill="1"/>
    <xf numFmtId="164" fontId="1" fillId="0" borderId="14" xfId="2" applyNumberFormat="1" applyBorder="1" applyAlignment="1">
      <alignment vertical="center" wrapText="1"/>
    </xf>
    <xf numFmtId="0" fontId="1" fillId="0" borderId="14" xfId="2" applyBorder="1" applyAlignment="1">
      <alignment vertical="center" wrapText="1"/>
    </xf>
    <xf numFmtId="164" fontId="9" fillId="0" borderId="14" xfId="2" applyNumberFormat="1" applyFont="1" applyBorder="1" applyAlignment="1">
      <alignment vertical="center" wrapText="1"/>
    </xf>
    <xf numFmtId="0" fontId="1" fillId="0" borderId="11" xfId="2" applyBorder="1" applyAlignment="1">
      <alignment vertical="center" wrapText="1"/>
    </xf>
    <xf numFmtId="40" fontId="1" fillId="0" borderId="14" xfId="2" applyNumberFormat="1" applyBorder="1"/>
    <xf numFmtId="40" fontId="9" fillId="0" borderId="14" xfId="2" applyNumberFormat="1" applyFont="1" applyBorder="1"/>
    <xf numFmtId="40" fontId="1" fillId="0" borderId="11" xfId="2" applyNumberFormat="1" applyBorder="1"/>
    <xf numFmtId="0" fontId="7" fillId="0" borderId="0" xfId="2" applyFont="1"/>
    <xf numFmtId="0" fontId="1" fillId="0" borderId="0" xfId="2"/>
    <xf numFmtId="17" fontId="18" fillId="0" borderId="0" xfId="2" applyNumberFormat="1" applyFont="1"/>
    <xf numFmtId="0" fontId="1" fillId="0" borderId="10" xfId="2" applyBorder="1"/>
    <xf numFmtId="0" fontId="1" fillId="0" borderId="11" xfId="2" applyBorder="1" applyAlignment="1">
      <alignment wrapText="1"/>
    </xf>
    <xf numFmtId="0" fontId="1" fillId="0" borderId="13" xfId="2" applyBorder="1"/>
    <xf numFmtId="40" fontId="1" fillId="0" borderId="0" xfId="2" applyNumberFormat="1"/>
    <xf numFmtId="0" fontId="1" fillId="0" borderId="0" xfId="2" applyFont="1"/>
    <xf numFmtId="0" fontId="1" fillId="0" borderId="0" xfId="0" applyFont="1" applyAlignment="1">
      <alignment vertical="center"/>
    </xf>
    <xf numFmtId="9" fontId="0" fillId="0" borderId="0" xfId="3" applyFont="1"/>
    <xf numFmtId="2" fontId="1" fillId="11" borderId="5" xfId="0" applyNumberFormat="1" applyFont="1" applyFill="1" applyBorder="1"/>
    <xf numFmtId="2" fontId="1" fillId="11" borderId="0" xfId="0" applyNumberFormat="1" applyFont="1" applyFill="1"/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/>
    <xf numFmtId="1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3" fontId="0" fillId="0" borderId="0" xfId="0" applyNumberFormat="1" applyBorder="1"/>
    <xf numFmtId="1" fontId="35" fillId="0" borderId="0" xfId="0" applyNumberFormat="1" applyFont="1" applyFill="1" applyBorder="1"/>
    <xf numFmtId="3" fontId="9" fillId="0" borderId="0" xfId="0" applyNumberFormat="1" applyFont="1" applyFill="1" applyBorder="1"/>
    <xf numFmtId="14" fontId="0" fillId="3" borderId="8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4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8" xfId="0" applyFill="1" applyBorder="1"/>
    <xf numFmtId="166" fontId="0" fillId="0" borderId="0" xfId="3" applyNumberFormat="1" applyFont="1"/>
    <xf numFmtId="3" fontId="0" fillId="9" borderId="5" xfId="0" applyNumberFormat="1" applyFill="1" applyBorder="1"/>
    <xf numFmtId="40" fontId="9" fillId="9" borderId="14" xfId="0" applyNumberFormat="1" applyFont="1" applyFill="1" applyBorder="1"/>
    <xf numFmtId="40" fontId="9" fillId="0" borderId="14" xfId="0" applyNumberFormat="1" applyFont="1" applyFill="1" applyBorder="1"/>
    <xf numFmtId="40" fontId="0" fillId="0" borderId="11" xfId="0" applyNumberFormat="1" applyFill="1" applyBorder="1"/>
    <xf numFmtId="3" fontId="0" fillId="0" borderId="8" xfId="0" applyNumberFormat="1" applyFill="1" applyBorder="1"/>
    <xf numFmtId="3" fontId="0" fillId="0" borderId="0" xfId="0" applyNumberFormat="1" applyFill="1" applyBorder="1"/>
    <xf numFmtId="3" fontId="0" fillId="9" borderId="0" xfId="0" applyNumberFormat="1" applyFill="1" applyBorder="1"/>
    <xf numFmtId="0" fontId="1" fillId="0" borderId="0" xfId="2" applyFont="1" applyFill="1"/>
    <xf numFmtId="2" fontId="0" fillId="10" borderId="0" xfId="0" applyNumberFormat="1" applyFill="1" applyBorder="1"/>
    <xf numFmtId="0" fontId="1" fillId="0" borderId="0" xfId="0" applyFont="1" applyAlignment="1">
      <alignment vertical="center" wrapText="1"/>
    </xf>
    <xf numFmtId="4" fontId="0" fillId="4" borderId="0" xfId="0" applyNumberFormat="1" applyFill="1" applyBorder="1"/>
    <xf numFmtId="3" fontId="1" fillId="11" borderId="0" xfId="0" applyNumberFormat="1" applyFont="1" applyFill="1" applyBorder="1"/>
    <xf numFmtId="1" fontId="0" fillId="11" borderId="0" xfId="0" applyNumberFormat="1" applyFill="1" applyBorder="1"/>
    <xf numFmtId="1" fontId="1" fillId="11" borderId="0" xfId="0" applyNumberFormat="1" applyFont="1" applyFill="1" applyBorder="1"/>
    <xf numFmtId="164" fontId="1" fillId="9" borderId="14" xfId="2" applyNumberFormat="1" applyFill="1" applyBorder="1" applyAlignment="1">
      <alignment vertical="center" wrapText="1"/>
    </xf>
    <xf numFmtId="0" fontId="1" fillId="9" borderId="14" xfId="2" applyFill="1" applyBorder="1" applyAlignment="1">
      <alignment vertical="center" wrapText="1"/>
    </xf>
    <xf numFmtId="164" fontId="9" fillId="9" borderId="14" xfId="2" applyNumberFormat="1" applyFont="1" applyFill="1" applyBorder="1" applyAlignment="1">
      <alignment vertical="center" wrapText="1"/>
    </xf>
    <xf numFmtId="167" fontId="22" fillId="9" borderId="0" xfId="0" applyNumberFormat="1" applyFont="1" applyFill="1"/>
    <xf numFmtId="165" fontId="0" fillId="3" borderId="0" xfId="0" applyNumberFormat="1" applyFill="1"/>
    <xf numFmtId="165" fontId="0" fillId="3" borderId="0" xfId="0" applyNumberFormat="1" applyFill="1" applyBorder="1"/>
    <xf numFmtId="165" fontId="0" fillId="3" borderId="5" xfId="0" applyNumberFormat="1" applyFill="1" applyBorder="1"/>
    <xf numFmtId="165" fontId="0" fillId="3" borderId="8" xfId="0" applyNumberForma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4" fillId="9" borderId="0" xfId="0" applyNumberFormat="1" applyFont="1" applyFill="1"/>
    <xf numFmtId="0" fontId="4" fillId="9" borderId="0" xfId="0" applyFont="1" applyFill="1"/>
    <xf numFmtId="40" fontId="9" fillId="9" borderId="14" xfId="2" applyNumberFormat="1" applyFont="1" applyFill="1" applyBorder="1"/>
    <xf numFmtId="40" fontId="1" fillId="9" borderId="14" xfId="2" applyNumberFormat="1" applyFill="1" applyBorder="1"/>
    <xf numFmtId="167" fontId="9" fillId="0" borderId="0" xfId="0" applyNumberFormat="1" applyFont="1" applyFill="1"/>
    <xf numFmtId="1" fontId="35" fillId="11" borderId="0" xfId="0" applyNumberFormat="1" applyFont="1" applyFill="1" applyBorder="1"/>
    <xf numFmtId="1" fontId="35" fillId="11" borderId="5" xfId="0" applyNumberFormat="1" applyFont="1" applyFill="1" applyBorder="1"/>
    <xf numFmtId="1" fontId="35" fillId="0" borderId="5" xfId="0" applyNumberFormat="1" applyFont="1" applyFill="1" applyBorder="1"/>
    <xf numFmtId="1" fontId="35" fillId="11" borderId="8" xfId="0" applyNumberFormat="1" applyFont="1" applyFill="1" applyBorder="1"/>
    <xf numFmtId="167" fontId="22" fillId="0" borderId="0" xfId="0" applyNumberFormat="1" applyFont="1" applyFill="1"/>
    <xf numFmtId="3" fontId="0" fillId="4" borderId="0" xfId="0" applyNumberFormat="1" applyFill="1" applyBorder="1"/>
    <xf numFmtId="4" fontId="0" fillId="11" borderId="8" xfId="0" applyNumberFormat="1" applyFill="1" applyBorder="1"/>
    <xf numFmtId="4" fontId="0" fillId="11" borderId="0" xfId="0" applyNumberFormat="1" applyFill="1" applyBorder="1"/>
    <xf numFmtId="4" fontId="0" fillId="0" borderId="14" xfId="0" applyNumberFormat="1" applyBorder="1" applyAlignment="1">
      <alignment vertical="center" wrapText="1"/>
    </xf>
    <xf numFmtId="4" fontId="9" fillId="0" borderId="14" xfId="0" applyNumberFormat="1" applyFont="1" applyBorder="1" applyAlignment="1">
      <alignment vertical="center" wrapText="1"/>
    </xf>
    <xf numFmtId="0" fontId="1" fillId="0" borderId="0" xfId="0" applyFont="1" applyFill="1"/>
    <xf numFmtId="0" fontId="0" fillId="0" borderId="10" xfId="0" applyFill="1" applyBorder="1"/>
    <xf numFmtId="4" fontId="0" fillId="0" borderId="14" xfId="0" applyNumberFormat="1" applyFill="1" applyBorder="1" applyAlignment="1">
      <alignment vertical="center" wrapText="1"/>
    </xf>
    <xf numFmtId="4" fontId="9" fillId="0" borderId="14" xfId="0" applyNumberFormat="1" applyFont="1" applyFill="1" applyBorder="1" applyAlignment="1">
      <alignment vertical="center" wrapText="1"/>
    </xf>
    <xf numFmtId="0" fontId="0" fillId="0" borderId="13" xfId="0" applyFill="1" applyBorder="1"/>
    <xf numFmtId="0" fontId="0" fillId="0" borderId="11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40" fontId="0" fillId="0" borderId="14" xfId="0" applyNumberFormat="1" applyFill="1" applyBorder="1"/>
    <xf numFmtId="43" fontId="32" fillId="11" borderId="0" xfId="1" applyFont="1" applyFill="1"/>
    <xf numFmtId="43" fontId="30" fillId="11" borderId="8" xfId="1" applyFont="1" applyFill="1" applyBorder="1"/>
    <xf numFmtId="43" fontId="30" fillId="11" borderId="0" xfId="1" applyFont="1" applyFill="1" applyBorder="1"/>
    <xf numFmtId="168" fontId="0" fillId="13" borderId="15" xfId="0" applyNumberFormat="1" applyFill="1" applyBorder="1"/>
    <xf numFmtId="168" fontId="0" fillId="0" borderId="15" xfId="0" applyNumberFormat="1" applyBorder="1"/>
    <xf numFmtId="168" fontId="0" fillId="0" borderId="22" xfId="0" applyNumberFormat="1" applyBorder="1"/>
    <xf numFmtId="0" fontId="0" fillId="0" borderId="23" xfId="0" applyBorder="1"/>
    <xf numFmtId="0" fontId="0" fillId="0" borderId="0" xfId="0" applyBorder="1" applyAlignment="1">
      <alignment wrapText="1"/>
    </xf>
    <xf numFmtId="4" fontId="0" fillId="14" borderId="14" xfId="0" applyNumberFormat="1" applyFill="1" applyBorder="1" applyAlignment="1">
      <alignment vertical="center" wrapText="1"/>
    </xf>
    <xf numFmtId="165" fontId="0" fillId="12" borderId="21" xfId="0" applyNumberFormat="1" applyFill="1" applyBorder="1"/>
    <xf numFmtId="0" fontId="0" fillId="0" borderId="0" xfId="0" applyFill="1" applyBorder="1"/>
    <xf numFmtId="0" fontId="26" fillId="8" borderId="3" xfId="0" applyFont="1" applyFill="1" applyBorder="1"/>
    <xf numFmtId="0" fontId="31" fillId="8" borderId="3" xfId="0" applyFont="1" applyFill="1" applyBorder="1"/>
    <xf numFmtId="169" fontId="12" fillId="2" borderId="1" xfId="0" applyNumberFormat="1" applyFont="1" applyFill="1" applyBorder="1"/>
    <xf numFmtId="169" fontId="12" fillId="2" borderId="2" xfId="0" applyNumberFormat="1" applyFont="1" applyFill="1" applyBorder="1"/>
    <xf numFmtId="169" fontId="12" fillId="9" borderId="1" xfId="0" applyNumberFormat="1" applyFont="1" applyFill="1" applyBorder="1"/>
    <xf numFmtId="169" fontId="12" fillId="9" borderId="2" xfId="0" applyNumberFormat="1" applyFont="1" applyFill="1" applyBorder="1"/>
    <xf numFmtId="40" fontId="9" fillId="15" borderId="14" xfId="0" applyNumberFormat="1" applyFont="1" applyFill="1" applyBorder="1"/>
    <xf numFmtId="40" fontId="9" fillId="15" borderId="14" xfId="2" applyNumberFormat="1" applyFont="1" applyFill="1" applyBorder="1"/>
    <xf numFmtId="0" fontId="0" fillId="13" borderId="0" xfId="0" applyFill="1" applyBorder="1"/>
    <xf numFmtId="0" fontId="1" fillId="0" borderId="1" xfId="0" applyFont="1" applyBorder="1"/>
    <xf numFmtId="3" fontId="0" fillId="0" borderId="2" xfId="0" applyNumberFormat="1" applyBorder="1"/>
    <xf numFmtId="3" fontId="0" fillId="0" borderId="2" xfId="0" applyNumberFormat="1" applyFill="1" applyBorder="1"/>
    <xf numFmtId="14" fontId="0" fillId="3" borderId="5" xfId="0" applyNumberFormat="1" applyFill="1" applyBorder="1"/>
    <xf numFmtId="0" fontId="0" fillId="0" borderId="5" xfId="0" applyFill="1" applyBorder="1"/>
    <xf numFmtId="0" fontId="0" fillId="3" borderId="8" xfId="0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0" borderId="11" xfId="0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34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4" fontId="1" fillId="0" borderId="14" xfId="0" applyNumberFormat="1" applyFont="1" applyFill="1" applyBorder="1" applyAlignment="1">
      <alignment vertical="center" wrapText="1"/>
    </xf>
    <xf numFmtId="40" fontId="1" fillId="0" borderId="14" xfId="0" applyNumberFormat="1" applyFont="1" applyBorder="1"/>
    <xf numFmtId="0" fontId="1" fillId="0" borderId="11" xfId="0" applyFont="1" applyBorder="1" applyAlignment="1">
      <alignment wrapText="1"/>
    </xf>
    <xf numFmtId="0" fontId="34" fillId="0" borderId="11" xfId="0" applyFont="1" applyBorder="1" applyAlignment="1">
      <alignment vertical="center" wrapText="1"/>
    </xf>
    <xf numFmtId="40" fontId="1" fillId="0" borderId="11" xfId="0" applyNumberFormat="1" applyFont="1" applyBorder="1"/>
    <xf numFmtId="167" fontId="6" fillId="0" borderId="0" xfId="0" applyNumberFormat="1" applyFont="1"/>
    <xf numFmtId="167" fontId="6" fillId="0" borderId="0" xfId="0" applyNumberFormat="1" applyFont="1" applyFill="1"/>
    <xf numFmtId="169" fontId="23" fillId="0" borderId="3" xfId="0" applyNumberFormat="1" applyFont="1" applyFill="1" applyBorder="1" applyAlignment="1">
      <alignment horizontal="center" wrapText="1"/>
    </xf>
    <xf numFmtId="169" fontId="23" fillId="0" borderId="3" xfId="0" applyNumberFormat="1" applyFont="1" applyBorder="1" applyAlignment="1">
      <alignment horizontal="center" wrapText="1"/>
    </xf>
    <xf numFmtId="169" fontId="25" fillId="0" borderId="3" xfId="0" applyNumberFormat="1" applyFont="1" applyBorder="1" applyAlignment="1">
      <alignment horizontal="center" wrapText="1"/>
    </xf>
    <xf numFmtId="43" fontId="1" fillId="11" borderId="0" xfId="1" applyFont="1" applyFill="1"/>
    <xf numFmtId="43" fontId="1" fillId="11" borderId="0" xfId="1" applyFont="1" applyFill="1" applyBorder="1"/>
    <xf numFmtId="2" fontId="1" fillId="0" borderId="0" xfId="0" applyNumberFormat="1" applyFont="1" applyFill="1"/>
    <xf numFmtId="167" fontId="9" fillId="6" borderId="0" xfId="0" applyNumberFormat="1" applyFont="1" applyFill="1"/>
    <xf numFmtId="167" fontId="9" fillId="9" borderId="0" xfId="0" applyNumberFormat="1" applyFont="1" applyFill="1"/>
    <xf numFmtId="0" fontId="31" fillId="0" borderId="3" xfId="0" applyFont="1" applyFill="1" applyBorder="1"/>
    <xf numFmtId="169" fontId="12" fillId="0" borderId="1" xfId="0" applyNumberFormat="1" applyFont="1" applyFill="1" applyBorder="1"/>
    <xf numFmtId="169" fontId="12" fillId="0" borderId="2" xfId="0" applyNumberFormat="1" applyFont="1" applyFill="1" applyBorder="1"/>
    <xf numFmtId="14" fontId="0" fillId="2" borderId="0" xfId="0" applyNumberFormat="1" applyFill="1" applyBorder="1"/>
    <xf numFmtId="14" fontId="0" fillId="2" borderId="8" xfId="0" applyNumberFormat="1" applyFill="1" applyBorder="1"/>
    <xf numFmtId="14" fontId="0" fillId="3" borderId="0" xfId="0" applyNumberFormat="1" applyFill="1" applyBorder="1"/>
    <xf numFmtId="14" fontId="0" fillId="3" borderId="8" xfId="0" applyNumberFormat="1" applyFill="1" applyBorder="1"/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0" fillId="11" borderId="0" xfId="0" applyFill="1" applyBorder="1"/>
    <xf numFmtId="4" fontId="0" fillId="10" borderId="0" xfId="0" applyNumberFormat="1" applyFill="1"/>
    <xf numFmtId="4" fontId="0" fillId="10" borderId="5" xfId="0" applyNumberFormat="1" applyFill="1" applyBorder="1"/>
    <xf numFmtId="4" fontId="0" fillId="10" borderId="8" xfId="0" applyNumberFormat="1" applyFill="1" applyBorder="1"/>
    <xf numFmtId="4" fontId="0" fillId="10" borderId="0" xfId="0" applyNumberFormat="1" applyFill="1" applyBorder="1"/>
    <xf numFmtId="3" fontId="9" fillId="10" borderId="0" xfId="0" applyNumberFormat="1" applyFont="1" applyFill="1" applyBorder="1"/>
    <xf numFmtId="43" fontId="30" fillId="11" borderId="0" xfId="1" applyNumberFormat="1" applyFont="1" applyFill="1" applyBorder="1"/>
    <xf numFmtId="172" fontId="30" fillId="11" borderId="0" xfId="1" applyNumberFormat="1" applyFont="1" applyFill="1" applyBorder="1"/>
    <xf numFmtId="43" fontId="30" fillId="11" borderId="5" xfId="1" applyNumberFormat="1" applyFont="1" applyFill="1" applyBorder="1"/>
    <xf numFmtId="172" fontId="30" fillId="11" borderId="5" xfId="1" applyNumberFormat="1" applyFont="1" applyFill="1" applyBorder="1"/>
    <xf numFmtId="43" fontId="30" fillId="11" borderId="5" xfId="1" applyFont="1" applyFill="1" applyBorder="1"/>
    <xf numFmtId="2" fontId="0" fillId="11" borderId="8" xfId="0" applyNumberFormat="1" applyFill="1" applyBorder="1" applyAlignment="1">
      <alignment horizontal="right"/>
    </xf>
    <xf numFmtId="2" fontId="0" fillId="11" borderId="8" xfId="0" applyNumberFormat="1" applyFill="1" applyBorder="1"/>
    <xf numFmtId="43" fontId="0" fillId="11" borderId="0" xfId="0" applyNumberFormat="1" applyFill="1" applyBorder="1"/>
    <xf numFmtId="172" fontId="0" fillId="11" borderId="0" xfId="0" applyNumberFormat="1" applyFill="1" applyBorder="1"/>
    <xf numFmtId="2" fontId="0" fillId="11" borderId="0" xfId="0" applyNumberFormat="1" applyFill="1" applyBorder="1" applyAlignment="1">
      <alignment horizontal="right"/>
    </xf>
    <xf numFmtId="3" fontId="9" fillId="11" borderId="0" xfId="0" applyNumberFormat="1" applyFont="1" applyFill="1" applyBorder="1"/>
    <xf numFmtId="3" fontId="9" fillId="11" borderId="5" xfId="0" applyNumberFormat="1" applyFont="1" applyFill="1" applyBorder="1"/>
    <xf numFmtId="3" fontId="9" fillId="11" borderId="8" xfId="0" applyNumberFormat="1" applyFont="1" applyFill="1" applyBorder="1"/>
    <xf numFmtId="1" fontId="35" fillId="11" borderId="8" xfId="0" applyNumberFormat="1" applyFont="1" applyFill="1" applyBorder="1" applyAlignment="1">
      <alignment horizontal="right"/>
    </xf>
    <xf numFmtId="1" fontId="9" fillId="11" borderId="0" xfId="0" applyNumberFormat="1" applyFont="1" applyFill="1" applyBorder="1"/>
    <xf numFmtId="1" fontId="0" fillId="11" borderId="8" xfId="0" applyNumberFormat="1" applyFill="1" applyBorder="1"/>
    <xf numFmtId="0" fontId="0" fillId="11" borderId="5" xfId="0" applyFill="1" applyBorder="1"/>
    <xf numFmtId="1" fontId="0" fillId="11" borderId="5" xfId="0" applyNumberFormat="1" applyFill="1" applyBorder="1"/>
    <xf numFmtId="3" fontId="1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23" fillId="0" borderId="3" xfId="0" applyFont="1" applyFill="1" applyBorder="1" applyAlignment="1">
      <alignment horizontal="left"/>
    </xf>
    <xf numFmtId="40" fontId="1" fillId="0" borderId="14" xfId="0" applyNumberFormat="1" applyFont="1" applyFill="1" applyBorder="1"/>
    <xf numFmtId="0" fontId="36" fillId="0" borderId="0" xfId="0" applyFont="1"/>
    <xf numFmtId="43" fontId="32" fillId="11" borderId="5" xfId="1" applyFont="1" applyFill="1" applyBorder="1"/>
    <xf numFmtId="43" fontId="1" fillId="11" borderId="5" xfId="1" applyFont="1" applyFill="1" applyBorder="1"/>
    <xf numFmtId="4" fontId="0" fillId="9" borderId="14" xfId="0" applyNumberFormat="1" applyFill="1" applyBorder="1" applyAlignment="1">
      <alignment vertical="center" wrapText="1"/>
    </xf>
    <xf numFmtId="4" fontId="9" fillId="9" borderId="14" xfId="0" applyNumberFormat="1" applyFont="1" applyFill="1" applyBorder="1" applyAlignment="1">
      <alignment vertical="center" wrapText="1"/>
    </xf>
    <xf numFmtId="40" fontId="0" fillId="9" borderId="14" xfId="0" applyNumberFormat="1" applyFill="1" applyBorder="1"/>
    <xf numFmtId="8" fontId="0" fillId="0" borderId="0" xfId="0" applyNumberFormat="1"/>
    <xf numFmtId="167" fontId="0" fillId="0" borderId="0" xfId="0" applyNumberFormat="1" applyFill="1" applyBorder="1"/>
    <xf numFmtId="40" fontId="9" fillId="16" borderId="14" xfId="0" applyNumberFormat="1" applyFont="1" applyFill="1" applyBorder="1"/>
    <xf numFmtId="40" fontId="0" fillId="16" borderId="14" xfId="0" applyNumberFormat="1" applyFill="1" applyBorder="1"/>
    <xf numFmtId="171" fontId="0" fillId="0" borderId="0" xfId="0" applyNumberFormat="1"/>
    <xf numFmtId="3" fontId="35" fillId="11" borderId="0" xfId="0" applyNumberFormat="1" applyFont="1" applyFill="1"/>
    <xf numFmtId="1" fontId="35" fillId="11" borderId="0" xfId="0" applyNumberFormat="1" applyFont="1" applyFill="1"/>
    <xf numFmtId="3" fontId="35" fillId="11" borderId="5" xfId="0" applyNumberFormat="1" applyFont="1" applyFill="1" applyBorder="1"/>
    <xf numFmtId="1" fontId="6" fillId="6" borderId="0" xfId="0" applyNumberFormat="1" applyFont="1" applyFill="1"/>
    <xf numFmtId="1" fontId="35" fillId="11" borderId="0" xfId="0" applyNumberFormat="1" applyFont="1" applyFill="1" applyBorder="1" applyAlignment="1">
      <alignment horizontal="right"/>
    </xf>
    <xf numFmtId="1" fontId="35" fillId="0" borderId="0" xfId="0" applyNumberFormat="1" applyFont="1" applyFill="1"/>
    <xf numFmtId="1" fontId="37" fillId="0" borderId="0" xfId="0" applyNumberFormat="1" applyFont="1" applyBorder="1"/>
    <xf numFmtId="1" fontId="37" fillId="0" borderId="0" xfId="0" applyNumberFormat="1" applyFont="1" applyFill="1" applyBorder="1"/>
    <xf numFmtId="1" fontId="37" fillId="0" borderId="5" xfId="0" applyNumberFormat="1" applyFont="1" applyBorder="1"/>
    <xf numFmtId="1" fontId="37" fillId="0" borderId="5" xfId="0" applyNumberFormat="1" applyFont="1" applyFill="1" applyBorder="1"/>
    <xf numFmtId="1" fontId="37" fillId="0" borderId="8" xfId="0" applyNumberFormat="1" applyFont="1" applyBorder="1"/>
    <xf numFmtId="0" fontId="1" fillId="0" borderId="5" xfId="0" applyFont="1" applyFill="1" applyBorder="1" applyAlignment="1">
      <alignment wrapText="1"/>
    </xf>
    <xf numFmtId="3" fontId="1" fillId="17" borderId="0" xfId="0" applyNumberFormat="1" applyFont="1" applyFill="1"/>
    <xf numFmtId="3" fontId="38" fillId="17" borderId="0" xfId="0" applyNumberFormat="1" applyFont="1" applyFill="1" applyBorder="1"/>
    <xf numFmtId="0" fontId="0" fillId="13" borderId="5" xfId="0" applyFill="1" applyBorder="1"/>
    <xf numFmtId="14" fontId="1" fillId="3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3" fillId="0" borderId="0" xfId="0" applyFont="1"/>
    <xf numFmtId="168" fontId="11" fillId="0" borderId="2" xfId="0" applyNumberFormat="1" applyFont="1" applyBorder="1"/>
    <xf numFmtId="2" fontId="1" fillId="17" borderId="0" xfId="0" applyNumberFormat="1" applyFont="1" applyFill="1"/>
    <xf numFmtId="43" fontId="0" fillId="0" borderId="0" xfId="0" applyNumberFormat="1"/>
    <xf numFmtId="0" fontId="0" fillId="3" borderId="8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3" xfId="0" applyBorder="1"/>
    <xf numFmtId="2" fontId="0" fillId="11" borderId="3" xfId="0" applyNumberFormat="1" applyFill="1" applyBorder="1"/>
    <xf numFmtId="1" fontId="35" fillId="9" borderId="0" xfId="0" applyNumberFormat="1" applyFont="1" applyFill="1" applyBorder="1"/>
    <xf numFmtId="168" fontId="11" fillId="0" borderId="3" xfId="0" applyNumberFormat="1" applyFont="1" applyBorder="1"/>
    <xf numFmtId="0" fontId="0" fillId="17" borderId="0" xfId="0" applyFill="1"/>
    <xf numFmtId="17" fontId="18" fillId="17" borderId="0" xfId="0" applyNumberFormat="1" applyFont="1" applyFill="1"/>
    <xf numFmtId="0" fontId="39" fillId="17" borderId="0" xfId="0" applyFont="1" applyFill="1"/>
    <xf numFmtId="0" fontId="0" fillId="17" borderId="10" xfId="0" applyFill="1" applyBorder="1"/>
    <xf numFmtId="0" fontId="1" fillId="17" borderId="11" xfId="0" applyFont="1" applyFill="1" applyBorder="1" applyAlignment="1">
      <alignment wrapText="1"/>
    </xf>
    <xf numFmtId="0" fontId="0" fillId="17" borderId="11" xfId="0" applyFill="1" applyBorder="1" applyAlignment="1">
      <alignment wrapText="1"/>
    </xf>
    <xf numFmtId="0" fontId="0" fillId="17" borderId="13" xfId="0" applyFill="1" applyBorder="1"/>
    <xf numFmtId="0" fontId="0" fillId="17" borderId="11" xfId="0" applyFill="1" applyBorder="1" applyAlignment="1">
      <alignment vertical="center" wrapText="1"/>
    </xf>
    <xf numFmtId="0" fontId="1" fillId="17" borderId="11" xfId="0" applyFont="1" applyFill="1" applyBorder="1" applyAlignment="1">
      <alignment vertical="center" wrapText="1"/>
    </xf>
    <xf numFmtId="4" fontId="0" fillId="17" borderId="14" xfId="0" applyNumberFormat="1" applyFill="1" applyBorder="1" applyAlignment="1">
      <alignment vertical="center" wrapText="1"/>
    </xf>
    <xf numFmtId="4" fontId="1" fillId="17" borderId="14" xfId="0" applyNumberFormat="1" applyFont="1" applyFill="1" applyBorder="1" applyAlignment="1">
      <alignment vertical="center" wrapText="1"/>
    </xf>
    <xf numFmtId="4" fontId="9" fillId="17" borderId="14" xfId="0" applyNumberFormat="1" applyFont="1" applyFill="1" applyBorder="1" applyAlignment="1">
      <alignment vertical="center" wrapText="1"/>
    </xf>
    <xf numFmtId="0" fontId="0" fillId="17" borderId="14" xfId="0" applyFill="1" applyBorder="1" applyAlignment="1">
      <alignment vertical="center" wrapText="1"/>
    </xf>
    <xf numFmtId="40" fontId="0" fillId="17" borderId="14" xfId="0" applyNumberFormat="1" applyFill="1" applyBorder="1"/>
    <xf numFmtId="40" fontId="9" fillId="17" borderId="14" xfId="0" applyNumberFormat="1" applyFont="1" applyFill="1" applyBorder="1"/>
    <xf numFmtId="40" fontId="1" fillId="19" borderId="14" xfId="0" applyNumberFormat="1" applyFont="1" applyFill="1" applyBorder="1"/>
    <xf numFmtId="40" fontId="0" fillId="17" borderId="11" xfId="0" applyNumberFormat="1" applyFill="1" applyBorder="1"/>
    <xf numFmtId="40" fontId="39" fillId="17" borderId="0" xfId="0" applyNumberFormat="1" applyFont="1" applyFill="1"/>
    <xf numFmtId="166" fontId="39" fillId="17" borderId="0" xfId="3" applyNumberFormat="1" applyFont="1" applyFill="1"/>
    <xf numFmtId="0" fontId="40" fillId="17" borderId="0" xfId="0" applyFont="1" applyFill="1"/>
    <xf numFmtId="40" fontId="40" fillId="17" borderId="0" xfId="0" applyNumberFormat="1" applyFont="1" applyFill="1"/>
    <xf numFmtId="0" fontId="41" fillId="17" borderId="0" xfId="0" applyFont="1" applyFill="1"/>
    <xf numFmtId="40" fontId="41" fillId="17" borderId="0" xfId="0" applyNumberFormat="1" applyFont="1" applyFill="1"/>
    <xf numFmtId="40" fontId="0" fillId="17" borderId="0" xfId="0" applyNumberFormat="1" applyFill="1"/>
    <xf numFmtId="0" fontId="1" fillId="17" borderId="0" xfId="0" applyFont="1" applyFill="1"/>
    <xf numFmtId="40" fontId="0" fillId="15" borderId="14" xfId="0" applyNumberFormat="1" applyFill="1" applyBorder="1"/>
    <xf numFmtId="0" fontId="0" fillId="9" borderId="11" xfId="0" applyFill="1" applyBorder="1" applyAlignment="1">
      <alignment vertical="center" wrapText="1"/>
    </xf>
    <xf numFmtId="0" fontId="0" fillId="9" borderId="14" xfId="0" applyFill="1" applyBorder="1" applyAlignment="1">
      <alignment vertical="center" wrapText="1"/>
    </xf>
    <xf numFmtId="2" fontId="1" fillId="10" borderId="0" xfId="0" applyNumberFormat="1" applyFont="1" applyFill="1" applyBorder="1"/>
    <xf numFmtId="2" fontId="1" fillId="10" borderId="5" xfId="0" applyNumberFormat="1" applyFont="1" applyFill="1" applyBorder="1"/>
    <xf numFmtId="0" fontId="0" fillId="10" borderId="5" xfId="0" applyFill="1" applyBorder="1"/>
    <xf numFmtId="0" fontId="34" fillId="0" borderId="0" xfId="0" applyFont="1" applyFill="1" applyBorder="1"/>
    <xf numFmtId="43" fontId="35" fillId="11" borderId="0" xfId="1" applyNumberFormat="1" applyFont="1" applyFill="1" applyBorder="1" applyAlignment="1">
      <alignment horizontal="right"/>
    </xf>
    <xf numFmtId="43" fontId="35" fillId="11" borderId="5" xfId="1" applyNumberFormat="1" applyFont="1" applyFill="1" applyBorder="1" applyAlignment="1">
      <alignment horizontal="right"/>
    </xf>
    <xf numFmtId="43" fontId="35" fillId="11" borderId="0" xfId="0" applyNumberFormat="1" applyFont="1" applyFill="1" applyAlignment="1">
      <alignment horizontal="right"/>
    </xf>
    <xf numFmtId="0" fontId="0" fillId="11" borderId="8" xfId="0" applyFill="1" applyBorder="1"/>
    <xf numFmtId="0" fontId="35" fillId="11" borderId="0" xfId="0" applyFont="1" applyFill="1" applyBorder="1"/>
    <xf numFmtId="0" fontId="35" fillId="11" borderId="8" xfId="0" applyFont="1" applyFill="1" applyBorder="1"/>
    <xf numFmtId="2" fontId="6" fillId="0" borderId="0" xfId="0" applyNumberFormat="1" applyFont="1" applyFill="1"/>
    <xf numFmtId="40" fontId="0" fillId="20" borderId="14" xfId="0" applyNumberFormat="1" applyFill="1" applyBorder="1"/>
    <xf numFmtId="40" fontId="9" fillId="20" borderId="14" xfId="0" applyNumberFormat="1" applyFont="1" applyFill="1" applyBorder="1"/>
    <xf numFmtId="40" fontId="8" fillId="17" borderId="14" xfId="0" applyNumberFormat="1" applyFont="1" applyFill="1" applyBorder="1"/>
    <xf numFmtId="40" fontId="4" fillId="19" borderId="14" xfId="0" applyNumberFormat="1" applyFont="1" applyFill="1" applyBorder="1"/>
    <xf numFmtId="0" fontId="1" fillId="17" borderId="10" xfId="0" applyFont="1" applyFill="1" applyBorder="1"/>
    <xf numFmtId="0" fontId="0" fillId="17" borderId="0" xfId="0" applyFill="1" applyBorder="1"/>
    <xf numFmtId="40" fontId="9" fillId="17" borderId="0" xfId="0" applyNumberFormat="1" applyFont="1" applyFill="1" applyBorder="1"/>
    <xf numFmtId="40" fontId="9" fillId="0" borderId="0" xfId="0" applyNumberFormat="1" applyFont="1" applyFill="1" applyBorder="1"/>
    <xf numFmtId="3" fontId="1" fillId="0" borderId="5" xfId="0" applyNumberFormat="1" applyFont="1" applyFill="1" applyBorder="1"/>
    <xf numFmtId="0" fontId="0" fillId="11" borderId="0" xfId="0" applyFill="1"/>
    <xf numFmtId="3" fontId="38" fillId="11" borderId="0" xfId="0" applyNumberFormat="1" applyFont="1" applyFill="1" applyBorder="1"/>
    <xf numFmtId="168" fontId="12" fillId="0" borderId="0" xfId="0" applyNumberFormat="1" applyFont="1" applyBorder="1"/>
    <xf numFmtId="0" fontId="34" fillId="17" borderId="0" xfId="0" applyFont="1" applyFill="1"/>
    <xf numFmtId="40" fontId="34" fillId="17" borderId="0" xfId="0" applyNumberFormat="1" applyFont="1" applyFill="1"/>
    <xf numFmtId="4" fontId="0" fillId="16" borderId="14" xfId="0" applyNumberFormat="1" applyFill="1" applyBorder="1" applyAlignment="1">
      <alignment vertical="center" wrapText="1"/>
    </xf>
    <xf numFmtId="0" fontId="39" fillId="0" borderId="0" xfId="0" applyFont="1"/>
    <xf numFmtId="40" fontId="1" fillId="20" borderId="14" xfId="0" applyNumberFormat="1" applyFont="1" applyFill="1" applyBorder="1"/>
    <xf numFmtId="14" fontId="0" fillId="14" borderId="0" xfId="0" applyNumberFormat="1" applyFill="1" applyBorder="1"/>
    <xf numFmtId="0" fontId="0" fillId="14" borderId="0" xfId="0" applyFill="1"/>
    <xf numFmtId="0" fontId="0" fillId="14" borderId="0" xfId="0" applyFill="1" applyBorder="1"/>
    <xf numFmtId="38" fontId="0" fillId="14" borderId="0" xfId="0" applyNumberFormat="1" applyFill="1"/>
    <xf numFmtId="0" fontId="6" fillId="0" borderId="5" xfId="0" applyFont="1" applyFill="1" applyBorder="1"/>
    <xf numFmtId="3" fontId="0" fillId="18" borderId="2" xfId="0" applyNumberFormat="1" applyFill="1" applyBorder="1"/>
    <xf numFmtId="3" fontId="1" fillId="0" borderId="2" xfId="0" applyNumberFormat="1" applyFont="1" applyFill="1" applyBorder="1"/>
    <xf numFmtId="4" fontId="0" fillId="4" borderId="5" xfId="0" applyNumberFormat="1" applyFill="1" applyBorder="1"/>
    <xf numFmtId="3" fontId="9" fillId="0" borderId="5" xfId="0" applyNumberFormat="1" applyFont="1" applyFill="1" applyBorder="1"/>
    <xf numFmtId="168" fontId="12" fillId="0" borderId="24" xfId="0" applyNumberFormat="1" applyFont="1" applyBorder="1"/>
    <xf numFmtId="168" fontId="0" fillId="0" borderId="5" xfId="0" applyNumberFormat="1" applyBorder="1"/>
    <xf numFmtId="14" fontId="34" fillId="0" borderId="0" xfId="0" applyNumberFormat="1" applyFont="1" applyFill="1"/>
    <xf numFmtId="0" fontId="35" fillId="0" borderId="0" xfId="0" applyFont="1"/>
    <xf numFmtId="165" fontId="35" fillId="0" borderId="0" xfId="0" applyNumberFormat="1" applyFont="1"/>
    <xf numFmtId="164" fontId="35" fillId="0" borderId="0" xfId="0" applyNumberFormat="1" applyFont="1"/>
    <xf numFmtId="10" fontId="35" fillId="0" borderId="0" xfId="0" applyNumberFormat="1" applyFont="1"/>
    <xf numFmtId="9" fontId="35" fillId="0" borderId="0" xfId="0" applyNumberFormat="1" applyFont="1"/>
    <xf numFmtId="14" fontId="42" fillId="0" borderId="0" xfId="0" applyNumberFormat="1" applyFont="1"/>
    <xf numFmtId="3" fontId="35" fillId="0" borderId="0" xfId="0" applyNumberFormat="1" applyFont="1"/>
    <xf numFmtId="1" fontId="35" fillId="0" borderId="0" xfId="0" applyNumberFormat="1" applyFont="1"/>
    <xf numFmtId="0" fontId="43" fillId="0" borderId="0" xfId="0" applyFont="1"/>
    <xf numFmtId="165" fontId="43" fillId="0" borderId="0" xfId="0" applyNumberFormat="1" applyFont="1"/>
    <xf numFmtId="164" fontId="43" fillId="0" borderId="0" xfId="0" applyNumberFormat="1" applyFont="1"/>
    <xf numFmtId="1" fontId="43" fillId="0" borderId="0" xfId="0" applyNumberFormat="1" applyFont="1"/>
    <xf numFmtId="0" fontId="44" fillId="0" borderId="0" xfId="0" applyFont="1"/>
    <xf numFmtId="0" fontId="35" fillId="0" borderId="16" xfId="0" applyFont="1" applyBorder="1"/>
    <xf numFmtId="0" fontId="35" fillId="0" borderId="8" xfId="0" applyFont="1" applyBorder="1"/>
    <xf numFmtId="0" fontId="35" fillId="0" borderId="17" xfId="0" applyFont="1" applyBorder="1"/>
    <xf numFmtId="0" fontId="35" fillId="0" borderId="5" xfId="0" applyFont="1" applyBorder="1" applyAlignment="1">
      <alignment horizontal="center"/>
    </xf>
    <xf numFmtId="0" fontId="35" fillId="0" borderId="18" xfId="0" applyFont="1" applyBorder="1"/>
    <xf numFmtId="2" fontId="35" fillId="0" borderId="0" xfId="0" applyNumberFormat="1" applyFont="1" applyAlignment="1">
      <alignment horizontal="center"/>
    </xf>
    <xf numFmtId="164" fontId="35" fillId="0" borderId="0" xfId="0" applyNumberFormat="1" applyFont="1" applyAlignment="1">
      <alignment horizontal="center"/>
    </xf>
    <xf numFmtId="165" fontId="35" fillId="0" borderId="0" xfId="0" applyNumberFormat="1" applyFont="1" applyAlignment="1">
      <alignment horizontal="center"/>
    </xf>
    <xf numFmtId="0" fontId="45" fillId="0" borderId="0" xfId="0" applyFont="1"/>
    <xf numFmtId="0" fontId="43" fillId="0" borderId="16" xfId="0" applyFont="1" applyBorder="1"/>
    <xf numFmtId="0" fontId="43" fillId="0" borderId="8" xfId="0" applyFont="1" applyBorder="1"/>
    <xf numFmtId="0" fontId="43" fillId="0" borderId="17" xfId="0" applyFont="1" applyBorder="1"/>
    <xf numFmtId="0" fontId="43" fillId="0" borderId="5" xfId="0" applyFont="1" applyBorder="1" applyAlignment="1">
      <alignment horizontal="center"/>
    </xf>
    <xf numFmtId="0" fontId="43" fillId="0" borderId="18" xfId="0" applyFont="1" applyBorder="1"/>
    <xf numFmtId="2" fontId="43" fillId="0" borderId="0" xfId="0" applyNumberFormat="1" applyFont="1" applyAlignment="1">
      <alignment horizontal="center"/>
    </xf>
    <xf numFmtId="164" fontId="43" fillId="0" borderId="0" xfId="0" applyNumberFormat="1" applyFont="1" applyAlignment="1">
      <alignment horizontal="center"/>
    </xf>
    <xf numFmtId="165" fontId="43" fillId="0" borderId="0" xfId="0" applyNumberFormat="1" applyFont="1" applyAlignment="1">
      <alignment horizontal="center"/>
    </xf>
    <xf numFmtId="10" fontId="43" fillId="0" borderId="0" xfId="0" applyNumberFormat="1" applyFont="1"/>
    <xf numFmtId="9" fontId="43" fillId="0" borderId="0" xfId="0" applyNumberFormat="1" applyFont="1"/>
    <xf numFmtId="14" fontId="46" fillId="0" borderId="0" xfId="0" applyNumberFormat="1" applyFont="1"/>
    <xf numFmtId="3" fontId="43" fillId="0" borderId="0" xfId="0" applyNumberFormat="1" applyFont="1"/>
    <xf numFmtId="0" fontId="47" fillId="0" borderId="0" xfId="0" applyFont="1"/>
    <xf numFmtId="0" fontId="48" fillId="0" borderId="0" xfId="0" applyFont="1"/>
    <xf numFmtId="0" fontId="47" fillId="0" borderId="0" xfId="0" applyFont="1" applyAlignment="1">
      <alignment horizontal="right"/>
    </xf>
    <xf numFmtId="0" fontId="48" fillId="0" borderId="0" xfId="0" applyFont="1" applyAlignment="1"/>
    <xf numFmtId="2" fontId="48" fillId="0" borderId="0" xfId="0" applyNumberFormat="1" applyFont="1" applyAlignment="1"/>
    <xf numFmtId="2" fontId="48" fillId="0" borderId="0" xfId="0" applyNumberFormat="1" applyFont="1"/>
    <xf numFmtId="0" fontId="0" fillId="12" borderId="0" xfId="0" applyFill="1" applyBorder="1"/>
    <xf numFmtId="2" fontId="35" fillId="0" borderId="0" xfId="0" applyNumberFormat="1" applyFont="1" applyFill="1"/>
    <xf numFmtId="173" fontId="22" fillId="6" borderId="0" xfId="0" applyNumberFormat="1" applyFont="1" applyFill="1"/>
    <xf numFmtId="165" fontId="22" fillId="9" borderId="0" xfId="0" applyNumberFormat="1" applyFont="1" applyFill="1"/>
    <xf numFmtId="165" fontId="34" fillId="0" borderId="0" xfId="0" applyNumberFormat="1" applyFont="1"/>
    <xf numFmtId="164" fontId="34" fillId="0" borderId="0" xfId="0" applyNumberFormat="1" applyFont="1"/>
    <xf numFmtId="10" fontId="34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9" fontId="4" fillId="0" borderId="0" xfId="0" applyNumberFormat="1" applyFont="1"/>
    <xf numFmtId="0" fontId="0" fillId="0" borderId="5" xfId="0" applyFill="1" applyBorder="1" applyAlignment="1">
      <alignment wrapText="1"/>
    </xf>
    <xf numFmtId="4" fontId="1" fillId="11" borderId="0" xfId="0" applyNumberFormat="1" applyFont="1" applyFill="1" applyBorder="1"/>
    <xf numFmtId="4" fontId="1" fillId="11" borderId="5" xfId="0" applyNumberFormat="1" applyFont="1" applyFill="1" applyBorder="1"/>
    <xf numFmtId="4" fontId="1" fillId="11" borderId="8" xfId="0" applyNumberFormat="1" applyFont="1" applyFill="1" applyBorder="1"/>
    <xf numFmtId="4" fontId="0" fillId="11" borderId="5" xfId="0" applyNumberFormat="1" applyFill="1" applyBorder="1"/>
    <xf numFmtId="4" fontId="0" fillId="11" borderId="0" xfId="0" applyNumberFormat="1" applyFill="1"/>
    <xf numFmtId="2" fontId="35" fillId="11" borderId="0" xfId="0" applyNumberFormat="1" applyFont="1" applyFill="1" applyBorder="1"/>
    <xf numFmtId="2" fontId="35" fillId="11" borderId="8" xfId="0" applyNumberFormat="1" applyFont="1" applyFill="1" applyBorder="1"/>
    <xf numFmtId="2" fontId="35" fillId="11" borderId="5" xfId="0" applyNumberFormat="1" applyFont="1" applyFill="1" applyBorder="1"/>
    <xf numFmtId="2" fontId="35" fillId="11" borderId="8" xfId="0" applyNumberFormat="1" applyFont="1" applyFill="1" applyBorder="1" applyAlignment="1">
      <alignment horizontal="right"/>
    </xf>
    <xf numFmtId="2" fontId="9" fillId="11" borderId="0" xfId="0" applyNumberFormat="1" applyFont="1" applyFill="1" applyBorder="1"/>
    <xf numFmtId="2" fontId="35" fillId="11" borderId="0" xfId="0" applyNumberFormat="1" applyFont="1" applyFill="1"/>
    <xf numFmtId="2" fontId="35" fillId="0" borderId="0" xfId="0" applyNumberFormat="1" applyFont="1" applyFill="1" applyBorder="1"/>
    <xf numFmtId="2" fontId="35" fillId="0" borderId="5" xfId="0" applyNumberFormat="1" applyFont="1" applyFill="1" applyBorder="1"/>
    <xf numFmtId="43" fontId="35" fillId="0" borderId="0" xfId="0" applyNumberFormat="1" applyFont="1" applyFill="1" applyBorder="1" applyAlignment="1">
      <alignment horizontal="right"/>
    </xf>
    <xf numFmtId="43" fontId="35" fillId="0" borderId="5" xfId="0" applyNumberFormat="1" applyFont="1" applyFill="1" applyBorder="1" applyAlignment="1">
      <alignment horizontal="right"/>
    </xf>
    <xf numFmtId="3" fontId="35" fillId="0" borderId="0" xfId="0" applyNumberFormat="1" applyFont="1" applyFill="1" applyBorder="1"/>
    <xf numFmtId="4" fontId="35" fillId="0" borderId="0" xfId="0" applyNumberFormat="1" applyFont="1" applyFill="1" applyBorder="1"/>
    <xf numFmtId="3" fontId="35" fillId="0" borderId="5" xfId="0" applyNumberFormat="1" applyFont="1" applyFill="1" applyBorder="1"/>
    <xf numFmtId="169" fontId="0" fillId="0" borderId="0" xfId="0" applyNumberFormat="1"/>
    <xf numFmtId="165" fontId="0" fillId="12" borderId="0" xfId="0" applyNumberFormat="1" applyFill="1" applyBorder="1"/>
    <xf numFmtId="3" fontId="9" fillId="0" borderId="8" xfId="0" applyNumberFormat="1" applyFont="1" applyFill="1" applyBorder="1"/>
    <xf numFmtId="1" fontId="35" fillId="21" borderId="0" xfId="0" applyNumberFormat="1" applyFont="1" applyFill="1" applyBorder="1"/>
    <xf numFmtId="1" fontId="35" fillId="21" borderId="0" xfId="0" applyNumberFormat="1" applyFont="1" applyFill="1"/>
    <xf numFmtId="1" fontId="35" fillId="21" borderId="5" xfId="0" applyNumberFormat="1" applyFont="1" applyFill="1" applyBorder="1"/>
    <xf numFmtId="1" fontId="35" fillId="21" borderId="8" xfId="0" applyNumberFormat="1" applyFont="1" applyFill="1" applyBorder="1"/>
    <xf numFmtId="1" fontId="37" fillId="0" borderId="8" xfId="0" applyNumberFormat="1" applyFont="1" applyFill="1" applyBorder="1"/>
    <xf numFmtId="2" fontId="0" fillId="4" borderId="0" xfId="0" applyNumberFormat="1" applyFill="1" applyBorder="1"/>
    <xf numFmtId="43" fontId="0" fillId="0" borderId="0" xfId="0" applyNumberFormat="1" applyFill="1"/>
    <xf numFmtId="3" fontId="38" fillId="0" borderId="0" xfId="0" applyNumberFormat="1" applyFont="1" applyFill="1" applyBorder="1"/>
    <xf numFmtId="3" fontId="1" fillId="21" borderId="2" xfId="0" applyNumberFormat="1" applyFont="1" applyFill="1" applyBorder="1"/>
    <xf numFmtId="3" fontId="35" fillId="0" borderId="0" xfId="0" applyNumberFormat="1" applyFont="1" applyFill="1" applyAlignment="1">
      <alignment horizontal="right"/>
    </xf>
    <xf numFmtId="3" fontId="35" fillId="0" borderId="8" xfId="0" applyNumberFormat="1" applyFont="1" applyFill="1" applyBorder="1" applyAlignment="1">
      <alignment horizontal="right"/>
    </xf>
    <xf numFmtId="3" fontId="35" fillId="0" borderId="0" xfId="0" applyNumberFormat="1" applyFont="1" applyFill="1" applyBorder="1" applyAlignment="1">
      <alignment horizontal="right"/>
    </xf>
    <xf numFmtId="169" fontId="0" fillId="0" borderId="0" xfId="0" applyNumberFormat="1" applyFill="1"/>
    <xf numFmtId="168" fontId="0" fillId="0" borderId="0" xfId="0" applyNumberFormat="1" applyBorder="1"/>
    <xf numFmtId="168" fontId="12" fillId="0" borderId="16" xfId="0" applyNumberFormat="1" applyFont="1" applyBorder="1"/>
    <xf numFmtId="14" fontId="1" fillId="3" borderId="0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2" fontId="3" fillId="21" borderId="0" xfId="0" applyNumberFormat="1" applyFont="1" applyFill="1"/>
    <xf numFmtId="2" fontId="6" fillId="21" borderId="0" xfId="0" applyNumberFormat="1" applyFont="1" applyFill="1"/>
    <xf numFmtId="167" fontId="9" fillId="21" borderId="0" xfId="0" applyNumberFormat="1" applyFont="1" applyFill="1"/>
    <xf numFmtId="167" fontId="22" fillId="21" borderId="0" xfId="0" applyNumberFormat="1" applyFont="1" applyFill="1"/>
    <xf numFmtId="165" fontId="6" fillId="21" borderId="0" xfId="0" applyNumberFormat="1" applyFont="1" applyFill="1"/>
    <xf numFmtId="0" fontId="49" fillId="0" borderId="0" xfId="0" applyFont="1" applyFill="1"/>
    <xf numFmtId="14" fontId="0" fillId="22" borderId="8" xfId="0" applyNumberFormat="1" applyFill="1" applyBorder="1" applyAlignment="1">
      <alignment horizontal="center" vertical="center"/>
    </xf>
    <xf numFmtId="0" fontId="0" fillId="22" borderId="8" xfId="0" applyFill="1" applyBorder="1" applyAlignment="1">
      <alignment horizontal="center" vertical="center"/>
    </xf>
    <xf numFmtId="14" fontId="0" fillId="22" borderId="0" xfId="0" applyNumberFormat="1" applyFill="1" applyBorder="1" applyAlignment="1">
      <alignment horizontal="center" vertical="center"/>
    </xf>
    <xf numFmtId="0" fontId="0" fillId="22" borderId="0" xfId="0" applyFill="1" applyBorder="1" applyAlignment="1">
      <alignment horizontal="center" vertical="center"/>
    </xf>
    <xf numFmtId="14" fontId="0" fillId="22" borderId="5" xfId="0" applyNumberFormat="1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7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2" fontId="39" fillId="0" borderId="0" xfId="0" applyNumberFormat="1" applyFont="1" applyBorder="1"/>
    <xf numFmtId="2" fontId="50" fillId="0" borderId="0" xfId="0" applyNumberFormat="1" applyFont="1" applyBorder="1"/>
    <xf numFmtId="2" fontId="39" fillId="0" borderId="0" xfId="0" applyNumberFormat="1" applyFont="1" applyFill="1" applyBorder="1"/>
    <xf numFmtId="2" fontId="1" fillId="0" borderId="0" xfId="0" applyNumberFormat="1" applyFont="1" applyBorder="1"/>
    <xf numFmtId="168" fontId="0" fillId="0" borderId="19" xfId="0" applyNumberFormat="1" applyBorder="1"/>
    <xf numFmtId="168" fontId="0" fillId="13" borderId="22" xfId="0" applyNumberFormat="1" applyFill="1" applyBorder="1"/>
    <xf numFmtId="0" fontId="11" fillId="0" borderId="0" xfId="0" applyFont="1" applyFill="1" applyBorder="1" applyAlignment="1">
      <alignment wrapText="1"/>
    </xf>
    <xf numFmtId="168" fontId="11" fillId="0" borderId="0" xfId="0" applyNumberFormat="1" applyFont="1" applyBorder="1"/>
    <xf numFmtId="0" fontId="1" fillId="21" borderId="0" xfId="0" applyFont="1" applyFill="1"/>
    <xf numFmtId="1" fontId="35" fillId="18" borderId="0" xfId="0" applyNumberFormat="1" applyFont="1" applyFill="1"/>
    <xf numFmtId="2" fontId="35" fillId="18" borderId="0" xfId="0" applyNumberFormat="1" applyFont="1" applyFill="1"/>
    <xf numFmtId="0" fontId="39" fillId="0" borderId="0" xfId="0" applyFont="1" applyFill="1" applyBorder="1"/>
    <xf numFmtId="0" fontId="51" fillId="0" borderId="0" xfId="0" applyFont="1" applyFill="1" applyBorder="1" applyAlignment="1">
      <alignment horizontal="left"/>
    </xf>
    <xf numFmtId="1" fontId="39" fillId="0" borderId="0" xfId="0" applyNumberFormat="1" applyFont="1" applyFill="1" applyBorder="1"/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9" fontId="39" fillId="0" borderId="0" xfId="3" applyFont="1"/>
    <xf numFmtId="2" fontId="39" fillId="0" borderId="0" xfId="0" applyNumberFormat="1" applyFont="1" applyFill="1"/>
    <xf numFmtId="0" fontId="39" fillId="0" borderId="0" xfId="0" applyFont="1" applyFill="1"/>
    <xf numFmtId="43" fontId="35" fillId="0" borderId="0" xfId="0" applyNumberFormat="1" applyFont="1" applyFill="1" applyAlignment="1">
      <alignment horizontal="right"/>
    </xf>
    <xf numFmtId="43" fontId="35" fillId="0" borderId="8" xfId="0" applyNumberFormat="1" applyFont="1" applyFill="1" applyBorder="1" applyAlignment="1">
      <alignment horizontal="right"/>
    </xf>
    <xf numFmtId="1" fontId="17" fillId="5" borderId="0" xfId="0" applyNumberFormat="1" applyFont="1" applyFill="1"/>
  </cellXfs>
  <cellStyles count="4">
    <cellStyle name="Millares" xfId="1" builtinId="3"/>
    <cellStyle name="Normal" xfId="0" builtinId="0"/>
    <cellStyle name="Normal 2" xfId="2"/>
    <cellStyle name="Porcentual" xfId="3" builtinId="5"/>
  </cellStyles>
  <dxfs count="38"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0000FF"/>
      </font>
      <fill>
        <patternFill>
          <bgColor rgb="FFFFFF00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00FF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TA/2015-Fita_May/Propuesta_GART/Prepublicacion/Calculo_Tarifario/Fita%20May%2015%20SINAC%20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FACT MD"/>
      <sheetName val="VNR SPT"/>
      <sheetName val="VNR SGT"/>
      <sheetName val="Resumen"/>
      <sheetName val="OyM SPT"/>
      <sheetName val="OyM SGT"/>
      <sheetName val="FactPen"/>
      <sheetName val="IT_SPT"/>
      <sheetName val="Peajes SPT"/>
      <sheetName val="Factor_Actualizacion"/>
    </sheetNames>
    <sheetDataSet>
      <sheetData sheetId="0">
        <row r="14">
          <cell r="C14">
            <v>5605.791674216287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">
          <cell r="C8" t="str">
            <v>Zorritos</v>
          </cell>
        </row>
      </sheetData>
      <sheetData sheetId="8" refreshError="1"/>
      <sheetData sheetId="9">
        <row r="60">
          <cell r="H60">
            <v>70.851180359023914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rgb="FFFFFF00"/>
  </sheetPr>
  <dimension ref="A1:BG191"/>
  <sheetViews>
    <sheetView showGridLines="0" tabSelected="1" zoomScale="90" zoomScaleNormal="90" workbookViewId="0">
      <pane xSplit="5" ySplit="5" topLeftCell="F153" activePane="bottomRight" state="frozen"/>
      <selection pane="topRight" activeCell="E1" sqref="E1"/>
      <selection pane="bottomLeft" activeCell="A5" sqref="A5"/>
      <selection pane="bottomRight" activeCell="J168" sqref="J168"/>
    </sheetView>
  </sheetViews>
  <sheetFormatPr baseColWidth="10" defaultColWidth="9.33203125" defaultRowHeight="11.25"/>
  <cols>
    <col min="1" max="1" width="12.33203125" customWidth="1"/>
    <col min="2" max="2" width="8.6640625" bestFit="1" customWidth="1"/>
    <col min="3" max="3" width="6" bestFit="1" customWidth="1"/>
    <col min="4" max="4" width="5.1640625" customWidth="1"/>
    <col min="5" max="5" width="7" bestFit="1" customWidth="1"/>
    <col min="6" max="6" width="12.5" customWidth="1"/>
    <col min="7" max="7" width="34" customWidth="1"/>
    <col min="8" max="8" width="21" customWidth="1"/>
    <col min="9" max="9" width="18.5" customWidth="1"/>
    <col min="10" max="10" width="17.5" customWidth="1"/>
    <col min="11" max="11" width="16.5" customWidth="1"/>
    <col min="12" max="12" width="14.83203125" customWidth="1"/>
    <col min="13" max="13" width="21.6640625" customWidth="1"/>
    <col min="14" max="14" width="16.1640625" customWidth="1"/>
    <col min="15" max="17" width="14.5" customWidth="1"/>
    <col min="18" max="19" width="15.6640625" customWidth="1"/>
    <col min="20" max="21" width="17.83203125" customWidth="1"/>
    <col min="22" max="23" width="16.1640625" bestFit="1" customWidth="1"/>
    <col min="24" max="34" width="17.83203125" customWidth="1"/>
    <col min="35" max="35" width="18.33203125" customWidth="1"/>
    <col min="36" max="36" width="17" customWidth="1"/>
    <col min="37" max="41" width="13" customWidth="1"/>
    <col min="42" max="42" width="15.1640625" customWidth="1"/>
    <col min="43" max="43" width="13" customWidth="1"/>
    <col min="44" max="44" width="9.33203125" customWidth="1"/>
    <col min="45" max="50" width="13" customWidth="1"/>
    <col min="51" max="51" width="15.5" customWidth="1"/>
    <col min="52" max="52" width="13" customWidth="1"/>
    <col min="53" max="53" width="11.5" bestFit="1" customWidth="1"/>
    <col min="54" max="55" width="10.83203125" bestFit="1" customWidth="1"/>
    <col min="56" max="56" width="11.5" bestFit="1" customWidth="1"/>
  </cols>
  <sheetData>
    <row r="1" spans="1:59">
      <c r="A1" s="47" t="s">
        <v>152</v>
      </c>
      <c r="B1" s="100">
        <v>0.12</v>
      </c>
      <c r="D1" s="255" t="s">
        <v>79</v>
      </c>
      <c r="E1" s="254">
        <v>7</v>
      </c>
      <c r="G1" s="8" t="s">
        <v>129</v>
      </c>
      <c r="I1" s="8"/>
      <c r="AJ1" s="72"/>
      <c r="AK1" s="40"/>
      <c r="AL1" s="40"/>
      <c r="AM1" s="40"/>
      <c r="AN1" s="40"/>
      <c r="AO1" s="40"/>
      <c r="AP1" s="40"/>
      <c r="AQ1" s="40"/>
      <c r="AR1" s="40"/>
      <c r="AS1" s="72"/>
      <c r="AT1" s="40"/>
      <c r="AU1" s="40"/>
      <c r="AV1" s="40"/>
      <c r="AW1" s="40"/>
      <c r="AX1" s="40"/>
      <c r="AY1" s="40"/>
      <c r="AZ1" s="40"/>
    </row>
    <row r="2" spans="1:59" ht="22.5">
      <c r="A2" s="47" t="s">
        <v>94</v>
      </c>
      <c r="B2" s="101">
        <f>(1+B1)^(1/12)</f>
        <v>1.009488792934583</v>
      </c>
      <c r="H2" s="11" t="s">
        <v>82</v>
      </c>
      <c r="I2" s="123" t="s">
        <v>167</v>
      </c>
      <c r="J2" s="11" t="s">
        <v>84</v>
      </c>
      <c r="K2" s="11" t="s">
        <v>85</v>
      </c>
      <c r="L2" s="11" t="s">
        <v>86</v>
      </c>
      <c r="M2" s="11" t="s">
        <v>87</v>
      </c>
      <c r="N2" s="11" t="s">
        <v>88</v>
      </c>
      <c r="O2" s="11" t="s">
        <v>89</v>
      </c>
      <c r="P2" s="11" t="s">
        <v>204</v>
      </c>
      <c r="Q2" s="11" t="s">
        <v>172</v>
      </c>
      <c r="R2" s="11" t="s">
        <v>239</v>
      </c>
      <c r="S2" s="123" t="s">
        <v>244</v>
      </c>
      <c r="T2" s="11" t="s">
        <v>241</v>
      </c>
      <c r="U2" s="123" t="s">
        <v>276</v>
      </c>
      <c r="V2" s="123" t="s">
        <v>277</v>
      </c>
      <c r="W2" s="123" t="s">
        <v>278</v>
      </c>
      <c r="X2" s="123" t="s">
        <v>279</v>
      </c>
      <c r="Y2" s="123" t="s">
        <v>273</v>
      </c>
      <c r="Z2" s="331" t="s">
        <v>298</v>
      </c>
      <c r="AA2" s="123" t="s">
        <v>315</v>
      </c>
      <c r="AB2" s="331" t="s">
        <v>395</v>
      </c>
      <c r="AC2" s="331" t="s">
        <v>396</v>
      </c>
      <c r="AD2" s="331" t="s">
        <v>401</v>
      </c>
      <c r="AE2" s="331" t="s">
        <v>428</v>
      </c>
      <c r="AF2" s="331" t="s">
        <v>407</v>
      </c>
      <c r="AG2" s="331" t="s">
        <v>408</v>
      </c>
      <c r="AH2" s="331" t="s">
        <v>430</v>
      </c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</row>
    <row r="3" spans="1:59" ht="22.5">
      <c r="A3" s="12" t="s">
        <v>74</v>
      </c>
      <c r="B3" s="12" t="s">
        <v>78</v>
      </c>
      <c r="C3" s="12" t="s">
        <v>79</v>
      </c>
      <c r="D3" s="12" t="s">
        <v>80</v>
      </c>
      <c r="E3" s="12" t="s">
        <v>95</v>
      </c>
      <c r="F3" s="12"/>
      <c r="G3" s="12" t="s">
        <v>75</v>
      </c>
      <c r="H3" s="13" t="s">
        <v>76</v>
      </c>
      <c r="I3" s="13" t="s">
        <v>47</v>
      </c>
      <c r="J3" s="13" t="s">
        <v>47</v>
      </c>
      <c r="K3" s="13" t="s">
        <v>50</v>
      </c>
      <c r="L3" s="13" t="s">
        <v>77</v>
      </c>
      <c r="M3" s="13" t="s">
        <v>36</v>
      </c>
      <c r="N3" s="13" t="s">
        <v>58</v>
      </c>
      <c r="O3" s="13" t="s">
        <v>58</v>
      </c>
      <c r="P3" s="13" t="s">
        <v>24</v>
      </c>
      <c r="Q3" s="13" t="s">
        <v>77</v>
      </c>
      <c r="R3" s="13" t="s">
        <v>240</v>
      </c>
      <c r="S3" s="13" t="s">
        <v>240</v>
      </c>
      <c r="T3" s="13" t="s">
        <v>242</v>
      </c>
      <c r="U3" s="239" t="s">
        <v>280</v>
      </c>
      <c r="V3" s="239" t="s">
        <v>280</v>
      </c>
      <c r="W3" s="239" t="s">
        <v>280</v>
      </c>
      <c r="X3" s="239" t="s">
        <v>33</v>
      </c>
      <c r="Y3" s="239" t="s">
        <v>281</v>
      </c>
      <c r="Z3" s="358" t="s">
        <v>58</v>
      </c>
      <c r="AA3" s="239" t="s">
        <v>27</v>
      </c>
      <c r="AB3" s="74" t="s">
        <v>30</v>
      </c>
      <c r="AC3" s="74" t="s">
        <v>43</v>
      </c>
      <c r="AD3" s="74" t="s">
        <v>402</v>
      </c>
      <c r="AE3" s="74" t="s">
        <v>402</v>
      </c>
      <c r="AF3" s="74" t="s">
        <v>409</v>
      </c>
      <c r="AG3" s="74" t="s">
        <v>410</v>
      </c>
      <c r="AH3" s="74" t="s">
        <v>431</v>
      </c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</row>
    <row r="4" spans="1:59">
      <c r="A4" s="12"/>
      <c r="B4" s="12"/>
      <c r="C4" s="12"/>
      <c r="D4" s="12"/>
      <c r="E4" s="12"/>
      <c r="F4" s="12" t="s">
        <v>153</v>
      </c>
      <c r="G4" s="18" t="s">
        <v>90</v>
      </c>
      <c r="Z4" s="40"/>
      <c r="AA4" s="332"/>
      <c r="AB4" s="332"/>
      <c r="AC4" s="332"/>
      <c r="AD4" s="332"/>
      <c r="AE4" s="332"/>
      <c r="AF4" s="332"/>
      <c r="AG4" s="332"/>
      <c r="AH4" s="332"/>
      <c r="AI4" s="17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</row>
    <row r="5" spans="1:59">
      <c r="A5" s="105">
        <v>39934</v>
      </c>
      <c r="B5" s="106">
        <f t="shared" ref="B5:B53" si="0">MONTH(A5)</f>
        <v>5</v>
      </c>
      <c r="C5" s="106">
        <f t="shared" ref="C5:C53" si="1">YEAR(A5)</f>
        <v>2009</v>
      </c>
      <c r="D5" s="106">
        <v>1</v>
      </c>
      <c r="E5" s="106"/>
      <c r="F5" s="106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J5" s="34"/>
      <c r="AK5" s="34"/>
      <c r="AL5" s="34"/>
      <c r="AM5" s="34"/>
      <c r="AN5" s="34"/>
      <c r="AO5" s="34"/>
      <c r="AP5" s="34"/>
      <c r="AQ5" s="34"/>
      <c r="AR5" s="40"/>
      <c r="AS5" s="34"/>
      <c r="AT5" s="34"/>
      <c r="AU5" s="34"/>
      <c r="AV5" s="34"/>
      <c r="AW5" s="34"/>
      <c r="AX5" s="34"/>
      <c r="AY5" s="34"/>
      <c r="AZ5" s="34"/>
    </row>
    <row r="6" spans="1:59">
      <c r="A6" s="105">
        <v>39965</v>
      </c>
      <c r="B6" s="106">
        <f t="shared" si="0"/>
        <v>6</v>
      </c>
      <c r="C6" s="106">
        <f t="shared" si="1"/>
        <v>2009</v>
      </c>
      <c r="D6" s="106">
        <v>1</v>
      </c>
      <c r="E6" s="106"/>
      <c r="F6" s="106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J6" s="34"/>
      <c r="AK6" s="34"/>
      <c r="AL6" s="34"/>
      <c r="AM6" s="34"/>
      <c r="AN6" s="34"/>
      <c r="AO6" s="34"/>
      <c r="AP6" s="34"/>
      <c r="AQ6" s="34"/>
      <c r="AR6" s="40"/>
      <c r="AS6" s="34"/>
      <c r="AT6" s="34"/>
      <c r="AU6" s="34"/>
      <c r="AV6" s="34"/>
      <c r="AW6" s="34"/>
      <c r="AX6" s="34"/>
      <c r="AY6" s="34"/>
      <c r="AZ6" s="34"/>
    </row>
    <row r="7" spans="1:59">
      <c r="A7" s="105">
        <v>39995</v>
      </c>
      <c r="B7" s="106">
        <f t="shared" si="0"/>
        <v>7</v>
      </c>
      <c r="C7" s="106">
        <f t="shared" si="1"/>
        <v>2009</v>
      </c>
      <c r="D7" s="106">
        <v>1</v>
      </c>
      <c r="E7" s="106"/>
      <c r="F7" s="106"/>
      <c r="G7" s="367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J7" s="34"/>
      <c r="AK7" s="34"/>
      <c r="AL7" s="34"/>
      <c r="AM7" s="34"/>
      <c r="AN7" s="34"/>
      <c r="AO7" s="34"/>
      <c r="AP7" s="34"/>
      <c r="AQ7" s="34"/>
      <c r="AR7" s="40"/>
      <c r="AS7" s="34"/>
      <c r="AT7" s="34"/>
      <c r="AU7" s="34"/>
      <c r="AV7" s="34"/>
      <c r="AW7" s="34"/>
      <c r="AX7" s="34"/>
      <c r="AY7" s="34"/>
      <c r="AZ7" s="34"/>
    </row>
    <row r="8" spans="1:59">
      <c r="A8" s="105">
        <v>40026</v>
      </c>
      <c r="B8" s="106">
        <f t="shared" si="0"/>
        <v>8</v>
      </c>
      <c r="C8" s="106">
        <f t="shared" si="1"/>
        <v>2009</v>
      </c>
      <c r="D8" s="106">
        <v>1</v>
      </c>
      <c r="E8" s="106"/>
      <c r="F8" s="106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J8" s="34"/>
      <c r="AK8" s="34"/>
      <c r="AL8" s="34"/>
      <c r="AM8" s="34"/>
      <c r="AN8" s="34"/>
      <c r="AO8" s="34"/>
      <c r="AP8" s="34"/>
      <c r="AQ8" s="34"/>
      <c r="AR8" s="40"/>
      <c r="AS8" s="34"/>
      <c r="AT8" s="34"/>
      <c r="AU8" s="34"/>
      <c r="AV8" s="34"/>
      <c r="AW8" s="34"/>
      <c r="AX8" s="34"/>
      <c r="AY8" s="34"/>
      <c r="AZ8" s="34"/>
    </row>
    <row r="9" spans="1:59">
      <c r="A9" s="105">
        <v>40057</v>
      </c>
      <c r="B9" s="106">
        <f t="shared" si="0"/>
        <v>9</v>
      </c>
      <c r="C9" s="106">
        <f t="shared" si="1"/>
        <v>2009</v>
      </c>
      <c r="D9" s="106">
        <v>1</v>
      </c>
      <c r="E9" s="106"/>
      <c r="F9" s="106"/>
      <c r="G9" s="367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J9" s="34"/>
      <c r="AK9" s="34"/>
      <c r="AL9" s="34"/>
      <c r="AM9" s="34"/>
      <c r="AN9" s="34"/>
      <c r="AO9" s="34"/>
      <c r="AP9" s="34"/>
      <c r="AQ9" s="34"/>
      <c r="AR9" s="40"/>
      <c r="AS9" s="34"/>
      <c r="AT9" s="34"/>
      <c r="AU9" s="34"/>
      <c r="AV9" s="34"/>
      <c r="AW9" s="34"/>
      <c r="AX9" s="34"/>
      <c r="AY9" s="34"/>
      <c r="AZ9" s="34"/>
    </row>
    <row r="10" spans="1:59">
      <c r="A10" s="105">
        <v>40087</v>
      </c>
      <c r="B10" s="106">
        <f t="shared" si="0"/>
        <v>10</v>
      </c>
      <c r="C10" s="106">
        <f t="shared" si="1"/>
        <v>2009</v>
      </c>
      <c r="D10" s="106">
        <v>1</v>
      </c>
      <c r="E10" s="106"/>
      <c r="F10" s="106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J10" s="34"/>
      <c r="AK10" s="34"/>
      <c r="AL10" s="34"/>
      <c r="AM10" s="34"/>
      <c r="AN10" s="34"/>
      <c r="AO10" s="34"/>
      <c r="AP10" s="34"/>
      <c r="AQ10" s="34"/>
      <c r="AR10" s="40"/>
      <c r="AS10" s="34"/>
      <c r="AT10" s="34"/>
      <c r="AU10" s="34"/>
      <c r="AV10" s="34"/>
      <c r="AW10" s="34"/>
      <c r="AX10" s="34"/>
      <c r="AY10" s="34"/>
      <c r="AZ10" s="34"/>
    </row>
    <row r="11" spans="1:59">
      <c r="A11" s="105">
        <v>40118</v>
      </c>
      <c r="B11" s="106">
        <f t="shared" si="0"/>
        <v>11</v>
      </c>
      <c r="C11" s="106">
        <f t="shared" si="1"/>
        <v>2009</v>
      </c>
      <c r="D11" s="106">
        <v>1</v>
      </c>
      <c r="E11" s="106"/>
      <c r="F11" s="106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J11" s="34"/>
      <c r="AK11" s="34"/>
      <c r="AL11" s="34"/>
      <c r="AM11" s="34"/>
      <c r="AN11" s="34"/>
      <c r="AO11" s="34"/>
      <c r="AP11" s="34"/>
      <c r="AQ11" s="34"/>
      <c r="AR11" s="40"/>
      <c r="AS11" s="34"/>
      <c r="AT11" s="34"/>
      <c r="AU11" s="34"/>
      <c r="AV11" s="34"/>
      <c r="AW11" s="34"/>
      <c r="AX11" s="34"/>
      <c r="AY11" s="34"/>
      <c r="AZ11" s="34"/>
    </row>
    <row r="12" spans="1:59">
      <c r="A12" s="105">
        <v>40148</v>
      </c>
      <c r="B12" s="106">
        <f t="shared" si="0"/>
        <v>12</v>
      </c>
      <c r="C12" s="106">
        <f t="shared" si="1"/>
        <v>2009</v>
      </c>
      <c r="D12" s="106">
        <v>1</v>
      </c>
      <c r="E12" s="106"/>
      <c r="F12" s="106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J12" s="34"/>
      <c r="AK12" s="34"/>
      <c r="AL12" s="34"/>
      <c r="AM12" s="34"/>
      <c r="AN12" s="34"/>
      <c r="AO12" s="34"/>
      <c r="AP12" s="34"/>
      <c r="AQ12" s="34"/>
      <c r="AR12" s="40"/>
      <c r="AS12" s="34"/>
      <c r="AT12" s="34"/>
      <c r="AU12" s="34"/>
      <c r="AV12" s="34"/>
      <c r="AW12" s="34"/>
      <c r="AX12" s="34"/>
      <c r="AY12" s="34"/>
      <c r="AZ12" s="34"/>
    </row>
    <row r="13" spans="1:59">
      <c r="A13" s="105">
        <v>40179</v>
      </c>
      <c r="B13" s="106">
        <f t="shared" si="0"/>
        <v>1</v>
      </c>
      <c r="C13" s="106">
        <f t="shared" si="1"/>
        <v>2010</v>
      </c>
      <c r="D13" s="106">
        <v>1</v>
      </c>
      <c r="E13" s="106"/>
      <c r="F13" s="106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J13" s="34"/>
      <c r="AK13" s="34"/>
      <c r="AL13" s="34"/>
      <c r="AM13" s="34"/>
      <c r="AN13" s="34"/>
      <c r="AO13" s="34"/>
      <c r="AP13" s="34"/>
      <c r="AQ13" s="34"/>
      <c r="AR13" s="40"/>
      <c r="AS13" s="34"/>
      <c r="AT13" s="34"/>
      <c r="AU13" s="34"/>
      <c r="AV13" s="34"/>
      <c r="AW13" s="34"/>
      <c r="AX13" s="34"/>
      <c r="AY13" s="34"/>
      <c r="AZ13" s="34"/>
    </row>
    <row r="14" spans="1:59">
      <c r="A14" s="105">
        <v>40210</v>
      </c>
      <c r="B14" s="106">
        <f t="shared" si="0"/>
        <v>2</v>
      </c>
      <c r="C14" s="106">
        <f t="shared" si="1"/>
        <v>2010</v>
      </c>
      <c r="D14" s="106">
        <v>1</v>
      </c>
      <c r="E14" s="106"/>
      <c r="F14" s="106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J14" s="34"/>
      <c r="AK14" s="34"/>
      <c r="AL14" s="34"/>
      <c r="AM14" s="34"/>
      <c r="AN14" s="34"/>
      <c r="AO14" s="34"/>
      <c r="AP14" s="34"/>
      <c r="AQ14" s="34"/>
      <c r="AR14" s="40"/>
      <c r="AS14" s="34"/>
      <c r="AT14" s="34"/>
      <c r="AU14" s="34"/>
      <c r="AV14" s="34"/>
      <c r="AW14" s="34"/>
      <c r="AX14" s="34"/>
      <c r="AY14" s="34"/>
      <c r="AZ14" s="34"/>
    </row>
    <row r="15" spans="1:59">
      <c r="A15" s="107">
        <v>40238</v>
      </c>
      <c r="B15" s="108">
        <f t="shared" si="0"/>
        <v>3</v>
      </c>
      <c r="C15" s="108">
        <f t="shared" si="1"/>
        <v>2010</v>
      </c>
      <c r="D15" s="108">
        <v>1</v>
      </c>
      <c r="E15" s="108"/>
      <c r="F15" s="108"/>
      <c r="G15" s="85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J15" s="34"/>
      <c r="AK15" s="34"/>
      <c r="AL15" s="34"/>
      <c r="AM15" s="34"/>
      <c r="AN15" s="34"/>
      <c r="AO15" s="34"/>
      <c r="AP15" s="34"/>
      <c r="AQ15" s="34"/>
      <c r="AR15" s="40"/>
      <c r="AS15" s="34"/>
      <c r="AT15" s="34"/>
      <c r="AU15" s="34"/>
      <c r="AV15" s="34"/>
      <c r="AW15" s="34"/>
      <c r="AX15" s="34"/>
      <c r="AY15" s="34"/>
      <c r="AZ15" s="34"/>
    </row>
    <row r="16" spans="1:59">
      <c r="A16" s="109">
        <v>40269</v>
      </c>
      <c r="B16" s="110">
        <f t="shared" si="0"/>
        <v>4</v>
      </c>
      <c r="C16" s="110">
        <f t="shared" si="1"/>
        <v>2010</v>
      </c>
      <c r="D16" s="110">
        <v>1</v>
      </c>
      <c r="E16" s="87">
        <v>12</v>
      </c>
      <c r="F16" s="250">
        <f>$B$2^(12*($E$1-D16)-E16)</f>
        <v>1.7623416832000114</v>
      </c>
      <c r="G16" s="183">
        <v>2.8490000000000002</v>
      </c>
      <c r="H16" s="184">
        <f ca="1">'Ingresos Energia'!AI25*H$93*10-Transferencias!G19/PRIMA!G16</f>
        <v>176434.89015765805</v>
      </c>
      <c r="I16" s="182"/>
      <c r="J16" s="177">
        <f ca="1">'Ingresos Energia'!AK25*J$93*10-Transferencias!I19/PRIMA!$G16</f>
        <v>80424.640565619076</v>
      </c>
      <c r="K16" s="177">
        <f ca="1">'Ingresos Energia'!AL25*K$93*10-Transferencias!J19/PRIMA!$G16</f>
        <v>1847.8703559497499</v>
      </c>
      <c r="L16" s="177">
        <f ca="1">'Ingresos Energia'!AM25*L$93*10-Transferencias!K19/PRIMA!$G16</f>
        <v>-1377.2731874197307</v>
      </c>
      <c r="M16" s="177">
        <f ca="1">'Ingresos Energia'!AN25*M$93*10-Transferencias!L19/PRIMA!$G16</f>
        <v>9012.2590509325673</v>
      </c>
      <c r="N16" s="177">
        <f ca="1">'Ingresos Energia'!AO25*N$93*10-Transferencias!M19/PRIMA!$G16</f>
        <v>281973.96980459883</v>
      </c>
      <c r="O16" s="177">
        <f ca="1">'Ingresos Energia'!AP25*O$93*10-Transferencias!N19/PRIMA!$G16</f>
        <v>69641.095870705467</v>
      </c>
      <c r="P16" s="182"/>
      <c r="Q16" s="182"/>
      <c r="R16" s="182"/>
      <c r="S16" s="182"/>
      <c r="T16" s="184"/>
      <c r="U16" s="184"/>
      <c r="V16" s="184"/>
      <c r="W16" s="184"/>
      <c r="X16" s="184"/>
      <c r="Y16" s="184"/>
      <c r="Z16" s="184"/>
      <c r="AA16" s="182"/>
      <c r="AB16" s="184"/>
      <c r="AC16" s="184"/>
      <c r="AD16" s="184"/>
      <c r="AE16" s="184"/>
      <c r="AF16" s="184"/>
      <c r="AG16" s="184"/>
      <c r="AH16" s="182"/>
      <c r="AI16" s="185"/>
      <c r="AJ16" s="15"/>
      <c r="AK16" s="71"/>
      <c r="AL16" s="34"/>
      <c r="AM16" s="34"/>
      <c r="AN16" s="34"/>
      <c r="AO16" s="34"/>
      <c r="AP16" s="34"/>
      <c r="AQ16" s="34"/>
      <c r="AR16" s="40"/>
      <c r="AS16" s="34"/>
      <c r="AT16" s="34"/>
      <c r="AU16" s="34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>
      <c r="A17" s="19">
        <v>40299</v>
      </c>
      <c r="B17" s="20">
        <f t="shared" si="0"/>
        <v>5</v>
      </c>
      <c r="C17" s="20">
        <f t="shared" si="1"/>
        <v>2010</v>
      </c>
      <c r="D17" s="20">
        <v>2</v>
      </c>
      <c r="E17" s="22">
        <v>1</v>
      </c>
      <c r="F17" s="251">
        <f t="shared" ref="F17:F80" si="2">$B$2^(12*($E$1-D17)-E17)</f>
        <v>1.7457763726894735</v>
      </c>
      <c r="G17" s="186">
        <v>2.8450000000000002</v>
      </c>
      <c r="H17" s="177">
        <f ca="1">'Ingresos Energia'!AI26*H$99*10-Transferencias!G20/PRIMA!$G17</f>
        <v>26978.607495021133</v>
      </c>
      <c r="I17" s="180"/>
      <c r="J17" s="180">
        <f ca="1">'Ingresos Energia'!AK26*J$99*10-Transferencias!I20/PRIMA!$G17</f>
        <v>46257.191696518916</v>
      </c>
      <c r="K17" s="180">
        <f ca="1">'Ingresos Energia'!AL26*K$99*10-Transferencias!J20/PRIMA!$G17</f>
        <v>26839.388577275764</v>
      </c>
      <c r="L17" s="180">
        <f ca="1">'Ingresos Energia'!AM26*L$99*10-Transferencias!K20/PRIMA!$G17</f>
        <v>12597.073912402368</v>
      </c>
      <c r="M17" s="180">
        <f ca="1">'Ingresos Energia'!AN26*M$99*10-Transferencias!L20/PRIMA!$G17</f>
        <v>-50687.037986964511</v>
      </c>
      <c r="N17" s="180">
        <f ca="1">'Ingresos Energia'!AO26*N$99*10-Transferencias!M20/PRIMA!$G17</f>
        <v>317662.53576622216</v>
      </c>
      <c r="O17" s="180">
        <f ca="1">'Ingresos Energia'!AP26*O$99*10-Transferencias!N20/PRIMA!$G17</f>
        <v>127484.44268510339</v>
      </c>
      <c r="P17" s="180"/>
      <c r="Q17" s="180"/>
      <c r="R17" s="180"/>
      <c r="S17" s="180"/>
      <c r="T17" s="182"/>
      <c r="U17" s="182"/>
      <c r="V17" s="182"/>
      <c r="W17" s="182"/>
      <c r="X17" s="182"/>
      <c r="Y17" s="182"/>
      <c r="Z17" s="182"/>
      <c r="AA17" s="180"/>
      <c r="AB17" s="182"/>
      <c r="AC17" s="182"/>
      <c r="AD17" s="182"/>
      <c r="AE17" s="182"/>
      <c r="AF17" s="182"/>
      <c r="AG17" s="182"/>
      <c r="AH17" s="182"/>
      <c r="AI17" s="178" t="s">
        <v>108</v>
      </c>
      <c r="AJ17" s="15"/>
      <c r="AK17" s="71"/>
      <c r="AL17" s="34"/>
      <c r="AM17" s="34"/>
      <c r="AN17" s="34"/>
      <c r="AO17" s="34"/>
      <c r="AP17" s="34"/>
      <c r="AQ17" s="34"/>
      <c r="AR17" s="40"/>
      <c r="AS17" s="34"/>
      <c r="AT17" s="34"/>
      <c r="AU17" s="42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>
      <c r="A18" s="19">
        <v>40330</v>
      </c>
      <c r="B18" s="20">
        <f t="shared" si="0"/>
        <v>6</v>
      </c>
      <c r="C18" s="20">
        <f t="shared" si="1"/>
        <v>2010</v>
      </c>
      <c r="D18" s="20">
        <v>2</v>
      </c>
      <c r="E18" s="22">
        <v>2</v>
      </c>
      <c r="F18" s="249">
        <f t="shared" si="2"/>
        <v>1.7293667695056849</v>
      </c>
      <c r="G18" s="186">
        <v>2.827</v>
      </c>
      <c r="H18" s="177">
        <f ca="1">'Ingresos Energia'!AI27*H$99*10-Transferencias!G21/PRIMA!$G18</f>
        <v>-38585.814065505227</v>
      </c>
      <c r="I18" s="177"/>
      <c r="J18" s="177">
        <f ca="1">'Ingresos Energia'!AK27*J$99*10-Transferencias!I21/PRIMA!$G18</f>
        <v>9302.9151861351056</v>
      </c>
      <c r="K18" s="177">
        <f ca="1">'Ingresos Energia'!AL27*K$99*10-Transferencias!J21/PRIMA!$G18</f>
        <v>5700.0710295876488</v>
      </c>
      <c r="L18" s="177">
        <f ca="1">'Ingresos Energia'!AM27*L$99*10-Transferencias!K21/PRIMA!$G18</f>
        <v>-2189.5425584787008</v>
      </c>
      <c r="M18" s="177">
        <f ca="1">'Ingresos Energia'!AN27*M$99*10-Transferencias!L21/PRIMA!$G18</f>
        <v>22784.178519761816</v>
      </c>
      <c r="N18" s="177">
        <f ca="1">'Ingresos Energia'!AO27*N$99*10-Transferencias!M21/PRIMA!$G18</f>
        <v>194808.76300276077</v>
      </c>
      <c r="O18" s="177">
        <f ca="1">'Ingresos Energia'!AP27*O$99*10-Transferencias!N21/PRIMA!$G18</f>
        <v>53666.609436555183</v>
      </c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78" t="s">
        <v>108</v>
      </c>
      <c r="AJ18" s="15"/>
      <c r="AK18" s="71"/>
      <c r="AL18" s="34"/>
      <c r="AM18" s="34"/>
      <c r="AN18" s="34"/>
      <c r="AO18" s="34"/>
      <c r="AP18" s="34"/>
      <c r="AQ18" s="34"/>
      <c r="AR18" s="40"/>
      <c r="AS18" s="34"/>
      <c r="AT18" s="34"/>
      <c r="AU18" s="42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>
      <c r="A19" s="19">
        <v>40360</v>
      </c>
      <c r="B19" s="20">
        <f t="shared" si="0"/>
        <v>7</v>
      </c>
      <c r="C19" s="20">
        <f t="shared" si="1"/>
        <v>2010</v>
      </c>
      <c r="D19" s="20">
        <v>2</v>
      </c>
      <c r="E19" s="22">
        <v>3</v>
      </c>
      <c r="F19" s="249">
        <f t="shared" si="2"/>
        <v>1.7131114100617373</v>
      </c>
      <c r="G19" s="186">
        <v>2.8239999999999998</v>
      </c>
      <c r="H19" s="177">
        <f ca="1">'Ingresos Energia'!AI28*H$99*10-Transferencias!G22/PRIMA!$G19</f>
        <v>17106.090579151292</v>
      </c>
      <c r="I19" s="177">
        <f ca="1">'Ingresos Energia'!AJ28*I$99*10-Transferencias!H22/PRIMA!$G19</f>
        <v>51025.802299305964</v>
      </c>
      <c r="J19" s="177">
        <f ca="1">'Ingresos Energia'!AK28*J$99*10-Transferencias!I22/PRIMA!$G19</f>
        <v>-18399.857913360174</v>
      </c>
      <c r="K19" s="177">
        <f ca="1">'Ingresos Energia'!AL28*K$99*10-Transferencias!J22/PRIMA!$G19</f>
        <v>-39949.222655645979</v>
      </c>
      <c r="L19" s="177">
        <f ca="1">'Ingresos Energia'!AM28*L$99*10-Transferencias!K22/PRIMA!$G19</f>
        <v>-30546.049238559128</v>
      </c>
      <c r="M19" s="177">
        <f ca="1">'Ingresos Energia'!AN28*M$99*10-Transferencias!L22/PRIMA!$G19</f>
        <v>-56722.720860388101</v>
      </c>
      <c r="N19" s="177">
        <f ca="1">'Ingresos Energia'!AO28*N$99*10-Transferencias!M22/PRIMA!$G19</f>
        <v>278736.3322680369</v>
      </c>
      <c r="O19" s="177">
        <f ca="1">'Ingresos Energia'!AP28*O$99*10-Transferencias!N22/PRIMA!$G19</f>
        <v>26873.628502276842</v>
      </c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78" t="s">
        <v>108</v>
      </c>
      <c r="AJ19" s="15"/>
      <c r="AK19" s="71"/>
      <c r="AL19" s="34"/>
      <c r="AM19" s="34"/>
      <c r="AN19" s="34"/>
      <c r="AO19" s="34"/>
      <c r="AP19" s="34"/>
      <c r="AQ19" s="34"/>
      <c r="AR19" s="40"/>
      <c r="AS19" s="34"/>
      <c r="AT19" s="34"/>
      <c r="AU19" s="42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>
      <c r="A20" s="19">
        <v>40391</v>
      </c>
      <c r="B20" s="20">
        <f t="shared" si="0"/>
        <v>8</v>
      </c>
      <c r="C20" s="20">
        <f t="shared" si="1"/>
        <v>2010</v>
      </c>
      <c r="D20" s="20">
        <v>2</v>
      </c>
      <c r="E20" s="22">
        <v>4</v>
      </c>
      <c r="F20" s="249">
        <f t="shared" si="2"/>
        <v>1.6970088445278564</v>
      </c>
      <c r="G20" s="186">
        <v>2.798</v>
      </c>
      <c r="H20" s="177">
        <f ca="1">'Ingresos Energia'!AI29*H$99*10-Transferencias!G23/PRIMA!$G20</f>
        <v>-16059.874253582209</v>
      </c>
      <c r="I20" s="177">
        <f ca="1">'Ingresos Energia'!AJ29*I$99*10-Transferencias!H23/PRIMA!$G20</f>
        <v>45863.46733146003</v>
      </c>
      <c r="J20" s="177">
        <f ca="1">'Ingresos Energia'!AK29*J$99*10-Transferencias!I23/PRIMA!$G20</f>
        <v>-21750.051690482069</v>
      </c>
      <c r="K20" s="177">
        <f ca="1">'Ingresos Energia'!AL29*K$99*10-Transferencias!J23/PRIMA!$G20</f>
        <v>8710.7711735028133</v>
      </c>
      <c r="L20" s="177">
        <f ca="1">'Ingresos Energia'!AM29*L$99*10-Transferencias!K23/PRIMA!$G20</f>
        <v>-33243.114428939953</v>
      </c>
      <c r="M20" s="177">
        <f ca="1">'Ingresos Energia'!AN29*M$99*10-Transferencias!L23/PRIMA!$G20</f>
        <v>-68026.216820416739</v>
      </c>
      <c r="N20" s="177">
        <f ca="1">'Ingresos Energia'!AO29*N$99*10-Transferencias!M23/PRIMA!$G20</f>
        <v>-139464.42650717063</v>
      </c>
      <c r="O20" s="177">
        <f ca="1">'Ingresos Energia'!AP29*O$99*10-Transferencias!N23/PRIMA!$G20</f>
        <v>-20474.022696125423</v>
      </c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78" t="s">
        <v>108</v>
      </c>
      <c r="AJ20" s="15"/>
      <c r="AK20" s="71"/>
      <c r="AL20" s="34"/>
      <c r="AM20" s="34"/>
      <c r="AN20" s="34"/>
      <c r="AO20" s="34"/>
      <c r="AP20" s="34"/>
      <c r="AQ20" s="34"/>
      <c r="AR20" s="40"/>
      <c r="AS20" s="34"/>
      <c r="AT20" s="34"/>
      <c r="AU20" s="42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>
      <c r="A21" s="19">
        <v>40422</v>
      </c>
      <c r="B21" s="20">
        <f t="shared" si="0"/>
        <v>9</v>
      </c>
      <c r="C21" s="20">
        <f t="shared" si="1"/>
        <v>2010</v>
      </c>
      <c r="D21" s="20">
        <v>2</v>
      </c>
      <c r="E21" s="22">
        <v>5</v>
      </c>
      <c r="F21" s="249">
        <f t="shared" si="2"/>
        <v>1.6810576367020911</v>
      </c>
      <c r="G21" s="186">
        <v>2.7879999999999998</v>
      </c>
      <c r="H21" s="177">
        <f ca="1">'Ingresos Energia'!AI30*H$99*10-Transferencias!G24/PRIMA!$G21</f>
        <v>-57946.145488596754</v>
      </c>
      <c r="I21" s="177">
        <f ca="1">'Ingresos Energia'!AJ30*I$99*10-Transferencias!H24/PRIMA!$G21</f>
        <v>42606.438395163947</v>
      </c>
      <c r="J21" s="177">
        <f ca="1">'Ingresos Energia'!AK30*J$99*10-Transferencias!I24/PRIMA!$G21</f>
        <v>-25451.036977181502</v>
      </c>
      <c r="K21" s="177">
        <f ca="1">'Ingresos Energia'!AL30*K$99*10-Transferencias!J24/PRIMA!$G21</f>
        <v>15206.5212229178</v>
      </c>
      <c r="L21" s="177">
        <f ca="1">'Ingresos Energia'!AM30*L$99*10-Transferencias!K24/PRIMA!$G21</f>
        <v>-36902.101916556348</v>
      </c>
      <c r="M21" s="177">
        <f ca="1">'Ingresos Energia'!AN30*M$99*10-Transferencias!L24/PRIMA!$G21</f>
        <v>-86503.968675130629</v>
      </c>
      <c r="N21" s="177">
        <f ca="1">'Ingresos Energia'!AO30*N$99*10-Transferencias!M24/PRIMA!$G21</f>
        <v>-84788.441277192469</v>
      </c>
      <c r="O21" s="177">
        <f ca="1">'Ingresos Energia'!AP30*O$99*10-Transferencias!N24/PRIMA!$G21</f>
        <v>-1073.6146445047343</v>
      </c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78" t="s">
        <v>108</v>
      </c>
      <c r="AJ21" s="15"/>
      <c r="AK21" s="71"/>
      <c r="AL21" s="34"/>
      <c r="AM21" s="34"/>
      <c r="AN21" s="34"/>
      <c r="AO21" s="34"/>
      <c r="AP21" s="34"/>
      <c r="AQ21" s="34"/>
      <c r="AR21" s="40"/>
      <c r="AS21" s="34"/>
      <c r="AT21" s="34"/>
      <c r="AU21" s="42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>
      <c r="A22" s="19">
        <v>40452</v>
      </c>
      <c r="B22" s="20">
        <f t="shared" si="0"/>
        <v>10</v>
      </c>
      <c r="C22" s="20">
        <f t="shared" si="1"/>
        <v>2010</v>
      </c>
      <c r="D22" s="20">
        <v>2</v>
      </c>
      <c r="E22" s="22">
        <v>6</v>
      </c>
      <c r="F22" s="249">
        <f t="shared" si="2"/>
        <v>1.6652563638822158</v>
      </c>
      <c r="G22" s="186">
        <v>2.798</v>
      </c>
      <c r="H22" s="177">
        <f ca="1">'Ingresos Energia'!AI31*H$99*10-Transferencias!G25/PRIMA!$G22</f>
        <v>-54383.671806301165</v>
      </c>
      <c r="I22" s="177">
        <f ca="1">'Ingresos Energia'!AJ31*I$99*10-Transferencias!H25/PRIMA!$G22</f>
        <v>52610.03358347567</v>
      </c>
      <c r="J22" s="177">
        <f ca="1">'Ingresos Energia'!AK31*J$99*10-Transferencias!I25/PRIMA!$G22</f>
        <v>-16762.246978480282</v>
      </c>
      <c r="K22" s="177">
        <f ca="1">'Ingresos Energia'!AL31*K$99*10-Transferencias!J25/PRIMA!$G22</f>
        <v>-11622.244663793303</v>
      </c>
      <c r="L22" s="177">
        <f ca="1">'Ingresos Energia'!AM31*L$99*10-Transferencias!K25/PRIMA!$G22</f>
        <v>-34654.730105844304</v>
      </c>
      <c r="M22" s="177">
        <f ca="1">'Ingresos Energia'!AN31*M$99*10-Transferencias!L25/PRIMA!$G22</f>
        <v>-86134.284305483263</v>
      </c>
      <c r="N22" s="177">
        <f ca="1">'Ingresos Energia'!AO31*N$99*10-Transferencias!M25/PRIMA!$G22</f>
        <v>-146931.6740888257</v>
      </c>
      <c r="O22" s="177">
        <f ca="1">'Ingresos Energia'!AP31*O$99*10-Transferencias!N25/PRIMA!$G22</f>
        <v>-4590.6592158839776</v>
      </c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78" t="s">
        <v>108</v>
      </c>
      <c r="AJ22" s="15"/>
      <c r="AK22" s="71"/>
      <c r="AL22" s="34"/>
      <c r="AM22" s="34"/>
      <c r="AN22" s="34"/>
      <c r="AO22" s="34"/>
      <c r="AP22" s="34"/>
      <c r="AQ22" s="34"/>
      <c r="AR22" s="40"/>
      <c r="AS22" s="34"/>
      <c r="AT22" s="34"/>
      <c r="AU22" s="42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>
      <c r="A23" s="19">
        <v>40483</v>
      </c>
      <c r="B23" s="20">
        <f t="shared" si="0"/>
        <v>11</v>
      </c>
      <c r="C23" s="20">
        <f t="shared" si="1"/>
        <v>2010</v>
      </c>
      <c r="D23" s="20">
        <v>2</v>
      </c>
      <c r="E23" s="22">
        <v>7</v>
      </c>
      <c r="F23" s="249">
        <f t="shared" si="2"/>
        <v>1.6496036167388415</v>
      </c>
      <c r="G23" s="186">
        <v>2.8319999999999999</v>
      </c>
      <c r="H23" s="177">
        <f ca="1">'Ingresos Energia'!AI32*H$99*10-Transferencias!G26/PRIMA!$G23</f>
        <v>-89445.817242109799</v>
      </c>
      <c r="I23" s="177">
        <f ca="1">'Ingresos Energia'!AJ32*I$99*10-Transferencias!H26/PRIMA!$G23</f>
        <v>89865.322587984585</v>
      </c>
      <c r="J23" s="177">
        <f ca="1">'Ingresos Energia'!AK32*J$99*10-Transferencias!I26/PRIMA!$G23</f>
        <v>-14852.791787499329</v>
      </c>
      <c r="K23" s="177">
        <f ca="1">'Ingresos Energia'!AL32*K$99*10-Transferencias!J26/PRIMA!$G23</f>
        <v>-77080.653065878796</v>
      </c>
      <c r="L23" s="177">
        <f ca="1">'Ingresos Energia'!AM32*L$99*10-Transferencias!K26/PRIMA!$G23</f>
        <v>-4903.6621186542325</v>
      </c>
      <c r="M23" s="177">
        <f ca="1">'Ingresos Energia'!AN32*M$99*10-Transferencias!L26/PRIMA!$G23</f>
        <v>-17431.411620894494</v>
      </c>
      <c r="N23" s="177">
        <f ca="1">'Ingresos Energia'!AO32*N$99*10-Transferencias!M26/PRIMA!$G23</f>
        <v>-324469.30800773943</v>
      </c>
      <c r="O23" s="177">
        <f ca="1">'Ingresos Energia'!AP32*O$99*10-Transferencias!N26/PRIMA!$G23</f>
        <v>-38677.594599605334</v>
      </c>
      <c r="P23" s="182"/>
      <c r="Q23" s="182">
        <f>'Ingresos Energia'!AR32*Q$99*10-Transferencias!P26/PRIMA!$G23</f>
        <v>0</v>
      </c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78" t="s">
        <v>108</v>
      </c>
      <c r="AJ23" s="15"/>
      <c r="AK23" s="71"/>
      <c r="AL23" s="34"/>
      <c r="AM23" s="34"/>
      <c r="AN23" s="34"/>
      <c r="AO23" s="34"/>
      <c r="AP23" s="34"/>
      <c r="AQ23" s="34"/>
      <c r="AR23" s="40"/>
      <c r="AS23" s="34"/>
      <c r="AT23" s="34"/>
      <c r="AU23" s="42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>
      <c r="A24" s="19">
        <v>40513</v>
      </c>
      <c r="B24" s="20">
        <f t="shared" si="0"/>
        <v>12</v>
      </c>
      <c r="C24" s="20">
        <f t="shared" si="1"/>
        <v>2010</v>
      </c>
      <c r="D24" s="20">
        <v>2</v>
      </c>
      <c r="E24" s="22">
        <v>8</v>
      </c>
      <c r="F24" s="249">
        <f t="shared" si="2"/>
        <v>1.6340979991897138</v>
      </c>
      <c r="G24" s="186">
        <v>2.8090000000000002</v>
      </c>
      <c r="H24" s="177">
        <f ca="1">'Ingresos Energia'!AI33*H$99*10-Transferencias!G27/PRIMA!$G24</f>
        <v>-65588.925002025266</v>
      </c>
      <c r="I24" s="177">
        <f ca="1">'Ingresos Energia'!AJ33*I$99*10-Transferencias!H27/PRIMA!$G24</f>
        <v>154707.5859254268</v>
      </c>
      <c r="J24" s="177">
        <f ca="1">'Ingresos Energia'!AK33*J$99*10-Transferencias!I27/PRIMA!$G24</f>
        <v>13259.247236152674</v>
      </c>
      <c r="K24" s="177">
        <f ca="1">'Ingresos Energia'!AL33*K$99*10-Transferencias!J27/PRIMA!$G24</f>
        <v>-107416.24273571538</v>
      </c>
      <c r="L24" s="177">
        <f ca="1">'Ingresos Energia'!AM33*L$99*10-Transferencias!K27/PRIMA!$G24</f>
        <v>23519.122372312173</v>
      </c>
      <c r="M24" s="177">
        <f ca="1">'Ingresos Energia'!AN33*M$99*10-Transferencias!L27/PRIMA!$G24</f>
        <v>-9862.8855054898468</v>
      </c>
      <c r="N24" s="177">
        <f ca="1">'Ingresos Energia'!AO33*N$99*10-Transferencias!M27/PRIMA!$G24</f>
        <v>-19035.976093165344</v>
      </c>
      <c r="O24" s="177">
        <f ca="1">'Ingresos Energia'!AP33*O$99*10-Transferencias!N27/PRIMA!$G24</f>
        <v>-29027.804476324614</v>
      </c>
      <c r="P24" s="182"/>
      <c r="Q24" s="182">
        <f>'Ingresos Energia'!AR33*Q$99*10-Transferencias!P27/PRIMA!$G24</f>
        <v>0</v>
      </c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78" t="s">
        <v>108</v>
      </c>
      <c r="AJ24" s="15"/>
      <c r="AK24" s="71"/>
      <c r="AL24" s="34"/>
      <c r="AM24" s="34"/>
      <c r="AN24" s="34"/>
      <c r="AO24" s="34"/>
      <c r="AP24" s="34"/>
      <c r="AQ24" s="34"/>
      <c r="AR24" s="40"/>
      <c r="AS24" s="34"/>
      <c r="AT24" s="34"/>
      <c r="AU24" s="42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>
      <c r="A25" s="19">
        <v>40544</v>
      </c>
      <c r="B25" s="20">
        <f t="shared" si="0"/>
        <v>1</v>
      </c>
      <c r="C25" s="20">
        <f t="shared" si="1"/>
        <v>2011</v>
      </c>
      <c r="D25" s="20">
        <v>2</v>
      </c>
      <c r="E25" s="22">
        <v>9</v>
      </c>
      <c r="F25" s="249">
        <f t="shared" si="2"/>
        <v>1.618738128275196</v>
      </c>
      <c r="G25" s="186">
        <v>2.7730000000000001</v>
      </c>
      <c r="H25" s="177">
        <f ca="1">'Ingresos Energia'!AI34*H$99*10-Transferencias!G28/PRIMA!$G25</f>
        <v>-63793.536407614592</v>
      </c>
      <c r="I25" s="177">
        <f ca="1">'Ingresos Energia'!AJ34*I$99*10-Transferencias!H28/PRIMA!$G25</f>
        <v>164734.03104558587</v>
      </c>
      <c r="J25" s="177">
        <f ca="1">'Ingresos Energia'!AK34*J$99*10-Transferencias!I28/PRIMA!$G25</f>
        <v>27800.851884832227</v>
      </c>
      <c r="K25" s="177">
        <f ca="1">'Ingresos Energia'!AL34*K$99*10-Transferencias!J28/PRIMA!$G25</f>
        <v>-85943.830932324825</v>
      </c>
      <c r="L25" s="177">
        <f ca="1">'Ingresos Energia'!AM34*L$99*10-Transferencias!K28/PRIMA!$G25</f>
        <v>29103.565972661148</v>
      </c>
      <c r="M25" s="177">
        <f ca="1">'Ingresos Energia'!AN34*M$99*10-Transferencias!L28/PRIMA!$G25</f>
        <v>-10030.038912929002</v>
      </c>
      <c r="N25" s="177">
        <f ca="1">'Ingresos Energia'!AO34*N$99*10-Transferencias!M28/PRIMA!$G25</f>
        <v>309.96495974832214</v>
      </c>
      <c r="O25" s="177">
        <f ca="1">'Ingresos Energia'!AP34*O$99*10-Transferencias!N28/PRIMA!$G25</f>
        <v>56669.990243252774</v>
      </c>
      <c r="P25" s="182"/>
      <c r="Q25" s="182">
        <f>'Ingresos Energia'!AR34*Q$99*10-Transferencias!P28/PRIMA!$G25</f>
        <v>0</v>
      </c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78" t="s">
        <v>108</v>
      </c>
      <c r="AJ25" s="15"/>
      <c r="AK25" s="71"/>
      <c r="AL25" s="34"/>
      <c r="AM25" s="34"/>
      <c r="AN25" s="34"/>
      <c r="AO25" s="34"/>
      <c r="AP25" s="34"/>
      <c r="AQ25" s="34"/>
      <c r="AR25" s="40"/>
      <c r="AS25" s="34"/>
      <c r="AT25" s="34"/>
      <c r="AU25" s="42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>
      <c r="A26" s="19">
        <v>40575</v>
      </c>
      <c r="B26" s="20">
        <f t="shared" si="0"/>
        <v>2</v>
      </c>
      <c r="C26" s="20">
        <f t="shared" si="1"/>
        <v>2011</v>
      </c>
      <c r="D26" s="20">
        <v>2</v>
      </c>
      <c r="E26" s="22">
        <v>10</v>
      </c>
      <c r="F26" s="249">
        <f t="shared" si="2"/>
        <v>1.6035226340349213</v>
      </c>
      <c r="G26" s="186">
        <v>2.7749999999999999</v>
      </c>
      <c r="H26" s="177">
        <f ca="1">'Ingresos Energia'!AI35*H$99*10-Transferencias!G29/PRIMA!$G26</f>
        <v>-112834.91784975262</v>
      </c>
      <c r="I26" s="177">
        <f ca="1">'Ingresos Energia'!AJ35*I$99*10-Transferencias!H29/PRIMA!$G26</f>
        <v>123451.06271308247</v>
      </c>
      <c r="J26" s="177">
        <f ca="1">'Ingresos Energia'!AK35*J$99*10-Transferencias!I29/PRIMA!$G26</f>
        <v>4086.3510436564975</v>
      </c>
      <c r="K26" s="177">
        <f ca="1">'Ingresos Energia'!AL35*K$99*10-Transferencias!J29/PRIMA!$G26</f>
        <v>4133.6746542954061</v>
      </c>
      <c r="L26" s="177">
        <f ca="1">'Ingresos Energia'!AM35*L$99*10-Transferencias!K29/PRIMA!$G26</f>
        <v>-31046.298313858861</v>
      </c>
      <c r="M26" s="177">
        <f ca="1">'Ingresos Energia'!AN35*M$99*10-Transferencias!L29/PRIMA!$G26</f>
        <v>12947.583801412206</v>
      </c>
      <c r="N26" s="177">
        <f ca="1">'Ingresos Energia'!AO35*N$99*10-Transferencias!M29/PRIMA!$G26</f>
        <v>-53512.749245037325</v>
      </c>
      <c r="O26" s="177">
        <f ca="1">'Ingresos Energia'!AP35*O$99*10-Transferencias!N29/PRIMA!$G26</f>
        <v>27370.673854166846</v>
      </c>
      <c r="P26" s="182"/>
      <c r="Q26" s="182">
        <f>'Ingresos Energia'!AR35*Q$99*10-Transferencias!P29/PRIMA!$G26</f>
        <v>0</v>
      </c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78" t="s">
        <v>108</v>
      </c>
      <c r="AJ26" s="15"/>
      <c r="AK26" s="71"/>
      <c r="AL26" s="34"/>
      <c r="AM26" s="34"/>
      <c r="AN26" s="34"/>
      <c r="AO26" s="34"/>
      <c r="AP26" s="34"/>
      <c r="AQ26" s="34"/>
      <c r="AR26" s="40"/>
      <c r="AS26" s="34"/>
      <c r="AT26" s="34"/>
      <c r="AU26" s="42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>
      <c r="A27" s="19">
        <v>40603</v>
      </c>
      <c r="B27" s="20">
        <f t="shared" si="0"/>
        <v>3</v>
      </c>
      <c r="C27" s="20">
        <f t="shared" si="1"/>
        <v>2011</v>
      </c>
      <c r="D27" s="20">
        <v>2</v>
      </c>
      <c r="E27" s="22">
        <v>11</v>
      </c>
      <c r="F27" s="249">
        <f t="shared" si="2"/>
        <v>1.5884501593856057</v>
      </c>
      <c r="G27" s="186">
        <v>2.8050000000000002</v>
      </c>
      <c r="H27" s="177">
        <f ca="1">'Ingresos Energia'!AI36*H$99*10-Transferencias!G30/PRIMA!$G27</f>
        <v>-104823.92496914259</v>
      </c>
      <c r="I27" s="177">
        <f ca="1">'Ingresos Energia'!AJ36*I$99*10-Transferencias!H30/PRIMA!$G27</f>
        <v>98819.745644359471</v>
      </c>
      <c r="J27" s="177">
        <f ca="1">'Ingresos Energia'!AK36*J$99*10-Transferencias!I30/PRIMA!$G27</f>
        <v>11268.415201738273</v>
      </c>
      <c r="K27" s="177">
        <f ca="1">'Ingresos Energia'!AL36*K$99*10-Transferencias!J30/PRIMA!$G27</f>
        <v>43856.302494287142</v>
      </c>
      <c r="L27" s="177">
        <f ca="1">'Ingresos Energia'!AM36*L$99*10-Transferencias!K30/PRIMA!$G27</f>
        <v>-38800.850243744891</v>
      </c>
      <c r="M27" s="177">
        <f ca="1">'Ingresos Energia'!AN36*M$99*10-Transferencias!L30/PRIMA!$G27</f>
        <v>73988.003725760413</v>
      </c>
      <c r="N27" s="177">
        <f ca="1">'Ingresos Energia'!AO36*N$99*10-Transferencias!M30/PRIMA!$G27</f>
        <v>-21002.265852816403</v>
      </c>
      <c r="O27" s="177">
        <f ca="1">'Ingresos Energia'!AP36*O$99*10-Transferencias!N30/PRIMA!$G27</f>
        <v>-122771.48178918865</v>
      </c>
      <c r="P27" s="182"/>
      <c r="Q27" s="182">
        <f ca="1">'Ingresos Energia'!AR36*Q$99*10-Transferencias!P30/PRIMA!$G27</f>
        <v>545.3192012563286</v>
      </c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78" t="s">
        <v>108</v>
      </c>
      <c r="AJ27" s="15"/>
      <c r="AK27" s="71"/>
      <c r="AL27" s="34"/>
      <c r="AM27" s="34"/>
      <c r="AN27" s="34"/>
      <c r="AO27" s="34"/>
      <c r="AP27" s="34"/>
      <c r="AQ27" s="34"/>
      <c r="AR27" s="40"/>
      <c r="AS27" s="34"/>
      <c r="AT27" s="34"/>
      <c r="AU27" s="42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>
      <c r="A28" s="78">
        <v>40634</v>
      </c>
      <c r="B28" s="79">
        <f t="shared" si="0"/>
        <v>4</v>
      </c>
      <c r="C28" s="79">
        <f t="shared" si="1"/>
        <v>2011</v>
      </c>
      <c r="D28" s="79">
        <v>2</v>
      </c>
      <c r="E28" s="87">
        <v>12</v>
      </c>
      <c r="F28" s="250">
        <f t="shared" si="2"/>
        <v>1.5735193600000081</v>
      </c>
      <c r="G28" s="183">
        <v>2.8210000000000002</v>
      </c>
      <c r="H28" s="177">
        <f ca="1">'Ingresos Energia'!AI37*H$99*10-Transferencias!G31/PRIMA!$G28</f>
        <v>-49339.022165617265</v>
      </c>
      <c r="I28" s="177">
        <f ca="1">'Ingresos Energia'!AJ37*I$99*10-Transferencias!H31/PRIMA!$G28</f>
        <v>-17620.887748531833</v>
      </c>
      <c r="J28" s="177">
        <f ca="1">'Ingresos Energia'!AK37*J$99*10-Transferencias!I31/PRIMA!$G28</f>
        <v>-23402.97525591508</v>
      </c>
      <c r="K28" s="177">
        <f ca="1">'Ingresos Energia'!AL37*K$99*10-Transferencias!J31/PRIMA!$G28</f>
        <v>78041.0628250874</v>
      </c>
      <c r="L28" s="177">
        <f ca="1">'Ingresos Energia'!AM37*L$99*10-Transferencias!K31/PRIMA!$G28</f>
        <v>-32001.702210154064</v>
      </c>
      <c r="M28" s="177">
        <f ca="1">'Ingresos Energia'!AN37*M$99*10-Transferencias!L31/PRIMA!$G28</f>
        <v>78350.910720997388</v>
      </c>
      <c r="N28" s="177">
        <f ca="1">'Ingresos Energia'!AO37*N$99*10-Transferencias!M31/PRIMA!$G28</f>
        <v>-170241.98363942752</v>
      </c>
      <c r="O28" s="177">
        <f ca="1">'Ingresos Energia'!AP37*O$99*10-Transferencias!N31/PRIMA!$G28</f>
        <v>-120418.59486656816</v>
      </c>
      <c r="P28" s="184"/>
      <c r="Q28" s="184">
        <f ca="1">'Ingresos Energia'!AR37*Q$99*10-Transferencias!P31/PRIMA!$G28</f>
        <v>5450.4400274846485</v>
      </c>
      <c r="R28" s="184"/>
      <c r="S28" s="184"/>
      <c r="T28" s="184"/>
      <c r="U28" s="184"/>
      <c r="V28" s="184"/>
      <c r="W28" s="184"/>
      <c r="X28" s="184"/>
      <c r="Y28" s="184"/>
      <c r="Z28" s="184"/>
      <c r="AA28" s="182"/>
      <c r="AB28" s="184"/>
      <c r="AC28" s="184"/>
      <c r="AD28" s="184"/>
      <c r="AE28" s="184"/>
      <c r="AF28" s="184"/>
      <c r="AG28" s="184"/>
      <c r="AH28" s="182"/>
      <c r="AI28" s="178" t="s">
        <v>108</v>
      </c>
      <c r="AJ28" s="15"/>
      <c r="AK28" s="71"/>
      <c r="AL28" s="34"/>
      <c r="AM28" s="34"/>
      <c r="AN28" s="34"/>
      <c r="AO28" s="34"/>
      <c r="AP28" s="34"/>
      <c r="AQ28" s="34"/>
      <c r="AR28" s="40"/>
      <c r="AS28" s="34"/>
      <c r="AT28" s="34"/>
      <c r="AU28" s="42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>
      <c r="A29" s="19">
        <v>40664</v>
      </c>
      <c r="B29" s="20">
        <f t="shared" si="0"/>
        <v>5</v>
      </c>
      <c r="C29" s="20">
        <f t="shared" si="1"/>
        <v>2011</v>
      </c>
      <c r="D29" s="20">
        <v>3</v>
      </c>
      <c r="E29" s="22">
        <v>1</v>
      </c>
      <c r="F29" s="251">
        <f t="shared" si="2"/>
        <v>1.558728904187028</v>
      </c>
      <c r="G29" s="187">
        <v>2.7669999999999999</v>
      </c>
      <c r="H29" s="179">
        <f ca="1">'Ingresos Energia'!AI38*H$105*10-Transferencias!G32/PRIMA!$G29</f>
        <v>-45943.085604919179</v>
      </c>
      <c r="I29" s="180">
        <f ca="1">'Ingresos Energia'!AJ38*I$105*10-Transferencias!H32/PRIMA!$G29</f>
        <v>-52261.227772306447</v>
      </c>
      <c r="J29" s="180">
        <f ca="1">'Ingresos Energia'!AK38*J$105*10-Transferencias!I32/PRIMA!$G29</f>
        <v>16349.121118706316</v>
      </c>
      <c r="K29" s="180">
        <f ca="1">'Ingresos Energia'!AL38*K$105*10-Transferencias!J32/PRIMA!$G29</f>
        <v>174083.25040216596</v>
      </c>
      <c r="L29" s="180">
        <f ca="1">'Ingresos Energia'!AM38*L$105*10-Transferencias!K32/PRIMA!$G29</f>
        <v>3015.815182142549</v>
      </c>
      <c r="M29" s="180">
        <f ca="1">'Ingresos Energia'!AN38*M$105*10-Transferencias!L32/PRIMA!$G29</f>
        <v>23242.493814519359</v>
      </c>
      <c r="N29" s="180">
        <f ca="1">'Ingresos Energia'!AO38*N$105*10-Transferencias!M32/PRIMA!$G29</f>
        <v>96457.547203764843</v>
      </c>
      <c r="O29" s="180">
        <f ca="1">'Ingresos Energia'!AP38*O$105*10-Transferencias!N32/PRIMA!$G29</f>
        <v>78568.178104521474</v>
      </c>
      <c r="P29" s="180"/>
      <c r="Q29" s="180">
        <f ca="1">'Ingresos Energia'!AR38*Q$105*10-Transferencias!P32/PRIMA!$G29</f>
        <v>-11217.791791795633</v>
      </c>
      <c r="R29" s="180"/>
      <c r="S29" s="180"/>
      <c r="T29" s="182"/>
      <c r="U29" s="182"/>
      <c r="V29" s="182"/>
      <c r="W29" s="182"/>
      <c r="X29" s="182"/>
      <c r="Y29" s="182"/>
      <c r="Z29" s="182"/>
      <c r="AA29" s="180"/>
      <c r="AB29" s="182"/>
      <c r="AC29" s="182"/>
      <c r="AD29" s="182"/>
      <c r="AE29" s="182"/>
      <c r="AF29" s="182"/>
      <c r="AG29" s="182"/>
      <c r="AH29" s="182"/>
      <c r="AI29" s="178" t="s">
        <v>108</v>
      </c>
      <c r="AJ29" s="15"/>
      <c r="AK29" s="71"/>
      <c r="AL29" s="34"/>
      <c r="AM29" s="34"/>
      <c r="AN29" s="34"/>
      <c r="AO29" s="34"/>
      <c r="AP29" s="34"/>
      <c r="AQ29" s="34"/>
      <c r="AR29" s="40"/>
      <c r="AS29" s="34"/>
      <c r="AT29" s="34"/>
      <c r="AU29" s="42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>
      <c r="A30" s="19">
        <v>40695</v>
      </c>
      <c r="B30" s="20">
        <f t="shared" si="0"/>
        <v>6</v>
      </c>
      <c r="C30" s="20">
        <f t="shared" si="1"/>
        <v>2011</v>
      </c>
      <c r="D30" s="20">
        <v>3</v>
      </c>
      <c r="E30" s="22">
        <v>2</v>
      </c>
      <c r="F30" s="249">
        <f t="shared" si="2"/>
        <v>1.5440774727729312</v>
      </c>
      <c r="G30" s="188">
        <v>2.75</v>
      </c>
      <c r="H30" s="181">
        <f ca="1">'Ingresos Energia'!AI39*H$105*10-Transferencias!G33/PRIMA!$G30</f>
        <v>-115324.24643542542</v>
      </c>
      <c r="I30" s="182">
        <f ca="1">'Ingresos Energia'!AJ39*I$105*10-Transferencias!H33/PRIMA!$G30</f>
        <v>-94806.845477571274</v>
      </c>
      <c r="J30" s="182">
        <f ca="1">'Ingresos Energia'!AK39*J$105*10-Transferencias!I33/PRIMA!$G30</f>
        <v>-19479.278964394733</v>
      </c>
      <c r="K30" s="182">
        <f ca="1">'Ingresos Energia'!AL39*K$105*10-Transferencias!J33/PRIMA!$G30</f>
        <v>81843.53617904312</v>
      </c>
      <c r="L30" s="182">
        <f ca="1">'Ingresos Energia'!AM39*L$105*10-Transferencias!K33/PRIMA!$G30</f>
        <v>-5343.4429250497342</v>
      </c>
      <c r="M30" s="182">
        <f ca="1">'Ingresos Energia'!AN39*M$105*10-Transferencias!L33/PRIMA!$G30</f>
        <v>12940.999234802934</v>
      </c>
      <c r="N30" s="182">
        <f ca="1">'Ingresos Energia'!AO39*N$105*10-Transferencias!M33/PRIMA!$G30</f>
        <v>57663.817563267134</v>
      </c>
      <c r="O30" s="182">
        <f ca="1">'Ingresos Energia'!AP39*O$105*10-Transferencias!N33/PRIMA!$G30</f>
        <v>11430.103130495438</v>
      </c>
      <c r="P30" s="182"/>
      <c r="Q30" s="182">
        <f ca="1">'Ingresos Energia'!AR39*Q$105*10-Transferencias!P33/PRIMA!$G30</f>
        <v>-13355.397610718885</v>
      </c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78" t="s">
        <v>108</v>
      </c>
      <c r="AJ30" s="15"/>
      <c r="AK30" s="71"/>
      <c r="AL30" s="34"/>
      <c r="AM30" s="34"/>
      <c r="AN30" s="34"/>
      <c r="AO30" s="34"/>
      <c r="AP30" s="34"/>
      <c r="AQ30" s="34"/>
      <c r="AR30" s="40"/>
      <c r="AS30" s="34"/>
      <c r="AT30" s="34"/>
      <c r="AU30" s="42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>
      <c r="A31" s="19">
        <v>40725</v>
      </c>
      <c r="B31" s="20">
        <f t="shared" si="0"/>
        <v>7</v>
      </c>
      <c r="C31" s="20">
        <f t="shared" si="1"/>
        <v>2011</v>
      </c>
      <c r="D31" s="20">
        <v>3</v>
      </c>
      <c r="E31" s="22">
        <v>3</v>
      </c>
      <c r="F31" s="249">
        <f t="shared" si="2"/>
        <v>1.5295637589836921</v>
      </c>
      <c r="G31" s="188">
        <v>2.738</v>
      </c>
      <c r="H31" s="181">
        <f ca="1">'Ingresos Energia'!AI40*H$105*10-Transferencias!G34/PRIMA!$G31</f>
        <v>-80216.928586953727</v>
      </c>
      <c r="I31" s="182">
        <f ca="1">'Ingresos Energia'!AJ40*I$105*10-Transferencias!H34/PRIMA!$G31</f>
        <v>-82979.794076627732</v>
      </c>
      <c r="J31" s="182">
        <f ca="1">'Ingresos Energia'!AK40*J$105*10-Transferencias!I34/PRIMA!$G31</f>
        <v>-11246.232388227989</v>
      </c>
      <c r="K31" s="182">
        <f ca="1">'Ingresos Energia'!AL40*K$105*10-Transferencias!J34/PRIMA!$G31</f>
        <v>118331.62609907263</v>
      </c>
      <c r="L31" s="182">
        <f ca="1">'Ingresos Energia'!AM40*L$105*10-Transferencias!K34/PRIMA!$G31</f>
        <v>3699.021768824794</v>
      </c>
      <c r="M31" s="182">
        <f ca="1">'Ingresos Energia'!AN40*M$105*10-Transferencias!L34/PRIMA!$G31</f>
        <v>35365.91571978874</v>
      </c>
      <c r="N31" s="182">
        <f ca="1">'Ingresos Energia'!AO40*N$105*10-Transferencias!M34/PRIMA!$G31</f>
        <v>132729.7999989331</v>
      </c>
      <c r="O31" s="182">
        <f ca="1">'Ingresos Energia'!AP40*O$105*10-Transferencias!N34/PRIMA!$G31</f>
        <v>869.62526143189461</v>
      </c>
      <c r="P31" s="182"/>
      <c r="Q31" s="182">
        <f ca="1">'Ingresos Energia'!AR40*Q$105*10-Transferencias!P34/PRIMA!$G31</f>
        <v>-11666.186411499591</v>
      </c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78" t="s">
        <v>108</v>
      </c>
      <c r="AJ31" s="15"/>
      <c r="AK31" s="71"/>
      <c r="AL31" s="34"/>
      <c r="AM31" s="34"/>
      <c r="AN31" s="34"/>
      <c r="AO31" s="34"/>
      <c r="AP31" s="34"/>
      <c r="AQ31" s="34"/>
      <c r="AR31" s="40"/>
      <c r="AS31" s="34"/>
      <c r="AT31" s="34"/>
      <c r="AU31" s="42"/>
      <c r="AV31" s="42"/>
      <c r="AW31" s="42"/>
      <c r="AX31" s="42"/>
      <c r="AY31" s="42"/>
      <c r="AZ31" s="42"/>
    </row>
    <row r="32" spans="1:59">
      <c r="A32" s="19">
        <v>40756</v>
      </c>
      <c r="B32" s="20">
        <f t="shared" si="0"/>
        <v>8</v>
      </c>
      <c r="C32" s="20">
        <f t="shared" si="1"/>
        <v>2011</v>
      </c>
      <c r="D32" s="20">
        <v>3</v>
      </c>
      <c r="E32" s="22">
        <v>4</v>
      </c>
      <c r="F32" s="249">
        <f t="shared" si="2"/>
        <v>1.5151864683284415</v>
      </c>
      <c r="G32" s="188">
        <v>2.7269999999999999</v>
      </c>
      <c r="H32" s="181">
        <f ca="1">'Ingresos Energia'!AI41*H$105*10-Transferencias!G35/PRIMA!$G32</f>
        <v>-64193.475130999577</v>
      </c>
      <c r="I32" s="182">
        <f ca="1">'Ingresos Energia'!AJ41*I$105*10-Transferencias!H35/PRIMA!$G32</f>
        <v>-66410.651910841581</v>
      </c>
      <c r="J32" s="182">
        <f ca="1">'Ingresos Energia'!AK41*J$105*10-Transferencias!I35/PRIMA!$G32</f>
        <v>-32102.765478072906</v>
      </c>
      <c r="K32" s="182">
        <f ca="1">'Ingresos Energia'!AL41*K$105*10-Transferencias!J35/PRIMA!$G32</f>
        <v>24171.310117184417</v>
      </c>
      <c r="L32" s="182">
        <f ca="1">'Ingresos Energia'!AM41*L$105*10-Transferencias!K35/PRIMA!$G32</f>
        <v>-28467.531357820568</v>
      </c>
      <c r="M32" s="182">
        <f ca="1">'Ingresos Energia'!AN41*M$105*10-Transferencias!L35/PRIMA!$G32</f>
        <v>-13060.909321687475</v>
      </c>
      <c r="N32" s="182">
        <f ca="1">'Ingresos Energia'!AO41*N$105*10-Transferencias!M35/PRIMA!$G32</f>
        <v>-141210.5105139947</v>
      </c>
      <c r="O32" s="182">
        <f ca="1">'Ingresos Energia'!AP41*O$105*10-Transferencias!N35/PRIMA!$G32</f>
        <v>-34111.071257732772</v>
      </c>
      <c r="P32" s="182"/>
      <c r="Q32" s="182">
        <f ca="1">'Ingresos Energia'!AR41*Q$105*10-Transferencias!P35/PRIMA!$G32</f>
        <v>-15505.102396460294</v>
      </c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78" t="s">
        <v>108</v>
      </c>
      <c r="AJ32" s="15"/>
      <c r="AK32" s="71"/>
      <c r="AL32" s="34"/>
      <c r="AM32" s="34"/>
      <c r="AN32" s="34"/>
      <c r="AO32" s="34"/>
      <c r="AP32" s="34"/>
      <c r="AQ32" s="34"/>
      <c r="AR32" s="40"/>
      <c r="AS32" s="34"/>
      <c r="AT32" s="34"/>
      <c r="AU32" s="42"/>
      <c r="AV32" s="42"/>
      <c r="AW32" s="42"/>
      <c r="AX32" s="42"/>
      <c r="AY32" s="42"/>
      <c r="AZ32" s="42"/>
    </row>
    <row r="33" spans="1:52">
      <c r="A33" s="19">
        <v>40787</v>
      </c>
      <c r="B33" s="20">
        <f t="shared" si="0"/>
        <v>9</v>
      </c>
      <c r="C33" s="20">
        <f t="shared" si="1"/>
        <v>2011</v>
      </c>
      <c r="D33" s="20">
        <v>3</v>
      </c>
      <c r="E33" s="22">
        <v>5</v>
      </c>
      <c r="F33" s="249">
        <f t="shared" si="2"/>
        <v>1.5009443184840079</v>
      </c>
      <c r="G33" s="188">
        <v>2.7730000000000001</v>
      </c>
      <c r="H33" s="181">
        <f ca="1">'Ingresos Energia'!AI42*H$105*10-Transferencias!G36/PRIMA!$G33</f>
        <v>-72093.308892893372</v>
      </c>
      <c r="I33" s="182">
        <f ca="1">'Ingresos Energia'!AJ42*I$105*10-Transferencias!H36/PRIMA!$G33</f>
        <v>-71791.197987398162</v>
      </c>
      <c r="J33" s="182">
        <f ca="1">'Ingresos Energia'!AK42*J$105*10-Transferencias!I36/PRIMA!$G33</f>
        <v>-40111.281594268017</v>
      </c>
      <c r="K33" s="182">
        <f ca="1">'Ingresos Energia'!AL42*K$105*10-Transferencias!J36/PRIMA!$G33</f>
        <v>35713.013753411447</v>
      </c>
      <c r="L33" s="182">
        <f ca="1">'Ingresos Energia'!AM42*L$105*10-Transferencias!K36/PRIMA!$G33</f>
        <v>-34528.270175726859</v>
      </c>
      <c r="M33" s="182">
        <f ca="1">'Ingresos Energia'!AN42*M$105*10-Transferencias!L36/PRIMA!$G33</f>
        <v>-22462.235373576317</v>
      </c>
      <c r="N33" s="182">
        <f ca="1">'Ingresos Energia'!AO42*N$105*10-Transferencias!M36/PRIMA!$G33</f>
        <v>-65145.662274855422</v>
      </c>
      <c r="O33" s="182">
        <f ca="1">'Ingresos Energia'!AP42*O$105*10-Transferencias!N36/PRIMA!$G33</f>
        <v>-19850.80665424488</v>
      </c>
      <c r="P33" s="182"/>
      <c r="Q33" s="182">
        <f ca="1">'Ingresos Energia'!AR42*Q$105*10-Transferencias!P36/PRIMA!$G33</f>
        <v>-16165.023662538719</v>
      </c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78" t="s">
        <v>108</v>
      </c>
      <c r="AJ33" s="15"/>
      <c r="AK33" s="71"/>
      <c r="AL33" s="34"/>
      <c r="AM33" s="34"/>
      <c r="AN33" s="34"/>
      <c r="AO33" s="34"/>
      <c r="AP33" s="34"/>
      <c r="AQ33" s="34"/>
      <c r="AR33" s="40"/>
      <c r="AS33" s="34"/>
      <c r="AT33" s="34"/>
      <c r="AU33" s="42"/>
      <c r="AV33" s="42"/>
      <c r="AW33" s="42"/>
      <c r="AX33" s="42"/>
      <c r="AY33" s="42"/>
      <c r="AZ33" s="42"/>
    </row>
    <row r="34" spans="1:52">
      <c r="A34" s="19">
        <v>40817</v>
      </c>
      <c r="B34" s="20">
        <f t="shared" si="0"/>
        <v>10</v>
      </c>
      <c r="C34" s="20">
        <f t="shared" si="1"/>
        <v>2011</v>
      </c>
      <c r="D34" s="20">
        <v>3</v>
      </c>
      <c r="E34" s="22">
        <v>6</v>
      </c>
      <c r="F34" s="249">
        <f t="shared" si="2"/>
        <v>1.486836039180548</v>
      </c>
      <c r="G34" s="188">
        <v>2.7080000000000002</v>
      </c>
      <c r="H34" s="181">
        <f ca="1">'Ingresos Energia'!AI43*H$105*10-Transferencias!G37/PRIMA!$G34</f>
        <v>-13783.534958711214</v>
      </c>
      <c r="I34" s="182">
        <f ca="1">'Ingresos Energia'!AJ43*I$105*10-Transferencias!H37/PRIMA!$G34</f>
        <v>-58978.080322958835</v>
      </c>
      <c r="J34" s="182">
        <f ca="1">'Ingresos Energia'!AK43*J$105*10-Transferencias!I37/PRIMA!$G34</f>
        <v>-28663.153816954422</v>
      </c>
      <c r="K34" s="182">
        <f ca="1">'Ingresos Energia'!AL43*K$105*10-Transferencias!J37/PRIMA!$G34</f>
        <v>68580.534152170381</v>
      </c>
      <c r="L34" s="182">
        <f ca="1">'Ingresos Energia'!AM43*L$105*10-Transferencias!K37/PRIMA!$G34</f>
        <v>-28537.510911392441</v>
      </c>
      <c r="M34" s="182">
        <f ca="1">'Ingresos Energia'!AN43*M$105*10-Transferencias!L37/PRIMA!$G34</f>
        <v>4533.6860261228285</v>
      </c>
      <c r="N34" s="182">
        <f ca="1">'Ingresos Energia'!AO43*N$105*10-Transferencias!M37/PRIMA!$G34</f>
        <v>44720.650168923778</v>
      </c>
      <c r="O34" s="182">
        <f ca="1">'Ingresos Energia'!AP43*O$105*10-Transferencias!N37/PRIMA!$G34</f>
        <v>20636.02822969493</v>
      </c>
      <c r="P34" s="182"/>
      <c r="Q34" s="182">
        <f ca="1">'Ingresos Energia'!AR43*Q$105*10-Transferencias!P37/PRIMA!$G34</f>
        <v>-13703.900796169921</v>
      </c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78" t="s">
        <v>108</v>
      </c>
      <c r="AJ34" s="15"/>
      <c r="AK34" s="71"/>
      <c r="AL34" s="34"/>
      <c r="AM34" s="34"/>
      <c r="AN34" s="34"/>
      <c r="AO34" s="34"/>
      <c r="AP34" s="34"/>
      <c r="AQ34" s="34"/>
      <c r="AR34" s="40"/>
      <c r="AS34" s="34"/>
      <c r="AT34" s="34"/>
      <c r="AU34" s="42"/>
      <c r="AV34" s="42"/>
      <c r="AW34" s="42"/>
      <c r="AX34" s="42"/>
      <c r="AY34" s="42"/>
      <c r="AZ34" s="42"/>
    </row>
    <row r="35" spans="1:52">
      <c r="A35" s="19">
        <v>40848</v>
      </c>
      <c r="B35" s="20">
        <f t="shared" si="0"/>
        <v>11</v>
      </c>
      <c r="C35" s="20">
        <f t="shared" si="1"/>
        <v>2011</v>
      </c>
      <c r="D35" s="20">
        <v>3</v>
      </c>
      <c r="E35" s="22">
        <v>7</v>
      </c>
      <c r="F35" s="249">
        <f t="shared" si="2"/>
        <v>1.4728603720882494</v>
      </c>
      <c r="G35" s="188">
        <v>2.7</v>
      </c>
      <c r="H35" s="181">
        <f ca="1">'Ingresos Energia'!AI44*H$105*10-Transferencias!G38/PRIMA!$G35</f>
        <v>20716.383879100089</v>
      </c>
      <c r="I35" s="182">
        <f ca="1">'Ingresos Energia'!AJ44*I$105*10-Transferencias!H38/PRIMA!$G35</f>
        <v>-76963.776011254347</v>
      </c>
      <c r="J35" s="182">
        <f ca="1">'Ingresos Energia'!AK44*J$105*10-Transferencias!I38/PRIMA!$G35</f>
        <v>-23321.80832626285</v>
      </c>
      <c r="K35" s="182">
        <f ca="1">'Ingresos Energia'!AL44*K$105*10-Transferencias!J38/PRIMA!$G35</f>
        <v>-1796.8945384320396</v>
      </c>
      <c r="L35" s="182">
        <f ca="1">'Ingresos Energia'!AM44*L$105*10-Transferencias!K38/PRIMA!$G35</f>
        <v>-10048.495378149266</v>
      </c>
      <c r="M35" s="182">
        <f ca="1">'Ingresos Energia'!AN44*M$105*10-Transferencias!L38/PRIMA!$G35</f>
        <v>6529.9098681697797</v>
      </c>
      <c r="N35" s="182">
        <f ca="1">'Ingresos Energia'!AO44*N$105*10-Transferencias!M38/PRIMA!$G35</f>
        <v>21736.477345743333</v>
      </c>
      <c r="O35" s="182">
        <f ca="1">'Ingresos Energia'!AP44*O$105*10-Transferencias!N38/PRIMA!$G35</f>
        <v>14540.80636419497</v>
      </c>
      <c r="P35" s="182">
        <f ca="1">'Ingresos Energia'!AQ44*P$105*10-Transferencias!O38/PRIMA!$G35</f>
        <v>81512.970130349568</v>
      </c>
      <c r="Q35" s="182">
        <f ca="1">'Ingresos Energia'!AR44*Q$105*10-Transferencias!P38/PRIMA!$G35</f>
        <v>-29728.28188244324</v>
      </c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78" t="s">
        <v>108</v>
      </c>
      <c r="AJ35" s="15"/>
      <c r="AK35" s="71"/>
      <c r="AL35" s="34"/>
      <c r="AM35" s="34"/>
      <c r="AN35" s="34"/>
      <c r="AO35" s="34"/>
      <c r="AP35" s="34"/>
      <c r="AQ35" s="34"/>
      <c r="AR35" s="40"/>
      <c r="AS35" s="34"/>
      <c r="AT35" s="34"/>
      <c r="AU35" s="42"/>
      <c r="AV35" s="42"/>
      <c r="AW35" s="42"/>
      <c r="AX35" s="42"/>
      <c r="AY35" s="42"/>
      <c r="AZ35" s="42"/>
    </row>
    <row r="36" spans="1:52">
      <c r="A36" s="19">
        <v>40878</v>
      </c>
      <c r="B36" s="20">
        <f t="shared" si="0"/>
        <v>12</v>
      </c>
      <c r="C36" s="20">
        <f t="shared" si="1"/>
        <v>2011</v>
      </c>
      <c r="D36" s="20">
        <v>3</v>
      </c>
      <c r="E36" s="22">
        <v>8</v>
      </c>
      <c r="F36" s="249">
        <f t="shared" si="2"/>
        <v>1.4590160707050999</v>
      </c>
      <c r="G36" s="188">
        <v>2.6970000000000001</v>
      </c>
      <c r="H36" s="181">
        <f ca="1">'Ingresos Energia'!AI45*H$105*10-Transferencias!G39/PRIMA!$G36</f>
        <v>112423.38557992209</v>
      </c>
      <c r="I36" s="182">
        <f ca="1">'Ingresos Energia'!AJ45*I$105*10-Transferencias!H39/PRIMA!$G36</f>
        <v>6085.8805740391253</v>
      </c>
      <c r="J36" s="182">
        <f ca="1">'Ingresos Energia'!AK45*J$105*10-Transferencias!I39/PRIMA!$G36</f>
        <v>58105.24281657039</v>
      </c>
      <c r="K36" s="182">
        <f ca="1">'Ingresos Energia'!AL45*K$105*10-Transferencias!J39/PRIMA!$G36</f>
        <v>58041.392849952565</v>
      </c>
      <c r="L36" s="182">
        <f ca="1">'Ingresos Energia'!AM45*L$105*10-Transferencias!K39/PRIMA!$G36</f>
        <v>18571.10853772168</v>
      </c>
      <c r="M36" s="182">
        <f ca="1">'Ingresos Energia'!AN45*M$105*10-Transferencias!L39/PRIMA!$G36</f>
        <v>133488.36131706779</v>
      </c>
      <c r="N36" s="182">
        <f ca="1">'Ingresos Energia'!AO45*N$105*10-Transferencias!M39/PRIMA!$G36</f>
        <v>106033.11493014009</v>
      </c>
      <c r="O36" s="182">
        <f ca="1">'Ingresos Energia'!AP45*O$105*10-Transferencias!N39/PRIMA!$G36</f>
        <v>105814.67794896703</v>
      </c>
      <c r="P36" s="182">
        <f ca="1">'Ingresos Energia'!AQ45*P$105*10-Transferencias!O39/PRIMA!$G36</f>
        <v>165237.68228855604</v>
      </c>
      <c r="Q36" s="182">
        <f ca="1">'Ingresos Energia'!AR45*Q$105*10-Transferencias!P39/PRIMA!$G36</f>
        <v>-28725.575455802209</v>
      </c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78" t="s">
        <v>108</v>
      </c>
      <c r="AJ36" s="15"/>
      <c r="AK36" s="71"/>
      <c r="AL36" s="34"/>
      <c r="AM36" s="34"/>
      <c r="AN36" s="34"/>
      <c r="AO36" s="34"/>
      <c r="AP36" s="34"/>
      <c r="AQ36" s="34"/>
      <c r="AR36" s="40"/>
      <c r="AS36" s="34"/>
      <c r="AT36" s="34"/>
      <c r="AU36" s="42"/>
      <c r="AV36" s="42"/>
      <c r="AW36" s="42"/>
      <c r="AX36" s="42"/>
      <c r="AY36" s="42"/>
      <c r="AZ36" s="42"/>
    </row>
    <row r="37" spans="1:52">
      <c r="A37" s="19">
        <v>40909</v>
      </c>
      <c r="B37" s="20">
        <f t="shared" si="0"/>
        <v>1</v>
      </c>
      <c r="C37" s="20">
        <f t="shared" si="1"/>
        <v>2012</v>
      </c>
      <c r="D37" s="20">
        <v>3</v>
      </c>
      <c r="E37" s="22">
        <v>9</v>
      </c>
      <c r="F37" s="249">
        <f t="shared" si="2"/>
        <v>1.445301900245709</v>
      </c>
      <c r="G37" s="188">
        <v>2.6909999999999998</v>
      </c>
      <c r="H37" s="181">
        <f ca="1">'Ingresos Energia'!AI46*H$105*10-Transferencias!G40/PRIMA!$G37</f>
        <v>108684.5321202137</v>
      </c>
      <c r="I37" s="182">
        <f ca="1">'Ingresos Energia'!AJ46*I$105*10-Transferencias!H40/PRIMA!$G37</f>
        <v>45134.763729605416</v>
      </c>
      <c r="J37" s="182">
        <f ca="1">'Ingresos Energia'!AK46*J$105*10-Transferencias!I40/PRIMA!$G37</f>
        <v>89836.730053245585</v>
      </c>
      <c r="K37" s="182">
        <f ca="1">'Ingresos Energia'!AL46*K$105*10-Transferencias!J40/PRIMA!$G37</f>
        <v>124879.94834044544</v>
      </c>
      <c r="L37" s="182">
        <f ca="1">'Ingresos Energia'!AM46*L$105*10-Transferencias!K40/PRIMA!$G37</f>
        <v>25577.370433990247</v>
      </c>
      <c r="M37" s="182">
        <f ca="1">'Ingresos Energia'!AN46*M$105*10-Transferencias!L40/PRIMA!$G37</f>
        <v>162111.02856725195</v>
      </c>
      <c r="N37" s="182">
        <f ca="1">'Ingresos Energia'!AO46*N$105*10-Transferencias!M40/PRIMA!$G37</f>
        <v>76575.964667201042</v>
      </c>
      <c r="O37" s="182">
        <f ca="1">'Ingresos Energia'!AP46*O$105*10-Transferencias!N40/PRIMA!$G37</f>
        <v>105525.57375785269</v>
      </c>
      <c r="P37" s="182">
        <f ca="1">'Ingresos Energia'!AQ46*P$105*10-Transferencias!O40/PRIMA!$G37</f>
        <v>217254.24404486304</v>
      </c>
      <c r="Q37" s="182">
        <f ca="1">'Ingresos Energia'!AR46*Q$105*10-Transferencias!P40/PRIMA!$G37</f>
        <v>-25393.936375791684</v>
      </c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78" t="s">
        <v>108</v>
      </c>
      <c r="AJ37" s="15"/>
      <c r="AK37" s="71"/>
      <c r="AL37" s="34"/>
      <c r="AM37" s="34"/>
      <c r="AN37" s="34"/>
      <c r="AO37" s="34"/>
      <c r="AP37" s="34"/>
      <c r="AQ37" s="34"/>
      <c r="AR37" s="40"/>
      <c r="AS37" s="34"/>
      <c r="AT37" s="34"/>
      <c r="AU37" s="42"/>
      <c r="AV37" s="42"/>
      <c r="AW37" s="42"/>
      <c r="AX37" s="42"/>
      <c r="AY37" s="42"/>
      <c r="AZ37" s="42"/>
    </row>
    <row r="38" spans="1:52">
      <c r="A38" s="19">
        <v>40940</v>
      </c>
      <c r="B38" s="20">
        <f t="shared" si="0"/>
        <v>2</v>
      </c>
      <c r="C38" s="20">
        <f t="shared" si="1"/>
        <v>2012</v>
      </c>
      <c r="D38" s="20">
        <v>3</v>
      </c>
      <c r="E38" s="22">
        <v>10</v>
      </c>
      <c r="F38" s="249">
        <f t="shared" si="2"/>
        <v>1.4317166375311781</v>
      </c>
      <c r="G38" s="188">
        <v>2.6779999999999999</v>
      </c>
      <c r="H38" s="181">
        <f ca="1">'Ingresos Energia'!AI47*H$105*10-Transferencias!G41/PRIMA!$G38</f>
        <v>67057.43767258263</v>
      </c>
      <c r="I38" s="182">
        <f ca="1">'Ingresos Energia'!AJ47*I$105*10-Transferencias!H41/PRIMA!$G38</f>
        <v>-130548.54466402263</v>
      </c>
      <c r="J38" s="182">
        <f ca="1">'Ingresos Energia'!AK47*J$105*10-Transferencias!I41/PRIMA!$G38</f>
        <v>-51741.562783671805</v>
      </c>
      <c r="K38" s="182">
        <f ca="1">'Ingresos Energia'!AL47*K$105*10-Transferencias!J41/PRIMA!$G38</f>
        <v>-22208.093447629944</v>
      </c>
      <c r="L38" s="182">
        <f ca="1">'Ingresos Energia'!AM47*L$105*10-Transferencias!K41/PRIMA!$G38</f>
        <v>21982.684175892449</v>
      </c>
      <c r="M38" s="182">
        <f ca="1">'Ingresos Energia'!AN47*M$105*10-Transferencias!L41/PRIMA!$G38</f>
        <v>-5645.7956512175733</v>
      </c>
      <c r="N38" s="182">
        <f ca="1">'Ingresos Energia'!AO47*N$105*10-Transferencias!M41/PRIMA!$G38</f>
        <v>-48426.12908713473</v>
      </c>
      <c r="O38" s="182">
        <f ca="1">'Ingresos Energia'!AP47*O$105*10-Transferencias!N41/PRIMA!$G38</f>
        <v>9941.8846754510305</v>
      </c>
      <c r="P38" s="182">
        <f ca="1">'Ingresos Energia'!AQ47*P$105*10-Transferencias!O41/PRIMA!$G38</f>
        <v>211370.48185110046</v>
      </c>
      <c r="Q38" s="182">
        <f ca="1">'Ingresos Energia'!AR47*Q$105*10-Transferencias!P41/PRIMA!$G38</f>
        <v>-27756.040851264523</v>
      </c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78" t="s">
        <v>108</v>
      </c>
      <c r="AJ38" s="15"/>
      <c r="AK38" s="71"/>
      <c r="AL38" s="34"/>
      <c r="AM38" s="34"/>
      <c r="AN38" s="34"/>
      <c r="AO38" s="34"/>
      <c r="AP38" s="34"/>
      <c r="AQ38" s="34"/>
      <c r="AR38" s="40"/>
      <c r="AS38" s="34"/>
      <c r="AT38" s="34"/>
      <c r="AU38" s="42"/>
      <c r="AV38" s="42"/>
      <c r="AW38" s="42"/>
      <c r="AX38" s="42"/>
      <c r="AY38" s="42"/>
      <c r="AZ38" s="42"/>
    </row>
    <row r="39" spans="1:52">
      <c r="A39" s="19">
        <v>40969</v>
      </c>
      <c r="B39" s="20">
        <f t="shared" si="0"/>
        <v>3</v>
      </c>
      <c r="C39" s="20">
        <f t="shared" si="1"/>
        <v>2012</v>
      </c>
      <c r="D39" s="20">
        <v>3</v>
      </c>
      <c r="E39" s="22">
        <v>11</v>
      </c>
      <c r="F39" s="249">
        <f t="shared" si="2"/>
        <v>1.4182590708800034</v>
      </c>
      <c r="G39" s="188">
        <v>2.6680000000000001</v>
      </c>
      <c r="H39" s="181">
        <f ca="1">'Ingresos Energia'!AI48*H$105*10-Transferencias!G42/PRIMA!$G39</f>
        <v>-46749.360846260039</v>
      </c>
      <c r="I39" s="182">
        <f ca="1">'Ingresos Energia'!AJ48*I$105*10-Transferencias!H42/PRIMA!$G39</f>
        <v>-193297.64685346637</v>
      </c>
      <c r="J39" s="182">
        <f ca="1">'Ingresos Energia'!AK48*J$105*10-Transferencias!I42/PRIMA!$G39</f>
        <v>-101267.9411818869</v>
      </c>
      <c r="K39" s="182">
        <f ca="1">'Ingresos Energia'!AL48*K$105*10-Transferencias!J42/PRIMA!$G39</f>
        <v>-171890.67275969885</v>
      </c>
      <c r="L39" s="182">
        <f ca="1">'Ingresos Energia'!AM48*L$105*10-Transferencias!K42/PRIMA!$G39</f>
        <v>-10861.498407907318</v>
      </c>
      <c r="M39" s="182">
        <f ca="1">'Ingresos Energia'!AN48*M$105*10-Transferencias!L42/PRIMA!$G39</f>
        <v>27130.382258874422</v>
      </c>
      <c r="N39" s="182">
        <f ca="1">'Ingresos Energia'!AO48*N$105*10-Transferencias!M42/PRIMA!$G39</f>
        <v>-163509.57300875976</v>
      </c>
      <c r="O39" s="182">
        <f ca="1">'Ingresos Energia'!AP48*O$105*10-Transferencias!N42/PRIMA!$G39</f>
        <v>-99109.70659624254</v>
      </c>
      <c r="P39" s="182">
        <f ca="1">'Ingresos Energia'!AQ48*P$105*10-Transferencias!O42/PRIMA!$G39</f>
        <v>194036.04528581025</v>
      </c>
      <c r="Q39" s="182">
        <f ca="1">'Ingresos Energia'!AR48*Q$105*10-Transferencias!P42/PRIMA!$G39</f>
        <v>-38015.871960577424</v>
      </c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78" t="s">
        <v>108</v>
      </c>
      <c r="AJ39" s="15"/>
      <c r="AK39" s="71"/>
      <c r="AL39" s="34"/>
      <c r="AM39" s="34"/>
      <c r="AN39" s="34"/>
      <c r="AO39" s="34"/>
      <c r="AP39" s="34"/>
      <c r="AQ39" s="34"/>
      <c r="AR39" s="40"/>
      <c r="AS39" s="34"/>
      <c r="AT39" s="34"/>
      <c r="AU39" s="42"/>
      <c r="AV39" s="42"/>
      <c r="AW39" s="42"/>
      <c r="AX39" s="42"/>
      <c r="AY39" s="42"/>
      <c r="AZ39" s="42"/>
    </row>
    <row r="40" spans="1:52">
      <c r="A40" s="78">
        <v>41000</v>
      </c>
      <c r="B40" s="79">
        <f t="shared" si="0"/>
        <v>4</v>
      </c>
      <c r="C40" s="79">
        <f t="shared" si="1"/>
        <v>2012</v>
      </c>
      <c r="D40" s="79">
        <v>3</v>
      </c>
      <c r="E40" s="87">
        <v>12</v>
      </c>
      <c r="F40" s="250">
        <f t="shared" si="2"/>
        <v>1.4049280000000055</v>
      </c>
      <c r="G40" s="186">
        <v>2.641</v>
      </c>
      <c r="H40" s="181">
        <f ca="1">'Ingresos Energia'!AI49*H$105*10-Transferencias!G43/PRIMA!$G40</f>
        <v>58308.599798214243</v>
      </c>
      <c r="I40" s="182">
        <f ca="1">'Ingresos Energia'!AJ49*I$105*10-Transferencias!H43/PRIMA!$G40</f>
        <v>-194321.62489434722</v>
      </c>
      <c r="J40" s="182">
        <f ca="1">'Ingresos Energia'!AK49*J$105*10-Transferencias!I43/PRIMA!$G40</f>
        <v>-101765.31946162392</v>
      </c>
      <c r="K40" s="182">
        <f ca="1">'Ingresos Energia'!AL49*K$105*10-Transferencias!J43/PRIMA!$G40</f>
        <v>-208145.32734278988</v>
      </c>
      <c r="L40" s="182">
        <f ca="1">'Ingresos Energia'!AM49*L$105*10-Transferencias!K43/PRIMA!$G40</f>
        <v>2506.5077836929959</v>
      </c>
      <c r="M40" s="182">
        <f ca="1">'Ingresos Energia'!AN49*M$105*10-Transferencias!L43/PRIMA!$G40</f>
        <v>125520.06680861831</v>
      </c>
      <c r="N40" s="182">
        <f ca="1">'Ingresos Energia'!AO49*N$105*10-Transferencias!M43/PRIMA!$G40</f>
        <v>-273511.44786764018</v>
      </c>
      <c r="O40" s="182">
        <f ca="1">'Ingresos Energia'!AP49*O$105*10-Transferencias!N43/PRIMA!$G40</f>
        <v>-99446.761400168922</v>
      </c>
      <c r="P40" s="182">
        <f ca="1">'Ingresos Energia'!AQ49*P$105*10-Transferencias!O43/PRIMA!$G40</f>
        <v>229704.67075257126</v>
      </c>
      <c r="Q40" s="182">
        <f ca="1">'Ingresos Energia'!AR49*Q$105*10-Transferencias!P43/PRIMA!$G40</f>
        <v>-32471.219045195136</v>
      </c>
      <c r="R40" s="182">
        <f ca="1">'Ingresos Energia'!AS49*R$105*10-Transferencias!Q43/PRIMA!$G40</f>
        <v>11668.359947201243</v>
      </c>
      <c r="S40" s="182">
        <f ca="1">'Ingresos Energia'!AT49*S$105*10-Transferencias!R43/PRIMA!$G40</f>
        <v>-848.07348053543387</v>
      </c>
      <c r="T40" s="184">
        <f ca="1">'Ingresos Energia'!AU49*T$105*10-Transferencias!S43/PRIMA!$G40</f>
        <v>3000.4832559878778</v>
      </c>
      <c r="U40" s="184"/>
      <c r="V40" s="184"/>
      <c r="W40" s="184"/>
      <c r="X40" s="184"/>
      <c r="Y40" s="184"/>
      <c r="Z40" s="184"/>
      <c r="AA40" s="182"/>
      <c r="AB40" s="184"/>
      <c r="AC40" s="184"/>
      <c r="AD40" s="184"/>
      <c r="AE40" s="184"/>
      <c r="AF40" s="184"/>
      <c r="AG40" s="184"/>
      <c r="AH40" s="182"/>
      <c r="AI40" s="178" t="s">
        <v>108</v>
      </c>
      <c r="AJ40" s="15"/>
      <c r="AK40" s="71"/>
      <c r="AL40" s="34"/>
      <c r="AM40" s="34"/>
      <c r="AN40" s="34"/>
      <c r="AO40" s="34"/>
      <c r="AP40" s="34"/>
      <c r="AQ40" s="34"/>
      <c r="AR40" s="40"/>
      <c r="AS40" s="34"/>
      <c r="AT40" s="34"/>
      <c r="AU40" s="42"/>
      <c r="AV40" s="42"/>
      <c r="AW40" s="42"/>
      <c r="AX40" s="42"/>
      <c r="AY40" s="42"/>
      <c r="AZ40" s="42"/>
    </row>
    <row r="41" spans="1:52">
      <c r="A41" s="222">
        <v>41030</v>
      </c>
      <c r="B41" s="111">
        <f t="shared" si="0"/>
        <v>5</v>
      </c>
      <c r="C41" s="223">
        <f t="shared" si="1"/>
        <v>2012</v>
      </c>
      <c r="D41" s="111">
        <v>4</v>
      </c>
      <c r="E41" s="22">
        <v>1</v>
      </c>
      <c r="F41" s="248">
        <f t="shared" si="2"/>
        <v>1.3917222358812731</v>
      </c>
      <c r="G41" s="286">
        <v>2.71</v>
      </c>
      <c r="H41" s="180">
        <f ca="1">'Ingresos Energia'!AI50*H$111*10-Transferencias!G44/PRIMA!$G41</f>
        <v>19465.65777772016</v>
      </c>
      <c r="I41" s="180">
        <f ca="1">'Ingresos Energia'!AJ50*I$111*10-Transferencias!H44/PRIMA!$G41</f>
        <v>-66293.797113375156</v>
      </c>
      <c r="J41" s="180">
        <f ca="1">'Ingresos Energia'!AK50*J$111*10-Transferencias!I44/PRIMA!$G41</f>
        <v>-46718.025193325673</v>
      </c>
      <c r="K41" s="180">
        <f ca="1">'Ingresos Energia'!AL50*K$111*10-Transferencias!J44/PRIMA!$G41</f>
        <v>160645.32879181678</v>
      </c>
      <c r="L41" s="180">
        <f ca="1">'Ingresos Energia'!AM50*L$111*10-Transferencias!K44/PRIMA!$G41</f>
        <v>4742.0931528388028</v>
      </c>
      <c r="M41" s="180">
        <f ca="1">'Ingresos Energia'!AN50*M$111*10-Transferencias!L44/PRIMA!$G41</f>
        <v>139101.04150223202</v>
      </c>
      <c r="N41" s="180">
        <f ca="1">'Ingresos Energia'!AO50*N$111*10-Transferencias!M44/PRIMA!$G41</f>
        <v>111588.72621991532</v>
      </c>
      <c r="O41" s="180">
        <f ca="1">'Ingresos Energia'!AP50*O$111*10-Transferencias!N44/PRIMA!$G41</f>
        <v>85866.653618729266</v>
      </c>
      <c r="P41" s="180">
        <f ca="1">'Ingresos Energia'!AQ50*P$111*10-Transferencias!O44/PRIMA!$G41</f>
        <v>-67069.141623945237</v>
      </c>
      <c r="Q41" s="180">
        <f ca="1">'Ingresos Energia'!AR50*Q$111*10-Transferencias!P44/PRIMA!$G41</f>
        <v>-19593.042501503987</v>
      </c>
      <c r="R41" s="180">
        <f ca="1">'Ingresos Energia'!AS50*R$111*10-Transferencias!Q44/PRIMA!$G41</f>
        <v>8069.2344555806485</v>
      </c>
      <c r="S41" s="180">
        <f ca="1">'Ingresos Energia'!AT50*S$111*10-Transferencias!R44/PRIMA!$G41</f>
        <v>1233.9178616084391</v>
      </c>
      <c r="T41" s="182">
        <f ca="1">'Ingresos Energia'!AU50*T$111*10-Transferencias!S44/PRIMA!$G41</f>
        <v>-46014.820310069612</v>
      </c>
      <c r="U41" s="182"/>
      <c r="V41" s="182"/>
      <c r="W41" s="182"/>
      <c r="X41" s="182"/>
      <c r="Y41" s="182"/>
      <c r="Z41" s="182"/>
      <c r="AA41" s="180"/>
      <c r="AB41" s="182"/>
      <c r="AC41" s="182"/>
      <c r="AD41" s="182"/>
      <c r="AE41" s="182"/>
      <c r="AF41" s="182"/>
      <c r="AG41" s="182"/>
      <c r="AH41" s="182"/>
      <c r="AI41" s="178" t="s">
        <v>108</v>
      </c>
      <c r="AJ41" s="15"/>
      <c r="AK41" s="71"/>
      <c r="AL41" s="34"/>
      <c r="AM41" s="34"/>
      <c r="AN41" s="34"/>
      <c r="AO41" s="34"/>
      <c r="AP41" s="34"/>
      <c r="AQ41" s="34"/>
      <c r="AR41" s="40"/>
      <c r="AS41" s="34"/>
      <c r="AT41" s="34"/>
      <c r="AU41" s="42"/>
      <c r="AV41" s="42"/>
      <c r="AW41" s="42"/>
      <c r="AX41" s="42"/>
      <c r="AY41" s="42"/>
      <c r="AZ41" s="42"/>
    </row>
    <row r="42" spans="1:52">
      <c r="A42" s="211">
        <v>41061</v>
      </c>
      <c r="B42" s="102">
        <f t="shared" si="0"/>
        <v>6</v>
      </c>
      <c r="C42" s="212">
        <f t="shared" si="1"/>
        <v>2012</v>
      </c>
      <c r="D42" s="102">
        <v>4</v>
      </c>
      <c r="E42" s="22">
        <v>2</v>
      </c>
      <c r="F42" s="248">
        <f t="shared" si="2"/>
        <v>1.3786406006901153</v>
      </c>
      <c r="G42" s="188">
        <v>2.617</v>
      </c>
      <c r="H42" s="182">
        <f ca="1">'Ingresos Energia'!AI51*H$111*10-Transferencias!G45/PRIMA!$G42</f>
        <v>-91777.728407202638</v>
      </c>
      <c r="I42" s="182">
        <f ca="1">'Ingresos Energia'!AJ51*I$111*10-Transferencias!H45/PRIMA!$G42</f>
        <v>-60224.110758985131</v>
      </c>
      <c r="J42" s="182">
        <f ca="1">'Ingresos Energia'!AK51*J$111*10-Transferencias!I45/PRIMA!$G42</f>
        <v>-46846.807685927357</v>
      </c>
      <c r="K42" s="182">
        <f ca="1">'Ingresos Energia'!AL51*K$111*10-Transferencias!J45/PRIMA!$G42</f>
        <v>-15287.390046437446</v>
      </c>
      <c r="L42" s="182">
        <f ca="1">'Ingresos Energia'!AM51*L$111*10-Transferencias!K45/PRIMA!$G42</f>
        <v>-18880.573155181031</v>
      </c>
      <c r="M42" s="182">
        <f ca="1">'Ingresos Energia'!AN51*M$111*10-Transferencias!L45/PRIMA!$G42</f>
        <v>33566.255594761111</v>
      </c>
      <c r="N42" s="182">
        <f ca="1">'Ingresos Energia'!AO51*N$111*10-Transferencias!M45/PRIMA!$G42</f>
        <v>-43956.548843053461</v>
      </c>
      <c r="O42" s="182">
        <f ca="1">'Ingresos Energia'!AP51*O$111*10-Transferencias!N45/PRIMA!$G42</f>
        <v>-3785.8269340899424</v>
      </c>
      <c r="P42" s="182">
        <f ca="1">'Ingresos Energia'!AQ51*P$111*10-Transferencias!O45/PRIMA!$G42</f>
        <v>-136762.15224708372</v>
      </c>
      <c r="Q42" s="182">
        <f ca="1">'Ingresos Energia'!AR51*Q$111*10-Transferencias!P45/PRIMA!$G42</f>
        <v>-19986.470685278524</v>
      </c>
      <c r="R42" s="182">
        <f ca="1">'Ingresos Energia'!AS51*R$111*10-Transferencias!Q45/PRIMA!$G42</f>
        <v>-62588.349527786777</v>
      </c>
      <c r="S42" s="182">
        <f ca="1">'Ingresos Energia'!AT51*S$111*10-Transferencias!R45/PRIMA!$G42</f>
        <v>-64130.091125776235</v>
      </c>
      <c r="T42" s="182">
        <f ca="1">'Ingresos Energia'!AU51*T$111*10-Transferencias!S45/PRIMA!$G42</f>
        <v>-60648.176227924137</v>
      </c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78" t="s">
        <v>108</v>
      </c>
      <c r="AJ42" s="15"/>
      <c r="AK42" s="71"/>
      <c r="AL42" s="34"/>
      <c r="AM42" s="34"/>
      <c r="AN42" s="34"/>
      <c r="AO42" s="34"/>
      <c r="AP42" s="34"/>
      <c r="AQ42" s="34"/>
      <c r="AR42" s="40"/>
      <c r="AS42" s="34"/>
      <c r="AT42" s="34"/>
      <c r="AU42" s="42"/>
      <c r="AV42" s="42"/>
      <c r="AW42" s="42"/>
      <c r="AX42" s="42"/>
      <c r="AY42" s="42"/>
      <c r="AZ42" s="42"/>
    </row>
    <row r="43" spans="1:52">
      <c r="A43" s="211">
        <v>41091</v>
      </c>
      <c r="B43" s="102">
        <f t="shared" si="0"/>
        <v>7</v>
      </c>
      <c r="C43" s="212">
        <f t="shared" si="1"/>
        <v>2012</v>
      </c>
      <c r="D43" s="102">
        <v>4</v>
      </c>
      <c r="E43" s="22">
        <v>3</v>
      </c>
      <c r="F43" s="248">
        <f t="shared" si="2"/>
        <v>1.3656819276640091</v>
      </c>
      <c r="G43" s="188">
        <v>2.629</v>
      </c>
      <c r="H43" s="182">
        <f ca="1">'Ingresos Energia'!AI52*H$111*10-Transferencias!G46/PRIMA!$G43</f>
        <v>-160389.06194340193</v>
      </c>
      <c r="I43" s="182">
        <f ca="1">'Ingresos Energia'!AJ52*I$111*10-Transferencias!H46/PRIMA!$G43</f>
        <v>-70810.726940027525</v>
      </c>
      <c r="J43" s="182">
        <f ca="1">'Ingresos Energia'!AK52*J$111*10-Transferencias!I46/PRIMA!$G43</f>
        <v>-46704.24891654971</v>
      </c>
      <c r="K43" s="182">
        <f ca="1">'Ingresos Energia'!AL52*K$111*10-Transferencias!J46/PRIMA!$G43</f>
        <v>-96685.525949591305</v>
      </c>
      <c r="L43" s="182">
        <f ca="1">'Ingresos Energia'!AM52*L$111*10-Transferencias!K46/PRIMA!$G43</f>
        <v>-36003.809848820107</v>
      </c>
      <c r="M43" s="182">
        <f ca="1">'Ingresos Energia'!AN52*M$111*10-Transferencias!L46/PRIMA!$G43</f>
        <v>-38638.076544081676</v>
      </c>
      <c r="N43" s="182">
        <f ca="1">'Ingresos Energia'!AO52*N$111*10-Transferencias!M46/PRIMA!$G43</f>
        <v>-116052.49359680933</v>
      </c>
      <c r="O43" s="182">
        <f ca="1">'Ingresos Energia'!AP52*O$111*10-Transferencias!N46/PRIMA!$G43</f>
        <v>-64486.799935882649</v>
      </c>
      <c r="P43" s="182">
        <f ca="1">'Ingresos Energia'!AQ52*P$111*10-Transferencias!O46/PRIMA!$G43</f>
        <v>-192989.3898261298</v>
      </c>
      <c r="Q43" s="182">
        <f ca="1">'Ingresos Energia'!AR52*Q$111*10-Transferencias!P46/PRIMA!$G43</f>
        <v>-17077.972334657195</v>
      </c>
      <c r="R43" s="182">
        <f ca="1">'Ingresos Energia'!AS52*R$111*10-Transferencias!Q46/PRIMA!$G43</f>
        <v>-99124.018331830186</v>
      </c>
      <c r="S43" s="182">
        <f ca="1">'Ingresos Energia'!AT52*S$111*10-Transferencias!R46/PRIMA!$G43</f>
        <v>-100419.83522471449</v>
      </c>
      <c r="T43" s="182">
        <f ca="1">'Ingresos Energia'!AU52*T$111*10-Transferencias!S46/PRIMA!$G43</f>
        <v>-66921.009514919351</v>
      </c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78" t="s">
        <v>108</v>
      </c>
      <c r="AJ43" s="15"/>
      <c r="AK43" s="71"/>
      <c r="AL43" s="34"/>
      <c r="AM43" s="34"/>
      <c r="AN43" s="34"/>
      <c r="AO43" s="34"/>
      <c r="AP43" s="34"/>
      <c r="AQ43" s="34"/>
      <c r="AR43" s="40"/>
      <c r="AS43" s="34"/>
      <c r="AT43" s="34"/>
      <c r="AU43" s="42"/>
      <c r="AV43" s="42"/>
      <c r="AW43" s="42"/>
      <c r="AX43" s="42"/>
      <c r="AY43" s="42"/>
      <c r="AZ43" s="42"/>
    </row>
    <row r="44" spans="1:52">
      <c r="A44" s="211">
        <v>41122</v>
      </c>
      <c r="B44" s="102">
        <f t="shared" si="0"/>
        <v>8</v>
      </c>
      <c r="C44" s="212">
        <f t="shared" si="1"/>
        <v>2012</v>
      </c>
      <c r="D44" s="102">
        <v>4</v>
      </c>
      <c r="E44" s="22">
        <v>4</v>
      </c>
      <c r="F44" s="248">
        <f t="shared" si="2"/>
        <v>1.3528450610075353</v>
      </c>
      <c r="G44" s="188">
        <v>2.61</v>
      </c>
      <c r="H44" s="182">
        <f ca="1">'Ingresos Energia'!AI53*H$111*10-Transferencias!G47/PRIMA!$G44</f>
        <v>28517.68225337792</v>
      </c>
      <c r="I44" s="182">
        <f ca="1">'Ingresos Energia'!AJ53*I$111*10-Transferencias!H47/PRIMA!$G44</f>
        <v>-43866.591183156212</v>
      </c>
      <c r="J44" s="182">
        <f ca="1">'Ingresos Energia'!AK53*J$111*10-Transferencias!I47/PRIMA!$G44</f>
        <v>-24878.31965203552</v>
      </c>
      <c r="K44" s="182">
        <f ca="1">'Ingresos Energia'!AL53*K$111*10-Transferencias!J47/PRIMA!$G44</f>
        <v>-4772.163368493435</v>
      </c>
      <c r="L44" s="182">
        <f ca="1">'Ingresos Energia'!AM53*L$111*10-Transferencias!K47/PRIMA!$G44</f>
        <v>19667.936142984137</v>
      </c>
      <c r="M44" s="182">
        <f ca="1">'Ingresos Energia'!AN53*M$111*10-Transferencias!L47/PRIMA!$G44</f>
        <v>24242.378346886602</v>
      </c>
      <c r="N44" s="182">
        <f ca="1">'Ingresos Energia'!AO53*N$111*10-Transferencias!M47/PRIMA!$G44</f>
        <v>-127456.00237120714</v>
      </c>
      <c r="O44" s="182">
        <f ca="1">'Ingresos Energia'!AP53*O$111*10-Transferencias!N47/PRIMA!$G44</f>
        <v>-65084.58123183815</v>
      </c>
      <c r="P44" s="182">
        <f ca="1">'Ingresos Energia'!AQ53*P$111*10-Transferencias!O47/PRIMA!$G44</f>
        <v>-91634.906885694014</v>
      </c>
      <c r="Q44" s="182">
        <f ca="1">'Ingresos Energia'!AR53*Q$111*10-Transferencias!P47/PRIMA!$G44</f>
        <v>6601.5602181467075</v>
      </c>
      <c r="R44" s="182">
        <f ca="1">'Ingresos Energia'!AS53*R$111*10-Transferencias!Q47/PRIMA!$G44</f>
        <v>-57318.23026290386</v>
      </c>
      <c r="S44" s="182">
        <f ca="1">'Ingresos Energia'!AT53*S$111*10-Transferencias!R47/PRIMA!$G44</f>
        <v>-51790.807678174926</v>
      </c>
      <c r="T44" s="182">
        <f ca="1">'Ingresos Energia'!AU53*T$111*10-Transferencias!S47/PRIMA!$G44</f>
        <v>-18392.640347867928</v>
      </c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78" t="s">
        <v>108</v>
      </c>
      <c r="AJ44" s="15"/>
      <c r="AK44" s="71"/>
      <c r="AL44" s="34"/>
      <c r="AM44" s="34"/>
      <c r="AN44" s="34"/>
      <c r="AO44" s="34"/>
      <c r="AP44" s="34"/>
      <c r="AQ44" s="34"/>
      <c r="AR44" s="40"/>
      <c r="AS44" s="34"/>
      <c r="AT44" s="34"/>
      <c r="AU44" s="42"/>
      <c r="AV44" s="42"/>
      <c r="AW44" s="42"/>
      <c r="AX44" s="42"/>
      <c r="AY44" s="42"/>
      <c r="AZ44" s="42"/>
    </row>
    <row r="45" spans="1:52">
      <c r="A45" s="211">
        <v>41153</v>
      </c>
      <c r="B45" s="102">
        <f t="shared" si="0"/>
        <v>9</v>
      </c>
      <c r="C45" s="212">
        <f t="shared" si="1"/>
        <v>2012</v>
      </c>
      <c r="D45" s="102">
        <v>4</v>
      </c>
      <c r="E45" s="22">
        <v>5</v>
      </c>
      <c r="F45" s="248">
        <f t="shared" si="2"/>
        <v>1.340128855789291</v>
      </c>
      <c r="G45" s="188">
        <v>2.5979999999999999</v>
      </c>
      <c r="H45" s="182">
        <f ca="1">'Ingresos Energia'!AI54*H$111*10-Transferencias!G48/PRIMA!$G45</f>
        <v>25008.983484962489</v>
      </c>
      <c r="I45" s="182">
        <f ca="1">'Ingresos Energia'!AJ54*I$111*10-Transferencias!H48/PRIMA!$G45</f>
        <v>-47838.940845870675</v>
      </c>
      <c r="J45" s="182">
        <f ca="1">'Ingresos Energia'!AK54*J$111*10-Transferencias!I48/PRIMA!$G45</f>
        <v>-28330.27048363944</v>
      </c>
      <c r="K45" s="182">
        <f ca="1">'Ingresos Energia'!AL54*K$111*10-Transferencias!J48/PRIMA!$G45</f>
        <v>-8977.6875918427249</v>
      </c>
      <c r="L45" s="182">
        <f ca="1">'Ingresos Energia'!AM54*L$111*10-Transferencias!K48/PRIMA!$G45</f>
        <v>6689.0153236592669</v>
      </c>
      <c r="M45" s="182">
        <f ca="1">'Ingresos Energia'!AN54*M$111*10-Transferencias!L48/PRIMA!$G45</f>
        <v>11287.926556477789</v>
      </c>
      <c r="N45" s="182">
        <f ca="1">'Ingresos Energia'!AO54*N$111*10-Transferencias!M48/PRIMA!$G45</f>
        <v>-197181.87008331178</v>
      </c>
      <c r="O45" s="182">
        <f ca="1">'Ingresos Energia'!AP54*O$111*10-Transferencias!N48/PRIMA!$G45</f>
        <v>-77146.348209285352</v>
      </c>
      <c r="P45" s="182">
        <f ca="1">'Ingresos Energia'!AQ54*P$111*10-Transferencias!O48/PRIMA!$G45</f>
        <v>-64948.895677605295</v>
      </c>
      <c r="Q45" s="182">
        <f ca="1">'Ingresos Energia'!AR54*Q$111*10-Transferencias!P48/PRIMA!$G45</f>
        <v>5845.8261514730311</v>
      </c>
      <c r="R45" s="182">
        <f ca="1">'Ingresos Energia'!AS54*R$111*10-Transferencias!Q48/PRIMA!$G45</f>
        <v>-58246.408917727051</v>
      </c>
      <c r="S45" s="182">
        <f ca="1">'Ingresos Energia'!AT54*S$111*10-Transferencias!R48/PRIMA!$G45</f>
        <v>-53919.153551800104</v>
      </c>
      <c r="T45" s="182">
        <f ca="1">'Ingresos Energia'!AU54*T$111*10-Transferencias!S48/PRIMA!$G45</f>
        <v>-12834.159554903672</v>
      </c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78" t="s">
        <v>108</v>
      </c>
      <c r="AJ45" s="15"/>
      <c r="AK45" s="71"/>
      <c r="AL45" s="34"/>
      <c r="AM45" s="34"/>
      <c r="AN45" s="34"/>
      <c r="AO45" s="34"/>
      <c r="AP45" s="34"/>
      <c r="AQ45" s="34"/>
      <c r="AR45" s="40"/>
      <c r="AS45" s="34"/>
      <c r="AT45" s="34"/>
      <c r="AU45" s="42"/>
      <c r="AV45" s="42"/>
      <c r="AW45" s="42"/>
      <c r="AX45" s="42"/>
      <c r="AY45" s="42"/>
      <c r="AZ45" s="42"/>
    </row>
    <row r="46" spans="1:52">
      <c r="A46" s="211">
        <v>41183</v>
      </c>
      <c r="B46" s="102">
        <f t="shared" si="0"/>
        <v>10</v>
      </c>
      <c r="C46" s="212">
        <f t="shared" si="1"/>
        <v>2012</v>
      </c>
      <c r="D46" s="102">
        <v>4</v>
      </c>
      <c r="E46" s="22">
        <v>6</v>
      </c>
      <c r="F46" s="248">
        <f t="shared" si="2"/>
        <v>1.3275321778397733</v>
      </c>
      <c r="G46" s="188">
        <v>2.5920000000000001</v>
      </c>
      <c r="H46" s="182">
        <f ca="1">'Ingresos Energia'!AI55*H$111*10-Transferencias!G49/PRIMA!$G46</f>
        <v>97988.480439744773</v>
      </c>
      <c r="I46" s="182">
        <f ca="1">'Ingresos Energia'!AJ55*I$111*10-Transferencias!H49/PRIMA!$G46</f>
        <v>-21664.450232645773</v>
      </c>
      <c r="J46" s="182">
        <f ca="1">'Ingresos Energia'!AK55*J$111*10-Transferencias!I49/PRIMA!$G46</f>
        <v>-3560.667290872283</v>
      </c>
      <c r="K46" s="182">
        <f ca="1">'Ingresos Energia'!AL55*K$111*10-Transferencias!J49/PRIMA!$G46</f>
        <v>18015.763378223754</v>
      </c>
      <c r="L46" s="182">
        <f ca="1">'Ingresos Energia'!AM55*L$111*10-Transferencias!K49/PRIMA!$G46</f>
        <v>19553.897571115402</v>
      </c>
      <c r="M46" s="182">
        <f ca="1">'Ingresos Energia'!AN55*M$111*10-Transferencias!L49/PRIMA!$G46</f>
        <v>67655.093934471253</v>
      </c>
      <c r="N46" s="182">
        <f ca="1">'Ingresos Energia'!AO55*N$111*10-Transferencias!M49/PRIMA!$G46</f>
        <v>-220932.17655004622</v>
      </c>
      <c r="O46" s="182">
        <f ca="1">'Ingresos Energia'!AP55*O$111*10-Transferencias!N49/PRIMA!$G46</f>
        <v>-83528.106918743491</v>
      </c>
      <c r="P46" s="182">
        <f ca="1">'Ingresos Energia'!AQ55*P$111*10-Transferencias!O49/PRIMA!$G46</f>
        <v>-40275.838046045275</v>
      </c>
      <c r="Q46" s="182">
        <f ca="1">'Ingresos Energia'!AR55*Q$111*10-Transferencias!P49/PRIMA!$G46</f>
        <v>8582.879120647518</v>
      </c>
      <c r="R46" s="182">
        <f ca="1">'Ingresos Energia'!AS55*R$111*10-Transferencias!Q49/PRIMA!$G46</f>
        <v>14312.4845798717</v>
      </c>
      <c r="S46" s="182">
        <f ca="1">'Ingresos Energia'!AT55*S$111*10-Transferencias!R49/PRIMA!$G46</f>
        <v>12921.297434616281</v>
      </c>
      <c r="T46" s="182">
        <f ca="1">'Ingresos Energia'!AU55*T$111*10-Transferencias!S49/PRIMA!$G46</f>
        <v>1964.4670230944612</v>
      </c>
      <c r="U46" s="182">
        <f ca="1">'Ingresos Energia'!AV55*U$111*10-Transferencias!T49/PRIMA!$G46</f>
        <v>26263.008311618774</v>
      </c>
      <c r="V46" s="182">
        <f ca="1">'Ingresos Energia'!AW55*V$111*10-Transferencias!U49/PRIMA!$G46</f>
        <v>27552.520997118037</v>
      </c>
      <c r="W46" s="182">
        <f ca="1">'Ingresos Energia'!AX55*W$111*10-Transferencias!V49/PRIMA!$G46</f>
        <v>20833.334470044127</v>
      </c>
      <c r="X46" s="182">
        <f>'Ingresos Energia'!AY55*X$111*10-Transferencias!W49/PRIMA!$G46</f>
        <v>0</v>
      </c>
      <c r="Y46" s="182">
        <f>'Ingresos Energia'!AZ55*Y$111*10-Transferencias!X49/PRIMA!$G46</f>
        <v>0</v>
      </c>
      <c r="Z46" s="182"/>
      <c r="AA46" s="182"/>
      <c r="AB46" s="182"/>
      <c r="AC46" s="182"/>
      <c r="AD46" s="182"/>
      <c r="AE46" s="182"/>
      <c r="AF46" s="182"/>
      <c r="AG46" s="182"/>
      <c r="AH46" s="182"/>
      <c r="AI46" s="178" t="s">
        <v>108</v>
      </c>
      <c r="AJ46" s="15"/>
      <c r="AK46" s="71"/>
      <c r="AL46" s="34"/>
      <c r="AM46" s="34"/>
      <c r="AN46" s="34"/>
      <c r="AO46" s="34"/>
      <c r="AP46" s="34"/>
      <c r="AQ46" s="34"/>
      <c r="AR46" s="40"/>
      <c r="AS46" s="34"/>
      <c r="AT46" s="34"/>
      <c r="AU46" s="42"/>
      <c r="AV46" s="42"/>
      <c r="AW46" s="42"/>
      <c r="AX46" s="42"/>
      <c r="AY46" s="42"/>
      <c r="AZ46" s="42"/>
    </row>
    <row r="47" spans="1:52">
      <c r="A47" s="211">
        <v>41214</v>
      </c>
      <c r="B47" s="102">
        <f t="shared" si="0"/>
        <v>11</v>
      </c>
      <c r="C47" s="212">
        <f t="shared" si="1"/>
        <v>2012</v>
      </c>
      <c r="D47" s="102">
        <v>4</v>
      </c>
      <c r="E47" s="22">
        <v>7</v>
      </c>
      <c r="F47" s="248">
        <f t="shared" si="2"/>
        <v>1.3150539036502209</v>
      </c>
      <c r="G47" s="188">
        <v>2.5790000000000002</v>
      </c>
      <c r="H47" s="182">
        <f ca="1">'Ingresos Energia'!AI56*H$111*10-Transferencias!G50/PRIMA!$G47</f>
        <v>221354.30895871116</v>
      </c>
      <c r="I47" s="182">
        <f ca="1">'Ingresos Energia'!AJ56*I$111*10-Transferencias!H50/PRIMA!$G47</f>
        <v>35088.204104520002</v>
      </c>
      <c r="J47" s="182">
        <f ca="1">'Ingresos Energia'!AK56*J$111*10-Transferencias!I50/PRIMA!$G47</f>
        <v>49664.847675045225</v>
      </c>
      <c r="K47" s="182">
        <f ca="1">'Ingresos Energia'!AL56*K$111*10-Transferencias!J50/PRIMA!$G47</f>
        <v>51732.940623583243</v>
      </c>
      <c r="L47" s="182">
        <f ca="1">'Ingresos Energia'!AM56*L$111*10-Transferencias!K50/PRIMA!$G47</f>
        <v>22958.915480573916</v>
      </c>
      <c r="M47" s="182">
        <f ca="1">'Ingresos Energia'!AN56*M$111*10-Transferencias!L50/PRIMA!$G47</f>
        <v>161703.60608739185</v>
      </c>
      <c r="N47" s="182">
        <f ca="1">'Ingresos Energia'!AO56*N$111*10-Transferencias!M50/PRIMA!$G47</f>
        <v>164307.84369970852</v>
      </c>
      <c r="O47" s="182">
        <f ca="1">'Ingresos Energia'!AP56*O$111*10-Transferencias!N50/PRIMA!$G47</f>
        <v>101527.10220491351</v>
      </c>
      <c r="P47" s="182">
        <f ca="1">'Ingresos Energia'!AQ56*P$111*10-Transferencias!O50/PRIMA!$G47</f>
        <v>-36576.937380667427</v>
      </c>
      <c r="Q47" s="182">
        <f ca="1">'Ingresos Energia'!AR56*Q$111*10-Transferencias!P50/PRIMA!$G47</f>
        <v>22829.021513743712</v>
      </c>
      <c r="R47" s="182">
        <f ca="1">'Ingresos Energia'!AS56*R$111*10-Transferencias!Q50/PRIMA!$G47</f>
        <v>114543.43666087434</v>
      </c>
      <c r="S47" s="182">
        <f ca="1">'Ingresos Energia'!AT56*S$111*10-Transferencias!R50/PRIMA!$G47</f>
        <v>114934.44522394045</v>
      </c>
      <c r="T47" s="182">
        <f ca="1">'Ingresos Energia'!AU56*T$111*10-Transferencias!S50/PRIMA!$G47</f>
        <v>42726.454646875682</v>
      </c>
      <c r="U47" s="182">
        <f ca="1">'Ingresos Energia'!AV56*U$111*10-Transferencias!T50/PRIMA!$G47</f>
        <v>860927.7341071493</v>
      </c>
      <c r="V47" s="182">
        <f ca="1">'Ingresos Energia'!AW56*V$111*10-Transferencias!U50/PRIMA!$G47</f>
        <v>873342.92901873856</v>
      </c>
      <c r="W47" s="182">
        <f ca="1">'Ingresos Energia'!AX56*W$111*10-Transferencias!V50/PRIMA!$G47</f>
        <v>945834.99598104891</v>
      </c>
      <c r="X47" s="182">
        <f>'Ingresos Energia'!AY56*X$111*10-Transferencias!W50/PRIMA!$G47</f>
        <v>0</v>
      </c>
      <c r="Y47" s="182">
        <f>'Ingresos Energia'!AZ56*Y$111*10-Transferencias!X50/PRIMA!$G47</f>
        <v>0</v>
      </c>
      <c r="Z47" s="182"/>
      <c r="AA47" s="182"/>
      <c r="AB47" s="182"/>
      <c r="AC47" s="182"/>
      <c r="AD47" s="182"/>
      <c r="AE47" s="182"/>
      <c r="AF47" s="182"/>
      <c r="AG47" s="182"/>
      <c r="AH47" s="182"/>
      <c r="AI47" s="178" t="s">
        <v>108</v>
      </c>
      <c r="AJ47" s="15"/>
      <c r="AK47" s="71"/>
      <c r="AL47" s="34"/>
      <c r="AM47" s="34"/>
      <c r="AN47" s="34"/>
      <c r="AO47" s="34"/>
      <c r="AP47" s="34"/>
      <c r="AQ47" s="34"/>
      <c r="AR47" s="40"/>
      <c r="AS47" s="34"/>
      <c r="AT47" s="34"/>
      <c r="AU47" s="42"/>
      <c r="AV47" s="42"/>
      <c r="AW47" s="42"/>
      <c r="AX47" s="42"/>
      <c r="AY47" s="42"/>
      <c r="AZ47" s="42"/>
    </row>
    <row r="48" spans="1:52">
      <c r="A48" s="211">
        <v>41244</v>
      </c>
      <c r="B48" s="102">
        <f t="shared" si="0"/>
        <v>12</v>
      </c>
      <c r="C48" s="212">
        <f t="shared" si="1"/>
        <v>2012</v>
      </c>
      <c r="D48" s="102">
        <v>4</v>
      </c>
      <c r="E48" s="22">
        <v>8</v>
      </c>
      <c r="F48" s="248">
        <f t="shared" si="2"/>
        <v>1.3026929202724089</v>
      </c>
      <c r="G48" s="188">
        <v>2.5510000000000002</v>
      </c>
      <c r="H48" s="182">
        <f ca="1">'Ingresos Energia'!AI57*H$111*10-Transferencias!G51/PRIMA!$G48</f>
        <v>186068.97627115063</v>
      </c>
      <c r="I48" s="182">
        <f ca="1">'Ingresos Energia'!AJ57*I$111*10-Transferencias!H51/PRIMA!$G48</f>
        <v>73296.629320337626</v>
      </c>
      <c r="J48" s="182">
        <f ca="1">'Ingresos Energia'!AK57*J$111*10-Transferencias!I51/PRIMA!$G48</f>
        <v>87958.206617354386</v>
      </c>
      <c r="K48" s="182">
        <f ca="1">'Ingresos Energia'!AL57*K$111*10-Transferencias!J51/PRIMA!$G48</f>
        <v>23257.722541717725</v>
      </c>
      <c r="L48" s="182">
        <f ca="1">'Ingresos Energia'!AM57*L$111*10-Transferencias!K51/PRIMA!$G48</f>
        <v>33416.867339652985</v>
      </c>
      <c r="M48" s="182">
        <f ca="1">'Ingresos Energia'!AN57*M$111*10-Transferencias!L51/PRIMA!$G48</f>
        <v>198147.31776923951</v>
      </c>
      <c r="N48" s="182">
        <f ca="1">'Ingresos Energia'!AO57*N$111*10-Transferencias!M51/PRIMA!$G48</f>
        <v>194529.46466360393</v>
      </c>
      <c r="O48" s="182">
        <f ca="1">'Ingresos Energia'!AP57*O$111*10-Transferencias!N51/PRIMA!$G48</f>
        <v>20390.556334981811</v>
      </c>
      <c r="P48" s="182">
        <f ca="1">'Ingresos Energia'!AQ57*P$111*10-Transferencias!O51/PRIMA!$G48</f>
        <v>-49756.008824509452</v>
      </c>
      <c r="Q48" s="182">
        <f ca="1">'Ingresos Energia'!AR57*Q$111*10-Transferencias!P51/PRIMA!$G48</f>
        <v>22425.194568030871</v>
      </c>
      <c r="R48" s="182">
        <f ca="1">'Ingresos Energia'!AS57*R$111*10-Transferencias!Q51/PRIMA!$G48</f>
        <v>189359.48460819479</v>
      </c>
      <c r="S48" s="182">
        <f ca="1">'Ingresos Energia'!AT57*S$111*10-Transferencias!R51/PRIMA!$G48</f>
        <v>186067.79939695154</v>
      </c>
      <c r="T48" s="182">
        <f ca="1">'Ingresos Energia'!AU57*T$111*10-Transferencias!S51/PRIMA!$G48</f>
        <v>68624.189964532183</v>
      </c>
      <c r="U48" s="182">
        <f ca="1">'Ingresos Energia'!AV57*U$111*10-Transferencias!T51/PRIMA!$G48</f>
        <v>868097.86278466485</v>
      </c>
      <c r="V48" s="182">
        <f ca="1">'Ingresos Energia'!AW57*V$111*10-Transferencias!U51/PRIMA!$G48</f>
        <v>856611.3017640661</v>
      </c>
      <c r="W48" s="182">
        <f ca="1">'Ingresos Energia'!AX57*W$111*10-Transferencias!V51/PRIMA!$G48</f>
        <v>961492.59093580116</v>
      </c>
      <c r="X48" s="182">
        <f ca="1">'Ingresos Energia'!AY57*X$111*10-Transferencias!W51/PRIMA!$G48</f>
        <v>13793.20762530743</v>
      </c>
      <c r="Y48" s="182">
        <f>'Ingresos Energia'!AZ57*Y$111*10-Transferencias!X51/PRIMA!$G48</f>
        <v>0</v>
      </c>
      <c r="Z48" s="182"/>
      <c r="AA48" s="182"/>
      <c r="AB48" s="182"/>
      <c r="AC48" s="182"/>
      <c r="AD48" s="182"/>
      <c r="AE48" s="182"/>
      <c r="AF48" s="182"/>
      <c r="AG48" s="182"/>
      <c r="AH48" s="182"/>
      <c r="AI48" s="178" t="s">
        <v>108</v>
      </c>
      <c r="AJ48" s="15"/>
      <c r="AK48" s="71"/>
      <c r="AL48" s="34"/>
      <c r="AM48" s="34"/>
      <c r="AN48" s="34"/>
      <c r="AO48" s="34"/>
      <c r="AP48" s="34"/>
      <c r="AQ48" s="34"/>
      <c r="AR48" s="40"/>
      <c r="AS48" s="34"/>
      <c r="AT48" s="34"/>
      <c r="AU48" s="42"/>
      <c r="AV48" s="42"/>
      <c r="AW48" s="42"/>
      <c r="AX48" s="42"/>
      <c r="AY48" s="42"/>
      <c r="AZ48" s="42"/>
    </row>
    <row r="49" spans="1:52">
      <c r="A49" s="211">
        <v>41275</v>
      </c>
      <c r="B49" s="102">
        <f t="shared" si="0"/>
        <v>1</v>
      </c>
      <c r="C49" s="212">
        <f t="shared" si="1"/>
        <v>2013</v>
      </c>
      <c r="D49" s="102">
        <v>4</v>
      </c>
      <c r="E49" s="22">
        <v>9</v>
      </c>
      <c r="F49" s="248">
        <f t="shared" si="2"/>
        <v>1.2904481252193813</v>
      </c>
      <c r="G49" s="188">
        <v>2.5779999999999998</v>
      </c>
      <c r="H49" s="182">
        <f ca="1">'Ingresos Energia'!AI58*H$111*10-Transferencias!G52/PRIMA!$G49</f>
        <v>152043.67229754478</v>
      </c>
      <c r="I49" s="182">
        <f ca="1">'Ingresos Energia'!AJ58*I$111*10-Transferencias!H52/PRIMA!$G49</f>
        <v>93907.690942003974</v>
      </c>
      <c r="J49" s="182">
        <f ca="1">'Ingresos Energia'!AK58*J$111*10-Transferencias!I52/PRIMA!$G49</f>
        <v>109037.5318545413</v>
      </c>
      <c r="K49" s="182">
        <f ca="1">'Ingresos Energia'!AL58*K$111*10-Transferencias!J52/PRIMA!$G49</f>
        <v>87703.702595370152</v>
      </c>
      <c r="L49" s="182">
        <f ca="1">'Ingresos Energia'!AM58*L$111*10-Transferencias!K52/PRIMA!$G49</f>
        <v>26194.558227559879</v>
      </c>
      <c r="M49" s="182">
        <f ca="1">'Ingresos Energia'!AN58*M$111*10-Transferencias!L52/PRIMA!$G49</f>
        <v>140196.54205698849</v>
      </c>
      <c r="N49" s="182">
        <f ca="1">'Ingresos Energia'!AO58*N$111*10-Transferencias!M52/PRIMA!$G49</f>
        <v>158443.66224108147</v>
      </c>
      <c r="O49" s="182">
        <f ca="1">'Ingresos Energia'!AP58*O$111*10-Transferencias!N52/PRIMA!$G49</f>
        <v>107553.85227563186</v>
      </c>
      <c r="P49" s="182">
        <f ca="1">'Ingresos Energia'!AQ58*P$111*10-Transferencias!O52/PRIMA!$G49</f>
        <v>-62423.158907094854</v>
      </c>
      <c r="Q49" s="182">
        <f ca="1">'Ingresos Energia'!AR58*Q$111*10-Transferencias!P52/PRIMA!$G49</f>
        <v>26629.438686854803</v>
      </c>
      <c r="R49" s="182">
        <f ca="1">'Ingresos Energia'!AS58*R$111*10-Transferencias!Q52/PRIMA!$G49</f>
        <v>98113.339326039946</v>
      </c>
      <c r="S49" s="182">
        <f ca="1">'Ingresos Energia'!AT58*S$111*10-Transferencias!R52/PRIMA!$G49</f>
        <v>92790.084336892614</v>
      </c>
      <c r="T49" s="182">
        <f ca="1">'Ingresos Energia'!AU58*T$111*10-Transferencias!S52/PRIMA!$G49</f>
        <v>59237.406986388334</v>
      </c>
      <c r="U49" s="182">
        <f ca="1">'Ingresos Energia'!AV58*U$111*10-Transferencias!T52/PRIMA!$G49</f>
        <v>846374.93206569122</v>
      </c>
      <c r="V49" s="182">
        <f ca="1">'Ingresos Energia'!AW58*V$111*10-Transferencias!U52/PRIMA!$G49</f>
        <v>864756.31411781302</v>
      </c>
      <c r="W49" s="182">
        <f ca="1">'Ingresos Energia'!AX58*W$111*10-Transferencias!V52/PRIMA!$G49</f>
        <v>918451.10638381587</v>
      </c>
      <c r="X49" s="182">
        <f ca="1">'Ingresos Energia'!AY58*X$111*10-Transferencias!W52/PRIMA!$G49</f>
        <v>650177.84919476404</v>
      </c>
      <c r="Y49" s="182">
        <f>'Ingresos Energia'!AZ58*Y$111*10-Transferencias!X52/PRIMA!$G49</f>
        <v>0</v>
      </c>
      <c r="Z49" s="182"/>
      <c r="AA49" s="182"/>
      <c r="AB49" s="182"/>
      <c r="AC49" s="182"/>
      <c r="AD49" s="182"/>
      <c r="AE49" s="182"/>
      <c r="AF49" s="182"/>
      <c r="AG49" s="182"/>
      <c r="AH49" s="182"/>
      <c r="AI49" s="178" t="s">
        <v>108</v>
      </c>
      <c r="AJ49" s="15"/>
      <c r="AK49" s="71"/>
      <c r="AL49" s="34"/>
      <c r="AM49" s="34"/>
      <c r="AN49" s="34"/>
      <c r="AO49" s="34"/>
      <c r="AP49" s="34"/>
      <c r="AQ49" s="34"/>
      <c r="AR49" s="40"/>
      <c r="AS49" s="34"/>
      <c r="AT49" s="34"/>
      <c r="AU49" s="42"/>
      <c r="AV49" s="42"/>
      <c r="AW49" s="42"/>
      <c r="AX49" s="42"/>
      <c r="AY49" s="42"/>
      <c r="AZ49" s="42"/>
    </row>
    <row r="50" spans="1:52">
      <c r="A50" s="211">
        <v>41306</v>
      </c>
      <c r="B50" s="102">
        <f t="shared" si="0"/>
        <v>2</v>
      </c>
      <c r="C50" s="212">
        <f t="shared" si="1"/>
        <v>2013</v>
      </c>
      <c r="D50" s="102">
        <v>4</v>
      </c>
      <c r="E50" s="22">
        <v>10</v>
      </c>
      <c r="F50" s="248">
        <f t="shared" si="2"/>
        <v>1.2783184263671215</v>
      </c>
      <c r="G50" s="188">
        <v>2.5870000000000002</v>
      </c>
      <c r="H50" s="182">
        <f ca="1">'Ingresos Energia'!AI59*H$111*10-Transferencias!G53/PRIMA!$G50</f>
        <v>17183.425335369713</v>
      </c>
      <c r="I50" s="182">
        <f ca="1">'Ingresos Energia'!AJ59*I$111*10-Transferencias!H53/PRIMA!$G50</f>
        <v>57739.625124262879</v>
      </c>
      <c r="J50" s="182">
        <f ca="1">'Ingresos Energia'!AK59*J$111*10-Transferencias!I53/PRIMA!$G50</f>
        <v>62758.909486328776</v>
      </c>
      <c r="K50" s="182">
        <f ca="1">'Ingresos Energia'!AL59*K$111*10-Transferencias!J53/PRIMA!$G50</f>
        <v>-41601.65046261024</v>
      </c>
      <c r="L50" s="182">
        <f ca="1">'Ingresos Energia'!AM59*L$111*10-Transferencias!K53/PRIMA!$G50</f>
        <v>28164.240967844016</v>
      </c>
      <c r="M50" s="182">
        <f ca="1">'Ingresos Energia'!AN59*M$111*10-Transferencias!L53/PRIMA!$G50</f>
        <v>-226948.56529072029</v>
      </c>
      <c r="N50" s="182">
        <f ca="1">'Ingresos Energia'!AO59*N$111*10-Transferencias!M53/PRIMA!$G50</f>
        <v>82803.038681956008</v>
      </c>
      <c r="O50" s="182">
        <f ca="1">'Ingresos Energia'!AP59*O$111*10-Transferencias!N53/PRIMA!$G50</f>
        <v>18715.391021588381</v>
      </c>
      <c r="P50" s="182">
        <f ca="1">'Ingresos Energia'!AQ59*P$111*10-Transferencias!O53/PRIMA!$G50</f>
        <v>-115945.64386874708</v>
      </c>
      <c r="Q50" s="182">
        <f ca="1">'Ingresos Energia'!AR59*Q$111*10-Transferencias!P53/PRIMA!$G50</f>
        <v>20318.483020301708</v>
      </c>
      <c r="R50" s="182">
        <f ca="1">'Ingresos Energia'!AS59*R$111*10-Transferencias!Q53/PRIMA!$G50</f>
        <v>984.33382310182787</v>
      </c>
      <c r="S50" s="182">
        <f ca="1">'Ingresos Energia'!AT59*S$111*10-Transferencias!R53/PRIMA!$G50</f>
        <v>28057.252146814426</v>
      </c>
      <c r="T50" s="182">
        <f ca="1">'Ingresos Energia'!AU59*T$111*10-Transferencias!S53/PRIMA!$G50</f>
        <v>-24147.492549257571</v>
      </c>
      <c r="U50" s="182">
        <f ca="1">'Ingresos Energia'!AV59*U$111*10-Transferencias!T53/PRIMA!$G50</f>
        <v>681632.27340265876</v>
      </c>
      <c r="V50" s="182">
        <f ca="1">'Ingresos Energia'!AW59*V$111*10-Transferencias!U53/PRIMA!$G50</f>
        <v>674630.20354198338</v>
      </c>
      <c r="W50" s="182">
        <f ca="1">'Ingresos Energia'!AX59*W$111*10-Transferencias!V53/PRIMA!$G50</f>
        <v>801334.63025711116</v>
      </c>
      <c r="X50" s="182">
        <f ca="1">'Ingresos Energia'!AY59*X$111*10-Transferencias!W53/PRIMA!$G50</f>
        <v>542232.78340248577</v>
      </c>
      <c r="Y50" s="182">
        <f ca="1">'Ingresos Energia'!AZ59*Y$111*10-Transferencias!X53/PRIMA!$G50</f>
        <v>-388.08777700116298</v>
      </c>
      <c r="Z50" s="182"/>
      <c r="AA50" s="182"/>
      <c r="AB50" s="182"/>
      <c r="AC50" s="182"/>
      <c r="AD50" s="182"/>
      <c r="AE50" s="182"/>
      <c r="AF50" s="182"/>
      <c r="AG50" s="182"/>
      <c r="AH50" s="182"/>
      <c r="AI50" s="178" t="s">
        <v>108</v>
      </c>
      <c r="AJ50" s="15"/>
      <c r="AK50" s="71"/>
      <c r="AL50" s="34"/>
      <c r="AM50" s="34"/>
      <c r="AN50" s="34"/>
      <c r="AO50" s="34"/>
      <c r="AP50" s="34"/>
      <c r="AQ50" s="34"/>
      <c r="AR50" s="40"/>
      <c r="AS50" s="34"/>
      <c r="AT50" s="34"/>
      <c r="AU50" s="42"/>
      <c r="AV50" s="42"/>
      <c r="AW50" s="42"/>
      <c r="AX50" s="42"/>
      <c r="AY50" s="42"/>
      <c r="AZ50" s="42"/>
    </row>
    <row r="51" spans="1:52">
      <c r="A51" s="224">
        <v>41334</v>
      </c>
      <c r="B51" s="102">
        <f t="shared" si="0"/>
        <v>3</v>
      </c>
      <c r="C51" s="225">
        <f t="shared" si="1"/>
        <v>2013</v>
      </c>
      <c r="D51" s="102">
        <v>4</v>
      </c>
      <c r="E51" s="22">
        <v>11</v>
      </c>
      <c r="F51" s="248">
        <f t="shared" si="2"/>
        <v>1.266302741857144</v>
      </c>
      <c r="G51" s="186">
        <v>2.589</v>
      </c>
      <c r="H51" s="182">
        <f ca="1">'Ingresos Energia'!AI60*H$111*10-Transferencias!G54/PRIMA!$G51</f>
        <v>132926.40141476382</v>
      </c>
      <c r="I51" s="182">
        <f ca="1">'Ingresos Energia'!AJ60*I$111*10-Transferencias!H54/PRIMA!$G51</f>
        <v>106274.58134642959</v>
      </c>
      <c r="J51" s="182">
        <f ca="1">'Ingresos Energia'!AK60*J$111*10-Transferencias!I54/PRIMA!$G51</f>
        <v>109536.36153694427</v>
      </c>
      <c r="K51" s="182">
        <f ca="1">'Ingresos Energia'!AL60*K$111*10-Transferencias!J54/PRIMA!$G51</f>
        <v>-121941.45594968861</v>
      </c>
      <c r="L51" s="182">
        <f ca="1">'Ingresos Energia'!AM60*L$111*10-Transferencias!K54/PRIMA!$G51</f>
        <v>33714.968376152225</v>
      </c>
      <c r="M51" s="182">
        <f ca="1">'Ingresos Energia'!AN60*M$111*10-Transferencias!L54/PRIMA!$G51</f>
        <v>-269899.71297051728</v>
      </c>
      <c r="N51" s="182">
        <f ca="1">'Ingresos Energia'!AO60*N$111*10-Transferencias!M54/PRIMA!$G51</f>
        <v>172229.72629961482</v>
      </c>
      <c r="O51" s="182">
        <f ca="1">'Ingresos Energia'!AP60*O$111*10-Transferencias!N54/PRIMA!$G51</f>
        <v>-82726.059463334852</v>
      </c>
      <c r="P51" s="182">
        <f ca="1">'Ingresos Energia'!AQ60*P$111*10-Transferencias!O54/PRIMA!$G51</f>
        <v>-41472.081772768812</v>
      </c>
      <c r="Q51" s="182">
        <f ca="1">'Ingresos Energia'!AR60*Q$111*10-Transferencias!P54/PRIMA!$G51</f>
        <v>15735.974414653592</v>
      </c>
      <c r="R51" s="182">
        <f ca="1">'Ingresos Energia'!AS60*R$111*10-Transferencias!Q54/PRIMA!$G51</f>
        <v>29906.978735884884</v>
      </c>
      <c r="S51" s="182">
        <f ca="1">'Ingresos Energia'!AT60*S$111*10-Transferencias!R54/PRIMA!$G51</f>
        <v>9257.1556423454895</v>
      </c>
      <c r="T51" s="182">
        <f ca="1">'Ingresos Energia'!AU60*T$111*10-Transferencias!S54/PRIMA!$G51</f>
        <v>-920.01326191356929</v>
      </c>
      <c r="U51" s="182">
        <f ca="1">'Ingresos Energia'!AV60*U$111*10-Transferencias!T54/PRIMA!$G51</f>
        <v>517014.2940762004</v>
      </c>
      <c r="V51" s="182">
        <f ca="1">'Ingresos Energia'!AW60*V$111*10-Transferencias!U54/PRIMA!$G51</f>
        <v>511937.32675783918</v>
      </c>
      <c r="W51" s="182">
        <f ca="1">'Ingresos Energia'!AX60*W$111*10-Transferencias!V54/PRIMA!$G51</f>
        <v>990863.99967958895</v>
      </c>
      <c r="X51" s="182">
        <f ca="1">'Ingresos Energia'!AY60*X$111*10-Transferencias!W54/PRIMA!$G51</f>
        <v>731732.28591694636</v>
      </c>
      <c r="Y51" s="182">
        <f ca="1">'Ingresos Energia'!AZ60*Y$111*10-Transferencias!X54/PRIMA!$G51</f>
        <v>3185.2414920806259</v>
      </c>
      <c r="Z51" s="182"/>
      <c r="AA51" s="182"/>
      <c r="AB51" s="182"/>
      <c r="AC51" s="182"/>
      <c r="AD51" s="182"/>
      <c r="AE51" s="182"/>
      <c r="AF51" s="182"/>
      <c r="AG51" s="182"/>
      <c r="AH51" s="182"/>
      <c r="AI51" s="178" t="s">
        <v>108</v>
      </c>
      <c r="AJ51" s="15"/>
      <c r="AK51" s="71"/>
      <c r="AL51" s="34"/>
      <c r="AM51" s="34"/>
      <c r="AN51" s="34"/>
      <c r="AO51" s="34"/>
      <c r="AP51" s="34"/>
      <c r="AQ51" s="34"/>
      <c r="AR51" s="40"/>
      <c r="AS51" s="34"/>
      <c r="AT51" s="34"/>
      <c r="AU51" s="42"/>
      <c r="AV51" s="42"/>
      <c r="AW51" s="42"/>
      <c r="AX51" s="42"/>
      <c r="AY51" s="42"/>
      <c r="AZ51" s="42"/>
    </row>
    <row r="52" spans="1:52">
      <c r="A52" s="226">
        <v>41365</v>
      </c>
      <c r="B52" s="87">
        <f t="shared" si="0"/>
        <v>4</v>
      </c>
      <c r="C52" s="227">
        <f t="shared" si="1"/>
        <v>2013</v>
      </c>
      <c r="D52" s="87">
        <v>4</v>
      </c>
      <c r="E52" s="87">
        <v>12</v>
      </c>
      <c r="F52" s="250">
        <f t="shared" si="2"/>
        <v>1.2544000000000031</v>
      </c>
      <c r="G52" s="183">
        <v>2.6459999999999999</v>
      </c>
      <c r="H52" s="181">
        <f ca="1">'Ingresos Energia'!AI61*H$111*10-Transferencias!G55/PRIMA!$G52</f>
        <v>147510.63707506988</v>
      </c>
      <c r="I52" s="182">
        <f ca="1">'Ingresos Energia'!AJ61*I$111*10-Transferencias!H55/PRIMA!$G52</f>
        <v>121714.68885666967</v>
      </c>
      <c r="J52" s="182">
        <f ca="1">'Ingresos Energia'!AK61*J$111*10-Transferencias!I55/PRIMA!$G52</f>
        <v>119988.06198247793</v>
      </c>
      <c r="K52" s="182">
        <f ca="1">'Ingresos Energia'!AL61*K$111*10-Transferencias!J55/PRIMA!$G52</f>
        <v>-203083.06562936035</v>
      </c>
      <c r="L52" s="182">
        <f ca="1">'Ingresos Energia'!AM61*L$111*10-Transferencias!K55/PRIMA!$G52</f>
        <v>47986.867886412743</v>
      </c>
      <c r="M52" s="182">
        <f ca="1">'Ingresos Energia'!AN61*M$111*10-Transferencias!L55/PRIMA!$G52</f>
        <v>-270362.99093116773</v>
      </c>
      <c r="N52" s="182">
        <f ca="1">'Ingresos Energia'!AO61*N$111*10-Transferencias!M55/PRIMA!$G52</f>
        <v>159170.12392447662</v>
      </c>
      <c r="O52" s="182">
        <f ca="1">'Ingresos Energia'!AP61*O$111*10-Transferencias!N55/PRIMA!$G52</f>
        <v>-125328.2845760015</v>
      </c>
      <c r="P52" s="182">
        <f ca="1">'Ingresos Energia'!AQ61*P$111*10-Transferencias!O55/PRIMA!$G52</f>
        <v>-64648.286384731822</v>
      </c>
      <c r="Q52" s="182">
        <f ca="1">'Ingresos Energia'!AR61*Q$111*10-Transferencias!P55/PRIMA!$G52</f>
        <v>15321.548709925726</v>
      </c>
      <c r="R52" s="182">
        <f ca="1">'Ingresos Energia'!AS61*R$111*10-Transferencias!Q55/PRIMA!$G52</f>
        <v>-187868.02673539176</v>
      </c>
      <c r="S52" s="182">
        <f ca="1">'Ingresos Energia'!AT61*S$111*10-Transferencias!R55/PRIMA!$G52</f>
        <v>-150408.06654359875</v>
      </c>
      <c r="T52" s="182">
        <f ca="1">'Ingresos Energia'!AU61*T$111*10-Transferencias!S55/PRIMA!$G52</f>
        <v>-3574.3324235810433</v>
      </c>
      <c r="U52" s="182">
        <f ca="1">'Ingresos Energia'!AV61*U$111*10-Transferencias!T55/PRIMA!$G52</f>
        <v>0</v>
      </c>
      <c r="V52" s="182">
        <f ca="1">'Ingresos Energia'!AW61*V$111*10-Transferencias!U55/PRIMA!$G52</f>
        <v>0</v>
      </c>
      <c r="W52" s="182">
        <f ca="1">'Ingresos Energia'!AX61*W$111*10-Transferencias!V55/PRIMA!$G52</f>
        <v>220584.27143568688</v>
      </c>
      <c r="X52" s="182">
        <f ca="1">'Ingresos Energia'!AY61*X$111*10-Transferencias!W55/PRIMA!$G52</f>
        <v>799636.11642752995</v>
      </c>
      <c r="Y52" s="182">
        <f ca="1">'Ingresos Energia'!AZ61*Y$111*10-Transferencias!X55/PRIMA!$G52</f>
        <v>14519.618364364578</v>
      </c>
      <c r="Z52" s="182">
        <f ca="1">'Ingresos Energia'!BA61*Z$111*10-Transferencias!Y55/PRIMA!$G52</f>
        <v>-2160.7442129017522</v>
      </c>
      <c r="AA52" s="182"/>
      <c r="AB52" s="184"/>
      <c r="AC52" s="184"/>
      <c r="AD52" s="184"/>
      <c r="AE52" s="184"/>
      <c r="AF52" s="184"/>
      <c r="AG52" s="184"/>
      <c r="AH52" s="182"/>
      <c r="AI52" s="178" t="s">
        <v>108</v>
      </c>
      <c r="AJ52" s="15"/>
      <c r="AK52" s="71"/>
      <c r="AL52" s="34"/>
      <c r="AO52" s="34"/>
    </row>
    <row r="53" spans="1:52">
      <c r="A53" s="224">
        <v>41395</v>
      </c>
      <c r="B53" s="102">
        <f t="shared" si="0"/>
        <v>5</v>
      </c>
      <c r="C53" s="225">
        <f t="shared" si="1"/>
        <v>2013</v>
      </c>
      <c r="D53" s="102">
        <v>5</v>
      </c>
      <c r="E53" s="102">
        <v>1</v>
      </c>
      <c r="F53" s="248">
        <f t="shared" si="2"/>
        <v>1.2426091391797065</v>
      </c>
      <c r="G53" s="286">
        <v>2.734</v>
      </c>
      <c r="H53" s="180">
        <f ca="1">'Ingresos Energia'!AI62*H$117*10-Transferencias!G56/PRIMA!$G53</f>
        <v>-87897.59279914957</v>
      </c>
      <c r="I53" s="180">
        <f ca="1">'Ingresos Energia'!AJ62*I$117*10-Transferencias!H56/PRIMA!$G53</f>
        <v>-2298.3874756371079</v>
      </c>
      <c r="J53" s="180">
        <f ca="1">'Ingresos Energia'!AK62*J$117*10-Transferencias!I56/PRIMA!$G53</f>
        <v>-4438.2969889173401</v>
      </c>
      <c r="K53" s="180">
        <f ca="1">'Ingresos Energia'!AL62*K$117*10-Transferencias!J56/PRIMA!$G53</f>
        <v>-47096.537481029605</v>
      </c>
      <c r="L53" s="180">
        <f ca="1">'Ingresos Energia'!AM62*L$117*10-Transferencias!K56/PRIMA!$G53</f>
        <v>-26367.732819814817</v>
      </c>
      <c r="M53" s="180">
        <f ca="1">'Ingresos Energia'!AN62*M$117*10-Transferencias!L56/PRIMA!$G53</f>
        <v>68734.198141386965</v>
      </c>
      <c r="N53" s="180">
        <f ca="1">'Ingresos Energia'!AO62*N$117*10-Transferencias!M56/PRIMA!$G53</f>
        <v>60288.056440224929</v>
      </c>
      <c r="O53" s="180">
        <f ca="1">'Ingresos Energia'!AP62*O$117*10-Transferencias!N56/PRIMA!$G53</f>
        <v>83630.134217471932</v>
      </c>
      <c r="P53" s="180">
        <f ca="1">'Ingresos Energia'!AQ62*P$117*10-Transferencias!O56/PRIMA!$G53</f>
        <v>1084.7849386834714</v>
      </c>
      <c r="Q53" s="180">
        <f ca="1">'Ingresos Energia'!AR62*Q$117*10-Transferencias!P56/PRIMA!$G53</f>
        <v>-1002.6243005359829</v>
      </c>
      <c r="R53" s="180">
        <f ca="1">'Ingresos Energia'!AS62*R$117*10-Transferencias!Q56/PRIMA!$G53</f>
        <v>40640.592241045641</v>
      </c>
      <c r="S53" s="180">
        <f ca="1">'Ingresos Energia'!AT62*S$117*10-Transferencias!R56/PRIMA!$G53</f>
        <v>44559.908146969683</v>
      </c>
      <c r="T53" s="180">
        <f ca="1">'Ingresos Energia'!AU62*T$117*10-Transferencias!S56/PRIMA!$G53</f>
        <v>6129.227563956927</v>
      </c>
      <c r="U53" s="180">
        <f ca="1">'Ingresos Energia'!AV62*U$117*10-Transferencias!T56/PRIMA!$G53</f>
        <v>-93765.246996308444</v>
      </c>
      <c r="V53" s="180">
        <f ca="1">'Ingresos Energia'!AW62*V$117*10-Transferencias!U56/PRIMA!$G53</f>
        <v>-111346.35123810347</v>
      </c>
      <c r="W53" s="180">
        <f ca="1">'Ingresos Energia'!AX62*W$117*10-Transferencias!V56/PRIMA!$G53</f>
        <v>-384225.30606124946</v>
      </c>
      <c r="X53" s="180">
        <f ca="1">'Ingresos Energia'!AY62*X$117*10-Transferencias!W56/PRIMA!$G53</f>
        <v>-203154.93487527838</v>
      </c>
      <c r="Y53" s="180">
        <f ca="1">'Ingresos Energia'!AZ62*Y$117*10-Transferencias!X56/PRIMA!$G53</f>
        <v>-20520.483204110395</v>
      </c>
      <c r="Z53" s="180">
        <f ca="1">'Ingresos Energia'!BA62*Z$117*10-Transferencias!Y56/PRIMA!$G53</f>
        <v>132381.25766728108</v>
      </c>
      <c r="AA53" s="180"/>
      <c r="AB53" s="182"/>
      <c r="AC53" s="182"/>
      <c r="AD53" s="182"/>
      <c r="AE53" s="182"/>
      <c r="AF53" s="182"/>
      <c r="AG53" s="182"/>
      <c r="AH53" s="182"/>
      <c r="AI53" s="178" t="s">
        <v>108</v>
      </c>
      <c r="AJ53" s="15"/>
      <c r="AK53" s="71"/>
      <c r="AL53" s="34"/>
      <c r="AO53" s="34"/>
    </row>
    <row r="54" spans="1:52">
      <c r="A54" s="211">
        <v>41426</v>
      </c>
      <c r="B54" s="102">
        <f>MONTH(A54)</f>
        <v>6</v>
      </c>
      <c r="C54" s="225">
        <f>YEAR(A54)</f>
        <v>2013</v>
      </c>
      <c r="D54" s="102">
        <v>5</v>
      </c>
      <c r="E54" s="102">
        <v>2</v>
      </c>
      <c r="F54" s="248">
        <f t="shared" si="2"/>
        <v>1.2309291077590299</v>
      </c>
      <c r="G54" s="188">
        <v>2.7829999999999999</v>
      </c>
      <c r="H54" s="182">
        <f ca="1">'Ingresos Energia'!AI63*H$117*10-Transferencias!G57/PRIMA!$G54</f>
        <v>-84677.7811585624</v>
      </c>
      <c r="I54" s="182">
        <f ca="1">'Ingresos Energia'!AJ63*I$117*10-Transferencias!H57/PRIMA!$G54</f>
        <v>-36981.944528343709</v>
      </c>
      <c r="J54" s="182">
        <f ca="1">'Ingresos Energia'!AK63*J$117*10-Transferencias!I57/PRIMA!$G54</f>
        <v>-36703.432762919023</v>
      </c>
      <c r="K54" s="182">
        <f ca="1">'Ingresos Energia'!AL63*K$117*10-Transferencias!J57/PRIMA!$G54</f>
        <v>-93515.244868853013</v>
      </c>
      <c r="L54" s="182">
        <f ca="1">'Ingresos Energia'!AM63*L$117*10-Transferencias!K57/PRIMA!$G54</f>
        <v>-36776.853935056715</v>
      </c>
      <c r="M54" s="182">
        <f ca="1">'Ingresos Energia'!AN63*M$117*10-Transferencias!L57/PRIMA!$G54</f>
        <v>58775.304313944711</v>
      </c>
      <c r="N54" s="182">
        <f ca="1">'Ingresos Energia'!AO63*N$117*10-Transferencias!M57/PRIMA!$G54</f>
        <v>52722.361202423985</v>
      </c>
      <c r="O54" s="182">
        <f ca="1">'Ingresos Energia'!AP63*O$117*10-Transferencias!N57/PRIMA!$G54</f>
        <v>76968.977160842507</v>
      </c>
      <c r="P54" s="182">
        <f ca="1">'Ingresos Energia'!AQ63*P$117*10-Transferencias!O57/PRIMA!$G54</f>
        <v>-27922.431482750457</v>
      </c>
      <c r="Q54" s="182">
        <f ca="1">'Ingresos Energia'!AR63*Q$117*10-Transferencias!P57/PRIMA!$G54</f>
        <v>-4790.3517896148714</v>
      </c>
      <c r="R54" s="182">
        <f ca="1">'Ingresos Energia'!AS63*R$117*10-Transferencias!Q57/PRIMA!$G54</f>
        <v>26570.605209406582</v>
      </c>
      <c r="S54" s="182">
        <f ca="1">'Ingresos Energia'!AT63*S$117*10-Transferencias!R57/PRIMA!$G54</f>
        <v>28212.496000064537</v>
      </c>
      <c r="T54" s="182">
        <f ca="1">'Ingresos Energia'!AU63*T$117*10-Transferencias!S57/PRIMA!$G54</f>
        <v>-8627.1169299074681</v>
      </c>
      <c r="U54" s="182">
        <f ca="1">'Ingresos Energia'!AV63*U$117*10-Transferencias!T57/PRIMA!$G54</f>
        <v>-131479.78576974373</v>
      </c>
      <c r="V54" s="182">
        <f ca="1">'Ingresos Energia'!AW63*V$117*10-Transferencias!U57/PRIMA!$G54</f>
        <v>-143007.49725530529</v>
      </c>
      <c r="W54" s="182">
        <f ca="1">'Ingresos Energia'!AX63*W$117*10-Transferencias!V57/PRIMA!$G54</f>
        <v>-445933.34685425111</v>
      </c>
      <c r="X54" s="182">
        <f ca="1">'Ingresos Energia'!AY63*X$117*10-Transferencias!W57/PRIMA!$G54</f>
        <v>-246965.36331529205</v>
      </c>
      <c r="Y54" s="182">
        <f ca="1">'Ingresos Energia'!AZ63*Y$117*10-Transferencias!X57/PRIMA!$G54</f>
        <v>-18066.846119483773</v>
      </c>
      <c r="Z54" s="182">
        <f ca="1">'Ingresos Energia'!BA63*Z$117*10-Transferencias!Y57/PRIMA!$G54</f>
        <v>-411002.90611565113</v>
      </c>
      <c r="AA54" s="182"/>
      <c r="AB54" s="182"/>
      <c r="AC54" s="182"/>
      <c r="AD54" s="182"/>
      <c r="AE54" s="182"/>
      <c r="AF54" s="182"/>
      <c r="AG54" s="182"/>
      <c r="AH54" s="182"/>
      <c r="AI54" s="178" t="s">
        <v>108</v>
      </c>
      <c r="AJ54" s="15"/>
      <c r="AK54" s="71"/>
      <c r="AL54" s="34"/>
      <c r="AO54" s="34"/>
    </row>
    <row r="55" spans="1:52">
      <c r="A55" s="224">
        <v>41456</v>
      </c>
      <c r="B55" s="102">
        <f>MONTH(A55)</f>
        <v>7</v>
      </c>
      <c r="C55" s="225">
        <f>YEAR(A55)</f>
        <v>2013</v>
      </c>
      <c r="D55" s="102">
        <v>5</v>
      </c>
      <c r="E55" s="102">
        <v>3</v>
      </c>
      <c r="F55" s="248">
        <f t="shared" si="2"/>
        <v>1.2193588639857209</v>
      </c>
      <c r="G55" s="188">
        <v>2.794</v>
      </c>
      <c r="H55" s="182">
        <f ca="1">'Ingresos Energia'!AI64*H$117*10-Transferencias!G58/PRIMA!$G55</f>
        <v>-218997.52110924665</v>
      </c>
      <c r="I55" s="182">
        <f ca="1">'Ingresos Energia'!AJ64*I$117*10-Transferencias!H58/PRIMA!$G55</f>
        <v>-68536.256878047207</v>
      </c>
      <c r="J55" s="182">
        <f ca="1">'Ingresos Energia'!AK64*J$117*10-Transferencias!I58/PRIMA!$G55</f>
        <v>-63577.521208741106</v>
      </c>
      <c r="K55" s="182">
        <f ca="1">'Ingresos Energia'!AL64*K$117*10-Transferencias!J58/PRIMA!$G55</f>
        <v>-131207.93475914563</v>
      </c>
      <c r="L55" s="182">
        <f ca="1">'Ingresos Energia'!AM64*L$117*10-Transferencias!K58/PRIMA!$G55</f>
        <v>-55011.20858637349</v>
      </c>
      <c r="M55" s="182">
        <f ca="1">'Ingresos Energia'!AN64*M$117*10-Transferencias!L58/PRIMA!$G55</f>
        <v>-41075.340532444941</v>
      </c>
      <c r="N55" s="182">
        <f ca="1">'Ingresos Energia'!AO64*N$117*10-Transferencias!M58/PRIMA!$G55</f>
        <v>-142065.20188833156</v>
      </c>
      <c r="O55" s="182">
        <f ca="1">'Ingresos Energia'!AP64*O$117*10-Transferencias!N58/PRIMA!$G55</f>
        <v>-22120.025292443199</v>
      </c>
      <c r="P55" s="182">
        <f ca="1">'Ingresos Energia'!AQ64*P$117*10-Transferencias!O58/PRIMA!$G55</f>
        <v>-24359.675884109747</v>
      </c>
      <c r="Q55" s="182">
        <f ca="1">'Ingresos Energia'!AR64*Q$117*10-Transferencias!P58/PRIMA!$G55</f>
        <v>-8329.3872594650202</v>
      </c>
      <c r="R55" s="182">
        <f ca="1">'Ingresos Energia'!AS64*R$117*10-Transferencias!Q58/PRIMA!$G55</f>
        <v>-58099.697024648864</v>
      </c>
      <c r="S55" s="182">
        <f ca="1">'Ingresos Energia'!AT64*S$117*10-Transferencias!R58/PRIMA!$G55</f>
        <v>-58883.246822689282</v>
      </c>
      <c r="T55" s="182">
        <f ca="1">'Ingresos Energia'!AU64*T$117*10-Transferencias!S58/PRIMA!$G55</f>
        <v>-29904.548035461819</v>
      </c>
      <c r="U55" s="182">
        <f ca="1">'Ingresos Energia'!AV64*U$117*10-Transferencias!T58/PRIMA!$G55</f>
        <v>-132143.76279419544</v>
      </c>
      <c r="V55" s="182">
        <f ca="1">'Ingresos Energia'!AW64*V$117*10-Transferencias!U58/PRIMA!$G55</f>
        <v>-157183.55296259723</v>
      </c>
      <c r="W55" s="182">
        <f ca="1">'Ingresos Energia'!AX64*W$117*10-Transferencias!V58/PRIMA!$G55</f>
        <v>-411684.09179060615</v>
      </c>
      <c r="X55" s="182">
        <f ca="1">'Ingresos Energia'!AY64*X$117*10-Transferencias!W58/PRIMA!$G55</f>
        <v>-212055.79796014412</v>
      </c>
      <c r="Y55" s="182">
        <f ca="1">'Ingresos Energia'!AZ64*Y$117*10-Transferencias!X58/PRIMA!$G55</f>
        <v>-53074.231244962459</v>
      </c>
      <c r="Z55" s="182">
        <f ca="1">'Ingresos Energia'!BA64*Z$117*10-Transferencias!Y58/PRIMA!$G55</f>
        <v>-257423.24231409974</v>
      </c>
      <c r="AA55" s="182"/>
      <c r="AB55" s="182"/>
      <c r="AC55" s="182"/>
      <c r="AD55" s="182"/>
      <c r="AE55" s="182"/>
      <c r="AF55" s="182"/>
      <c r="AG55" s="182"/>
      <c r="AH55" s="182"/>
      <c r="AI55" s="178" t="s">
        <v>108</v>
      </c>
      <c r="AJ55" s="15"/>
      <c r="AK55" s="71"/>
      <c r="AL55" s="34"/>
      <c r="AO55" s="34"/>
    </row>
    <row r="56" spans="1:52">
      <c r="A56" s="211">
        <v>41487</v>
      </c>
      <c r="B56" s="102">
        <f t="shared" ref="B56:B65" si="3">MONTH(A56)</f>
        <v>8</v>
      </c>
      <c r="C56" s="225">
        <f t="shared" ref="C56:C65" si="4">YEAR(A56)</f>
        <v>2013</v>
      </c>
      <c r="D56" s="102">
        <v>5</v>
      </c>
      <c r="E56" s="102">
        <v>4</v>
      </c>
      <c r="F56" s="248">
        <f t="shared" si="2"/>
        <v>1.2078973758995835</v>
      </c>
      <c r="G56" s="188">
        <v>2.8079999999999998</v>
      </c>
      <c r="H56" s="182">
        <f ca="1">'Ingresos Energia'!AI65*H$117*10-Transferencias!G59/PRIMA!$G56</f>
        <v>-207237.44895520748</v>
      </c>
      <c r="I56" s="182">
        <f ca="1">'Ingresos Energia'!AJ65*I$117*10-Transferencias!H59/PRIMA!$G56</f>
        <v>-88078.599070995755</v>
      </c>
      <c r="J56" s="182">
        <f ca="1">'Ingresos Energia'!AK65*J$117*10-Transferencias!I59/PRIMA!$G56</f>
        <v>-82170.2282372685</v>
      </c>
      <c r="K56" s="182">
        <f ca="1">'Ingresos Energia'!AL65*K$117*10-Transferencias!J59/PRIMA!$G56</f>
        <v>-107485.85157386967</v>
      </c>
      <c r="L56" s="182">
        <f ca="1">'Ingresos Energia'!AM65*L$117*10-Transferencias!K59/PRIMA!$G56</f>
        <v>-54267.504088163521</v>
      </c>
      <c r="M56" s="182">
        <f ca="1">'Ingresos Energia'!AN65*M$117*10-Transferencias!L59/PRIMA!$G56</f>
        <v>8133.4344346920843</v>
      </c>
      <c r="N56" s="182">
        <f ca="1">'Ingresos Energia'!AO65*N$117*10-Transferencias!M59/PRIMA!$G56</f>
        <v>-147220.27109977906</v>
      </c>
      <c r="O56" s="182">
        <f ca="1">'Ingresos Energia'!AP65*O$117*10-Transferencias!N59/PRIMA!$G56</f>
        <v>-42073.869500271001</v>
      </c>
      <c r="P56" s="182">
        <f ca="1">'Ingresos Energia'!AQ65*P$117*10-Transferencias!O59/PRIMA!$G56</f>
        <v>27227.788723660808</v>
      </c>
      <c r="Q56" s="182">
        <f ca="1">'Ingresos Energia'!AR65*Q$117*10-Transferencias!P59/PRIMA!$G56</f>
        <v>-2984.4592537609678</v>
      </c>
      <c r="R56" s="182">
        <f ca="1">'Ingresos Energia'!AS65*R$117*10-Transferencias!Q59/PRIMA!$G56</f>
        <v>-44083.517025846057</v>
      </c>
      <c r="S56" s="182">
        <f ca="1">'Ingresos Energia'!AT65*S$117*10-Transferencias!R59/PRIMA!$G56</f>
        <v>-44891.326666180044</v>
      </c>
      <c r="T56" s="182">
        <f ca="1">'Ingresos Energia'!AU65*T$117*10-Transferencias!S59/PRIMA!$G56</f>
        <v>-15181.256770948792</v>
      </c>
      <c r="U56" s="182">
        <f ca="1">'Ingresos Energia'!AV65*U$117*10-Transferencias!T59/PRIMA!$G56</f>
        <v>-151623.32176979794</v>
      </c>
      <c r="V56" s="182">
        <f ca="1">'Ingresos Energia'!AW65*V$117*10-Transferencias!U59/PRIMA!$G56</f>
        <v>-152188.4864584232</v>
      </c>
      <c r="W56" s="182">
        <f ca="1">'Ingresos Energia'!AX65*W$117*10-Transferencias!V59/PRIMA!$G56</f>
        <v>-437671.35358426021</v>
      </c>
      <c r="X56" s="182">
        <f ca="1">'Ingresos Energia'!AY65*X$117*10-Transferencias!W59/PRIMA!$G56</f>
        <v>-252410.77505927125</v>
      </c>
      <c r="Y56" s="182">
        <f ca="1">'Ingresos Energia'!AZ65*Y$117*10-Transferencias!X59/PRIMA!$G56</f>
        <v>-54091.116393752192</v>
      </c>
      <c r="Z56" s="182">
        <f ca="1">'Ingresos Energia'!BA65*Z$117*10-Transferencias!Y59/PRIMA!$G56</f>
        <v>-289360.01297316828</v>
      </c>
      <c r="AA56" s="182"/>
      <c r="AB56" s="182"/>
      <c r="AC56" s="182"/>
      <c r="AD56" s="182"/>
      <c r="AE56" s="182"/>
      <c r="AF56" s="182"/>
      <c r="AG56" s="182"/>
      <c r="AH56" s="182"/>
      <c r="AI56" s="178" t="s">
        <v>108</v>
      </c>
      <c r="AJ56" s="15"/>
      <c r="AK56" s="71"/>
      <c r="AL56" s="34"/>
      <c r="AO56" s="34"/>
    </row>
    <row r="57" spans="1:52">
      <c r="A57" s="224">
        <v>41518</v>
      </c>
      <c r="B57" s="102">
        <f t="shared" si="3"/>
        <v>9</v>
      </c>
      <c r="C57" s="225">
        <f t="shared" si="4"/>
        <v>2013</v>
      </c>
      <c r="D57" s="102">
        <v>5</v>
      </c>
      <c r="E57" s="102">
        <v>5</v>
      </c>
      <c r="F57" s="248">
        <f t="shared" si="2"/>
        <v>1.1965436212404368</v>
      </c>
      <c r="G57" s="188">
        <v>2.782</v>
      </c>
      <c r="H57" s="182">
        <f ca="1">'Ingresos Energia'!AI66*H$117*10-Transferencias!G60/PRIMA!$G57</f>
        <v>-178569.73987440066</v>
      </c>
      <c r="I57" s="182">
        <f ca="1">'Ingresos Energia'!AJ66*I$117*10-Transferencias!H60/PRIMA!$G57</f>
        <v>-87234.7427624884</v>
      </c>
      <c r="J57" s="182">
        <f ca="1">'Ingresos Energia'!AK66*J$117*10-Transferencias!I60/PRIMA!$G57</f>
        <v>-80810.455247223028</v>
      </c>
      <c r="K57" s="182">
        <f ca="1">'Ingresos Energia'!AL66*K$117*10-Transferencias!J60/PRIMA!$G57</f>
        <v>-77117.719547033077</v>
      </c>
      <c r="L57" s="182">
        <f ca="1">'Ingresos Energia'!AM66*L$117*10-Transferencias!K60/PRIMA!$G57</f>
        <v>-63168.831892588343</v>
      </c>
      <c r="M57" s="182">
        <f ca="1">'Ingresos Energia'!AN66*M$117*10-Transferencias!L60/PRIMA!$G57</f>
        <v>42046.191267379094</v>
      </c>
      <c r="N57" s="182">
        <f ca="1">'Ingresos Energia'!AO66*N$117*10-Transferencias!M60/PRIMA!$G57</f>
        <v>-120071.98718414677</v>
      </c>
      <c r="O57" s="182">
        <f ca="1">'Ingresos Energia'!AP66*O$117*10-Transferencias!N60/PRIMA!$G57</f>
        <v>-54143.174855904406</v>
      </c>
      <c r="P57" s="182">
        <f ca="1">'Ingresos Energia'!AQ66*P$117*10-Transferencias!O60/PRIMA!$G57</f>
        <v>7504.1936293845647</v>
      </c>
      <c r="Q57" s="182">
        <f ca="1">'Ingresos Energia'!AR66*Q$117*10-Transferencias!P60/PRIMA!$G57</f>
        <v>-12304.783240906347</v>
      </c>
      <c r="R57" s="182">
        <f ca="1">'Ingresos Energia'!AS66*R$117*10-Transferencias!Q60/PRIMA!$G57</f>
        <v>-46378.741977670841</v>
      </c>
      <c r="S57" s="182">
        <f ca="1">'Ingresos Energia'!AT66*S$117*10-Transferencias!R60/PRIMA!$G57</f>
        <v>-46767.152315015817</v>
      </c>
      <c r="T57" s="182">
        <f ca="1">'Ingresos Energia'!AU66*T$117*10-Transferencias!S60/PRIMA!$G57</f>
        <v>-9302.8406213355047</v>
      </c>
      <c r="U57" s="182">
        <f ca="1">'Ingresos Energia'!AV66*U$117*10-Transferencias!T60/PRIMA!$G57</f>
        <v>-60559.804126051371</v>
      </c>
      <c r="V57" s="182">
        <f ca="1">'Ingresos Energia'!AW66*V$117*10-Transferencias!U60/PRIMA!$G57</f>
        <v>-73374.380349818151</v>
      </c>
      <c r="W57" s="182">
        <f ca="1">'Ingresos Energia'!AX66*W$117*10-Transferencias!V60/PRIMA!$G57</f>
        <v>-338349.65617562598</v>
      </c>
      <c r="X57" s="182">
        <f ca="1">'Ingresos Energia'!AY66*X$117*10-Transferencias!W60/PRIMA!$G57</f>
        <v>-88724.616981552099</v>
      </c>
      <c r="Y57" s="182">
        <f ca="1">'Ingresos Energia'!AZ66*Y$117*10-Transferencias!X60/PRIMA!$G57</f>
        <v>-53847.658723418775</v>
      </c>
      <c r="Z57" s="182">
        <f ca="1">'Ingresos Energia'!BA66*Z$117*10-Transferencias!Y60/PRIMA!$G57</f>
        <v>-293168.01654362789</v>
      </c>
      <c r="AA57" s="182"/>
      <c r="AB57" s="182"/>
      <c r="AC57" s="182"/>
      <c r="AD57" s="182"/>
      <c r="AE57" s="182"/>
      <c r="AF57" s="182"/>
      <c r="AG57" s="182"/>
      <c r="AH57" s="182"/>
      <c r="AI57" s="178" t="s">
        <v>108</v>
      </c>
      <c r="AJ57" s="15"/>
      <c r="AK57" s="71"/>
      <c r="AL57" s="34"/>
      <c r="AO57" s="34"/>
    </row>
    <row r="58" spans="1:52">
      <c r="A58" s="211">
        <v>41548</v>
      </c>
      <c r="B58" s="102">
        <f t="shared" si="3"/>
        <v>10</v>
      </c>
      <c r="C58" s="225">
        <f t="shared" si="4"/>
        <v>2013</v>
      </c>
      <c r="D58" s="102">
        <v>5</v>
      </c>
      <c r="E58" s="102">
        <v>6</v>
      </c>
      <c r="F58" s="248">
        <f t="shared" si="2"/>
        <v>1.1852965873569388</v>
      </c>
      <c r="G58" s="188">
        <v>2.77</v>
      </c>
      <c r="H58" s="182">
        <f ca="1">'Ingresos Energia'!AI67*H$117*10-Transferencias!G61/PRIMA!$G58</f>
        <v>-114145.61543909222</v>
      </c>
      <c r="I58" s="182">
        <f ca="1">'Ingresos Energia'!AJ67*I$117*10-Transferencias!H61/PRIMA!$G58</f>
        <v>-39219.04829540872</v>
      </c>
      <c r="J58" s="182">
        <f ca="1">'Ingresos Energia'!AK67*J$117*10-Transferencias!I61/PRIMA!$G58</f>
        <v>-34498.145364589785</v>
      </c>
      <c r="K58" s="182">
        <f ca="1">'Ingresos Energia'!AL67*K$117*10-Transferencias!J61/PRIMA!$G58</f>
        <v>-50510.919497947383</v>
      </c>
      <c r="L58" s="182">
        <f ca="1">'Ingresos Energia'!AM67*L$117*10-Transferencias!K61/PRIMA!$G58</f>
        <v>-47184.527489826869</v>
      </c>
      <c r="M58" s="182">
        <f ca="1">'Ingresos Energia'!AN67*M$117*10-Transferencias!L61/PRIMA!$G58</f>
        <v>118374.12238690577</v>
      </c>
      <c r="N58" s="182">
        <f ca="1">'Ingresos Energia'!AO67*N$117*10-Transferencias!M61/PRIMA!$G58</f>
        <v>22064.279495535768</v>
      </c>
      <c r="O58" s="182">
        <f ca="1">'Ingresos Energia'!AP67*O$117*10-Transferencias!N61/PRIMA!$G58</f>
        <v>32662.684479058749</v>
      </c>
      <c r="P58" s="182">
        <f ca="1">'Ingresos Energia'!AQ67*P$117*10-Transferencias!O61/PRIMA!$G58</f>
        <v>52110.578517553251</v>
      </c>
      <c r="Q58" s="182">
        <f ca="1">'Ingresos Energia'!AR67*Q$117*10-Transferencias!P61/PRIMA!$G58</f>
        <v>-12177.912102495013</v>
      </c>
      <c r="R58" s="182">
        <f ca="1">'Ingresos Energia'!AS67*R$117*10-Transferencias!Q61/PRIMA!$G58</f>
        <v>68795.433768613671</v>
      </c>
      <c r="S58" s="182">
        <f ca="1">'Ingresos Energia'!AT67*S$117*10-Transferencias!R61/PRIMA!$G58</f>
        <v>71715.865544652101</v>
      </c>
      <c r="T58" s="182">
        <f ca="1">'Ingresos Energia'!AU67*T$117*10-Transferencias!S61/PRIMA!$G58</f>
        <v>1385.4049670314562</v>
      </c>
      <c r="U58" s="182">
        <f ca="1">'Ingresos Energia'!AV67*U$117*10-Transferencias!T61/PRIMA!$G58</f>
        <v>193.22831250680611</v>
      </c>
      <c r="V58" s="182">
        <f ca="1">'Ingresos Energia'!AW67*V$117*10-Transferencias!U61/PRIMA!$G58</f>
        <v>-25870.673191914451</v>
      </c>
      <c r="W58" s="182">
        <f ca="1">'Ingresos Energia'!AX67*W$117*10-Transferencias!V61/PRIMA!$G58</f>
        <v>-161072.29390828405</v>
      </c>
      <c r="X58" s="182">
        <f ca="1">'Ingresos Energia'!AY67*X$117*10-Transferencias!W61/PRIMA!$G58</f>
        <v>8387.189089305466</v>
      </c>
      <c r="Y58" s="182">
        <f ca="1">'Ingresos Energia'!AZ67*Y$117*10-Transferencias!X61/PRIMA!$G58</f>
        <v>-35090.207505804516</v>
      </c>
      <c r="Z58" s="182">
        <f ca="1">'Ingresos Energia'!BA67*Z$117*10-Transferencias!Y61/PRIMA!$G58</f>
        <v>-295978.86321415321</v>
      </c>
      <c r="AA58" s="182"/>
      <c r="AB58" s="182"/>
      <c r="AC58" s="182"/>
      <c r="AD58" s="182"/>
      <c r="AE58" s="182"/>
      <c r="AF58" s="182"/>
      <c r="AG58" s="182"/>
      <c r="AH58" s="182"/>
      <c r="AI58" s="178" t="s">
        <v>108</v>
      </c>
      <c r="AJ58" s="15"/>
      <c r="AK58" s="71"/>
      <c r="AL58" s="34"/>
      <c r="AO58" s="34"/>
    </row>
    <row r="59" spans="1:52">
      <c r="A59" s="224">
        <v>41579</v>
      </c>
      <c r="B59" s="102">
        <f t="shared" si="3"/>
        <v>11</v>
      </c>
      <c r="C59" s="225">
        <f t="shared" si="4"/>
        <v>2013</v>
      </c>
      <c r="D59" s="102">
        <v>5</v>
      </c>
      <c r="E59" s="102">
        <v>7</v>
      </c>
      <c r="F59" s="248">
        <f t="shared" si="2"/>
        <v>1.1741552711162673</v>
      </c>
      <c r="G59" s="188">
        <v>2.802</v>
      </c>
      <c r="H59" s="182">
        <f ca="1">'Ingresos Energia'!AI68*H$117*10-Transferencias!G62/PRIMA!$G59</f>
        <v>86349.008491115907</v>
      </c>
      <c r="I59" s="182">
        <f ca="1">'Ingresos Energia'!AJ68*I$117*10-Transferencias!H62/PRIMA!$G59</f>
        <v>21889.060581335303</v>
      </c>
      <c r="J59" s="182">
        <f ca="1">'Ingresos Energia'!AK68*J$117*10-Transferencias!I62/PRIMA!$G59</f>
        <v>14820.891301991607</v>
      </c>
      <c r="K59" s="182">
        <f ca="1">'Ingresos Energia'!AL68*K$117*10-Transferencias!J62/PRIMA!$G59</f>
        <v>-31147.710791888429</v>
      </c>
      <c r="L59" s="182">
        <f ca="1">'Ingresos Energia'!AM68*L$117*10-Transferencias!K62/PRIMA!$G59</f>
        <v>6861.1766935284795</v>
      </c>
      <c r="M59" s="182">
        <f ca="1">'Ingresos Energia'!AN68*M$117*10-Transferencias!L62/PRIMA!$G59</f>
        <v>82094.587636936281</v>
      </c>
      <c r="N59" s="182">
        <f ca="1">'Ingresos Energia'!AO68*N$117*10-Transferencias!M62/PRIMA!$G59</f>
        <v>15699.610260274203</v>
      </c>
      <c r="O59" s="182">
        <f ca="1">'Ingresos Energia'!AP68*O$117*10-Transferencias!N62/PRIMA!$G59</f>
        <v>7308.5215978518681</v>
      </c>
      <c r="P59" s="182">
        <f ca="1">'Ingresos Energia'!AQ68*P$117*10-Transferencias!O62/PRIMA!$G59</f>
        <v>33723.697599369247</v>
      </c>
      <c r="Q59" s="182">
        <f ca="1">'Ingresos Energia'!AR68*Q$117*10-Transferencias!P62/PRIMA!$G59</f>
        <v>-3294.3277811591684</v>
      </c>
      <c r="R59" s="182">
        <f ca="1">'Ingresos Energia'!AS68*R$117*10-Transferencias!Q62/PRIMA!$G59</f>
        <v>61154.677423298825</v>
      </c>
      <c r="S59" s="182">
        <f ca="1">'Ingresos Energia'!AT68*S$117*10-Transferencias!R62/PRIMA!$G59</f>
        <v>64942.85244082188</v>
      </c>
      <c r="T59" s="182">
        <f ca="1">'Ingresos Energia'!AU68*T$117*10-Transferencias!S62/PRIMA!$G59</f>
        <v>5102.7759133780637</v>
      </c>
      <c r="U59" s="182">
        <f ca="1">'Ingresos Energia'!AV68*U$117*10-Transferencias!T62/PRIMA!$G59</f>
        <v>-67720.611567505402</v>
      </c>
      <c r="V59" s="182">
        <f ca="1">'Ingresos Energia'!AW68*V$117*10-Transferencias!U62/PRIMA!$G59</f>
        <v>-79773.316030387999</v>
      </c>
      <c r="W59" s="182">
        <f ca="1">'Ingresos Energia'!AX68*W$117*10-Transferencias!V62/PRIMA!$G59</f>
        <v>-191514.58386958856</v>
      </c>
      <c r="X59" s="182">
        <f ca="1">'Ingresos Energia'!AY68*X$117*10-Transferencias!W62/PRIMA!$G59</f>
        <v>-27901.43546315399</v>
      </c>
      <c r="Y59" s="182">
        <f ca="1">'Ingresos Energia'!AZ68*Y$117*10-Transferencias!X62/PRIMA!$G59</f>
        <v>18015.817573684384</v>
      </c>
      <c r="Z59" s="182">
        <f ca="1">'Ingresos Energia'!BA68*Z$117*10-Transferencias!Y62/PRIMA!$G59</f>
        <v>-114431.73605437466</v>
      </c>
      <c r="AA59" s="182"/>
      <c r="AB59" s="182"/>
      <c r="AC59" s="182"/>
      <c r="AD59" s="182"/>
      <c r="AE59" s="182"/>
      <c r="AF59" s="182"/>
      <c r="AG59" s="182"/>
      <c r="AH59" s="182"/>
      <c r="AI59" s="178" t="s">
        <v>108</v>
      </c>
      <c r="AJ59" s="15"/>
      <c r="AK59" s="71"/>
      <c r="AL59" s="34"/>
      <c r="AO59" s="34"/>
    </row>
    <row r="60" spans="1:52">
      <c r="A60" s="224">
        <v>41609</v>
      </c>
      <c r="B60" s="102">
        <f t="shared" si="3"/>
        <v>12</v>
      </c>
      <c r="C60" s="225">
        <f t="shared" si="4"/>
        <v>2013</v>
      </c>
      <c r="D60" s="102">
        <v>5</v>
      </c>
      <c r="E60" s="102">
        <v>8</v>
      </c>
      <c r="F60" s="249">
        <f t="shared" si="2"/>
        <v>1.1631186788146493</v>
      </c>
      <c r="G60" s="188">
        <v>2.7959999999999998</v>
      </c>
      <c r="H60" s="182">
        <f ca="1">'Ingresos Energia'!AI69*H$117*10-Transferencias!G63/PRIMA!$G60</f>
        <v>93282.14428637104</v>
      </c>
      <c r="I60" s="182">
        <f ca="1">'Ingresos Energia'!AJ69*I$117*10-Transferencias!H63/PRIMA!$G60</f>
        <v>78778.759215091675</v>
      </c>
      <c r="J60" s="182">
        <f ca="1">'Ingresos Energia'!AK69*J$117*10-Transferencias!I63/PRIMA!$G60</f>
        <v>68014.539615752932</v>
      </c>
      <c r="K60" s="182">
        <f ca="1">'Ingresos Energia'!AL69*K$117*10-Transferencias!J63/PRIMA!$G60</f>
        <v>-58888.812813943528</v>
      </c>
      <c r="L60" s="182">
        <f ca="1">'Ingresos Energia'!AM69*L$117*10-Transferencias!K63/PRIMA!$G60</f>
        <v>24551.04572448882</v>
      </c>
      <c r="M60" s="182">
        <f ca="1">'Ingresos Energia'!AN69*M$117*10-Transferencias!L63/PRIMA!$G60</f>
        <v>103795.64142269496</v>
      </c>
      <c r="N60" s="182">
        <f ca="1">'Ingresos Energia'!AO69*N$117*10-Transferencias!M63/PRIMA!$G60</f>
        <v>66821.529935976199</v>
      </c>
      <c r="O60" s="182">
        <f ca="1">'Ingresos Energia'!AP69*O$117*10-Transferencias!N63/PRIMA!$G60</f>
        <v>68495.218074199249</v>
      </c>
      <c r="P60" s="182">
        <f ca="1">'Ingresos Energia'!AQ69*P$117*10-Transferencias!O63/PRIMA!$G60</f>
        <v>37598.285187607515</v>
      </c>
      <c r="Q60" s="182">
        <f ca="1">'Ingresos Energia'!AR69*Q$117*10-Transferencias!P63/PRIMA!$G60</f>
        <v>19138.035781486986</v>
      </c>
      <c r="R60" s="182">
        <f ca="1">'Ingresos Energia'!AS69*R$117*10-Transferencias!Q63/PRIMA!$G60</f>
        <v>108963.95313894833</v>
      </c>
      <c r="S60" s="182">
        <f ca="1">'Ingresos Energia'!AT69*S$117*10-Transferencias!R63/PRIMA!$G60</f>
        <v>112154.7124869737</v>
      </c>
      <c r="T60" s="182">
        <f ca="1">'Ingresos Energia'!AU69*T$117*10-Transferencias!S63/PRIMA!$G60</f>
        <v>28674.717835974443</v>
      </c>
      <c r="U60" s="182">
        <f ca="1">'Ingresos Energia'!AV69*U$117*10-Transferencias!T63/PRIMA!$G60</f>
        <v>-149019.93128061434</v>
      </c>
      <c r="V60" s="182">
        <f ca="1">'Ingresos Energia'!AW69*V$117*10-Transferencias!U63/PRIMA!$G60</f>
        <v>-120705.3338242874</v>
      </c>
      <c r="W60" s="182">
        <f ca="1">'Ingresos Energia'!AX69*W$117*10-Transferencias!V63/PRIMA!$G60</f>
        <v>-263610.8560849647</v>
      </c>
      <c r="X60" s="182">
        <f ca="1">'Ingresos Energia'!AY69*X$117*10-Transferencias!W63/PRIMA!$G60</f>
        <v>-138029.34749902191</v>
      </c>
      <c r="Y60" s="182">
        <f ca="1">'Ingresos Energia'!AZ69*Y$117*10-Transferencias!X63/PRIMA!$G60</f>
        <v>15507.160267793006</v>
      </c>
      <c r="Z60" s="182">
        <f ca="1">'Ingresos Energia'!BA69*Z$117*10-Transferencias!Y63/PRIMA!$G60</f>
        <v>211633.01303556375</v>
      </c>
      <c r="AA60" s="182"/>
      <c r="AB60" s="182"/>
      <c r="AC60" s="182"/>
      <c r="AD60" s="182"/>
      <c r="AE60" s="182"/>
      <c r="AF60" s="182"/>
      <c r="AG60" s="182"/>
      <c r="AH60" s="182"/>
      <c r="AI60" s="178" t="s">
        <v>108</v>
      </c>
      <c r="AJ60" s="15"/>
      <c r="AK60" s="71"/>
      <c r="AL60" s="34"/>
      <c r="AO60" s="34"/>
    </row>
    <row r="61" spans="1:52">
      <c r="A61" s="224">
        <v>41640</v>
      </c>
      <c r="B61" s="102">
        <f t="shared" si="3"/>
        <v>1</v>
      </c>
      <c r="C61" s="225">
        <f t="shared" si="4"/>
        <v>2014</v>
      </c>
      <c r="D61" s="102">
        <v>5</v>
      </c>
      <c r="E61" s="102">
        <v>9</v>
      </c>
      <c r="F61" s="249">
        <f t="shared" si="2"/>
        <v>1.1521858260887319</v>
      </c>
      <c r="G61" s="188">
        <v>2.8220000000000001</v>
      </c>
      <c r="H61" s="182">
        <f ca="1">'Ingresos Energia'!AI70*H$117*10-Transferencias!G64/PRIMA!$G61</f>
        <v>119114.42272695535</v>
      </c>
      <c r="I61" s="182">
        <f ca="1">'Ingresos Energia'!AJ70*I$117*10-Transferencias!H64/PRIMA!$G61</f>
        <v>112029.89584971342</v>
      </c>
      <c r="J61" s="182">
        <f ca="1">'Ingresos Energia'!AK70*J$117*10-Transferencias!I64/PRIMA!$G61</f>
        <v>97107.240432853578</v>
      </c>
      <c r="K61" s="182">
        <f ca="1">'Ingresos Energia'!AL70*K$117*10-Transferencias!J64/PRIMA!$G61</f>
        <v>-50453.530394224406</v>
      </c>
      <c r="L61" s="182">
        <f ca="1">'Ingresos Energia'!AM70*L$117*10-Transferencias!K64/PRIMA!$G61</f>
        <v>51113.870382222696</v>
      </c>
      <c r="M61" s="182">
        <f ca="1">'Ingresos Energia'!AN70*M$117*10-Transferencias!L64/PRIMA!$G61</f>
        <v>-44196.487605094881</v>
      </c>
      <c r="N61" s="182">
        <f ca="1">'Ingresos Energia'!AO70*N$117*10-Transferencias!M64/PRIMA!$G61</f>
        <v>74545.325863009028</v>
      </c>
      <c r="O61" s="182">
        <f ca="1">'Ingresos Energia'!AP70*O$117*10-Transferencias!N64/PRIMA!$G61</f>
        <v>33401.70299123507</v>
      </c>
      <c r="P61" s="182">
        <f ca="1">'Ingresos Energia'!AQ70*P$117*10-Transferencias!O64/PRIMA!$G61</f>
        <v>42677.421971922362</v>
      </c>
      <c r="Q61" s="182">
        <f ca="1">'Ingresos Energia'!AR70*Q$117*10-Transferencias!P64/PRIMA!$G61</f>
        <v>20640.060531275052</v>
      </c>
      <c r="R61" s="182">
        <f ca="1">'Ingresos Energia'!AS70*R$117*10-Transferencias!Q64/PRIMA!$G61</f>
        <v>128523.11613292253</v>
      </c>
      <c r="S61" s="182">
        <f ca="1">'Ingresos Energia'!AT70*S$117*10-Transferencias!R64/PRIMA!$G61</f>
        <v>132769.20217648055</v>
      </c>
      <c r="T61" s="182">
        <f ca="1">'Ingresos Energia'!AU70*T$117*10-Transferencias!S64/PRIMA!$G61</f>
        <v>42730.021785480276</v>
      </c>
      <c r="U61" s="182">
        <f ca="1">'Ingresos Energia'!AV70*U$117*10-Transferencias!T64/PRIMA!$G61</f>
        <v>-188276.57239847258</v>
      </c>
      <c r="V61" s="182">
        <f ca="1">'Ingresos Energia'!AW70*V$117*10-Transferencias!U64/PRIMA!$G61</f>
        <v>-145871.8152312719</v>
      </c>
      <c r="W61" s="182">
        <f ca="1">'Ingresos Energia'!AX70*W$117*10-Transferencias!V64/PRIMA!$G61</f>
        <v>-179689.08840771881</v>
      </c>
      <c r="X61" s="182">
        <f ca="1">'Ingresos Energia'!AY70*X$117*10-Transferencias!W64/PRIMA!$G61</f>
        <v>-165677.22732529009</v>
      </c>
      <c r="Y61" s="182">
        <f ca="1">'Ingresos Energia'!AZ70*Y$117*10-Transferencias!X64/PRIMA!$G61</f>
        <v>36950.752502300413</v>
      </c>
      <c r="Z61" s="182">
        <f ca="1">'Ingresos Energia'!BA70*Z$117*10-Transferencias!Y64/PRIMA!$G61</f>
        <v>229438.74086759915</v>
      </c>
      <c r="AA61" s="182"/>
      <c r="AB61" s="182"/>
      <c r="AC61" s="182"/>
      <c r="AD61" s="182"/>
      <c r="AE61" s="182"/>
      <c r="AF61" s="182"/>
      <c r="AG61" s="182"/>
      <c r="AH61" s="182"/>
      <c r="AI61" s="178" t="s">
        <v>108</v>
      </c>
      <c r="AJ61" s="15"/>
      <c r="AK61" s="71"/>
      <c r="AL61" s="34"/>
      <c r="AO61" s="34"/>
    </row>
    <row r="62" spans="1:52">
      <c r="A62" s="224">
        <v>41671</v>
      </c>
      <c r="B62" s="102">
        <f t="shared" si="3"/>
        <v>2</v>
      </c>
      <c r="C62" s="225">
        <f t="shared" si="4"/>
        <v>2014</v>
      </c>
      <c r="D62" s="102">
        <v>5</v>
      </c>
      <c r="E62" s="102">
        <v>10</v>
      </c>
      <c r="F62" s="249">
        <f t="shared" si="2"/>
        <v>1.1413557378277857</v>
      </c>
      <c r="G62" s="188">
        <v>2.8010000000000002</v>
      </c>
      <c r="H62" s="182">
        <f ca="1">'Ingresos Energia'!AI71*H$117*10-Transferencias!G65/PRIMA!$G62</f>
        <v>73893.248068472923</v>
      </c>
      <c r="I62" s="182">
        <f ca="1">'Ingresos Energia'!AJ71*I$117*10-Transferencias!H65/PRIMA!$G62</f>
        <v>47706.122288674058</v>
      </c>
      <c r="J62" s="182">
        <f ca="1">'Ingresos Energia'!AK71*J$117*10-Transferencias!I65/PRIMA!$G62</f>
        <v>40428.595424278581</v>
      </c>
      <c r="K62" s="182">
        <f ca="1">'Ingresos Energia'!AL71*K$117*10-Transferencias!J65/PRIMA!$G62</f>
        <v>-78099.313098925733</v>
      </c>
      <c r="L62" s="182">
        <f ca="1">'Ingresos Energia'!AM71*L$117*10-Transferencias!K65/PRIMA!$G62</f>
        <v>36403.886043539831</v>
      </c>
      <c r="M62" s="182">
        <f ca="1">'Ingresos Energia'!AN71*M$117*10-Transferencias!L65/PRIMA!$G62</f>
        <v>-165596.35497841929</v>
      </c>
      <c r="N62" s="182">
        <f ca="1">'Ingresos Energia'!AO71*N$117*10-Transferencias!M65/PRIMA!$G62</f>
        <v>55615.778734320775</v>
      </c>
      <c r="O62" s="182">
        <f ca="1">'Ingresos Energia'!AP71*O$117*10-Transferencias!N65/PRIMA!$G62</f>
        <v>-44503.029841118863</v>
      </c>
      <c r="P62" s="182">
        <f ca="1">'Ingresos Energia'!AQ71*P$117*10-Transferencias!O65/PRIMA!$G62</f>
        <v>-42823.169642710913</v>
      </c>
      <c r="Q62" s="182">
        <f ca="1">'Ingresos Energia'!AR71*Q$117*10-Transferencias!P65/PRIMA!$G62</f>
        <v>23915.786216443419</v>
      </c>
      <c r="R62" s="182">
        <f ca="1">'Ingresos Energia'!AS71*R$117*10-Transferencias!Q65/PRIMA!$G62</f>
        <v>-31366.659440410585</v>
      </c>
      <c r="S62" s="182">
        <f ca="1">'Ingresos Energia'!AT71*S$117*10-Transferencias!R65/PRIMA!$G62</f>
        <v>-99565.813251054322</v>
      </c>
      <c r="T62" s="182">
        <f ca="1">'Ingresos Energia'!AU71*T$117*10-Transferencias!S65/PRIMA!$G62</f>
        <v>38678.791089924853</v>
      </c>
      <c r="U62" s="182">
        <f ca="1">'Ingresos Energia'!AV71*U$117*10-Transferencias!T65/PRIMA!$G62</f>
        <v>-782029.15948458994</v>
      </c>
      <c r="V62" s="182">
        <f ca="1">'Ingresos Energia'!AW71*V$117*10-Transferencias!U65/PRIMA!$G62</f>
        <v>-737123.6889966249</v>
      </c>
      <c r="W62" s="182">
        <f ca="1">'Ingresos Energia'!AX71*W$117*10-Transferencias!V65/PRIMA!$G62</f>
        <v>-382041.1680437664</v>
      </c>
      <c r="X62" s="182">
        <f ca="1">'Ingresos Energia'!AY71*X$117*10-Transferencias!W65/PRIMA!$G62</f>
        <v>-310291.28419098177</v>
      </c>
      <c r="Y62" s="182">
        <f ca="1">'Ingresos Energia'!AZ71*Y$117*10-Transferencias!X65/PRIMA!$G62</f>
        <v>52087.436110445866</v>
      </c>
      <c r="Z62" s="182">
        <f ca="1">'Ingresos Energia'!BA71*Z$117*10-Transferencias!Y65/PRIMA!$G62</f>
        <v>297549.79653140076</v>
      </c>
      <c r="AA62" s="182"/>
      <c r="AB62" s="182"/>
      <c r="AC62" s="182"/>
      <c r="AD62" s="182"/>
      <c r="AE62" s="182"/>
      <c r="AF62" s="182"/>
      <c r="AG62" s="182"/>
      <c r="AH62" s="182"/>
      <c r="AI62" s="178" t="s">
        <v>108</v>
      </c>
      <c r="AJ62" s="15"/>
      <c r="AK62" s="71"/>
      <c r="AL62" s="34"/>
      <c r="AO62" s="34"/>
    </row>
    <row r="63" spans="1:52">
      <c r="A63" s="224">
        <v>41699</v>
      </c>
      <c r="B63" s="102">
        <f t="shared" si="3"/>
        <v>3</v>
      </c>
      <c r="C63" s="225">
        <f t="shared" si="4"/>
        <v>2014</v>
      </c>
      <c r="D63" s="102">
        <v>5</v>
      </c>
      <c r="E63" s="102">
        <v>11</v>
      </c>
      <c r="F63" s="249">
        <f t="shared" si="2"/>
        <v>1.1306274480867344</v>
      </c>
      <c r="G63" s="186">
        <v>2.8090000000000002</v>
      </c>
      <c r="H63" s="182">
        <f ca="1">'Ingresos Energia'!AI72*H$117*10-Transferencias!G66/PRIMA!$G63</f>
        <v>12094.207046016993</v>
      </c>
      <c r="I63" s="182">
        <f ca="1">'Ingresos Energia'!AJ72*I$117*10-Transferencias!H66/PRIMA!$G63</f>
        <v>43380.249588299019</v>
      </c>
      <c r="J63" s="182">
        <f ca="1">'Ingresos Energia'!AK72*J$117*10-Transferencias!I66/PRIMA!$G63</f>
        <v>42302.389609800506</v>
      </c>
      <c r="K63" s="182">
        <f ca="1">'Ingresos Energia'!AL72*K$117*10-Transferencias!J66/PRIMA!$G63</f>
        <v>-4212.3621615322481</v>
      </c>
      <c r="L63" s="182">
        <f ca="1">'Ingresos Energia'!AM72*L$117*10-Transferencias!K66/PRIMA!$G63</f>
        <v>21473.846058530427</v>
      </c>
      <c r="M63" s="182">
        <f ca="1">'Ingresos Energia'!AN72*M$117*10-Transferencias!L66/PRIMA!$G63</f>
        <v>-170933.62672475126</v>
      </c>
      <c r="N63" s="182">
        <f ca="1">'Ingresos Energia'!AO72*N$117*10-Transferencias!M66/PRIMA!$G63</f>
        <v>-152354.69098795718</v>
      </c>
      <c r="O63" s="182">
        <f ca="1">'Ingresos Energia'!AP72*O$117*10-Transferencias!N66/PRIMA!$G63</f>
        <v>-43705.043182670946</v>
      </c>
      <c r="P63" s="182">
        <f ca="1">'Ingresos Energia'!AQ72*P$117*10-Transferencias!O66/PRIMA!$G63</f>
        <v>-74351.376107494056</v>
      </c>
      <c r="Q63" s="182">
        <f ca="1">'Ingresos Energia'!AR72*Q$117*10-Transferencias!P66/PRIMA!$G63</f>
        <v>10770.265652321074</v>
      </c>
      <c r="R63" s="182">
        <f ca="1">'Ingresos Energia'!AS72*R$117*10-Transferencias!Q66/PRIMA!$G63</f>
        <v>-87398.918747175645</v>
      </c>
      <c r="S63" s="182">
        <f ca="1">'Ingresos Energia'!AT72*S$117*10-Transferencias!R66/PRIMA!$G63</f>
        <v>-91186.248998902709</v>
      </c>
      <c r="T63" s="182">
        <f ca="1">'Ingresos Energia'!AU72*T$117*10-Transferencias!S66/PRIMA!$G63</f>
        <v>25605.461496466582</v>
      </c>
      <c r="U63" s="182">
        <f ca="1">'Ingresos Energia'!AV72*U$117*10-Transferencias!T66/PRIMA!$G63</f>
        <v>-1090162.3564609657</v>
      </c>
      <c r="V63" s="182">
        <f ca="1">'Ingresos Energia'!AW72*V$117*10-Transferencias!U66/PRIMA!$G63</f>
        <v>-1092297.1432804868</v>
      </c>
      <c r="W63" s="182">
        <f ca="1">'Ingresos Energia'!AX72*W$117*10-Transferencias!V66/PRIMA!$G63</f>
        <v>-476447.14735570014</v>
      </c>
      <c r="X63" s="182">
        <f ca="1">'Ingresos Energia'!AY72*X$117*10-Transferencias!W66/PRIMA!$G63</f>
        <v>-378422.17509734933</v>
      </c>
      <c r="Y63" s="182">
        <f ca="1">'Ingresos Energia'!AZ72*Y$117*10-Transferencias!X66/PRIMA!$G63</f>
        <v>39987.561714647367</v>
      </c>
      <c r="Z63" s="182">
        <f ca="1">'Ingresos Energia'!BA72*Z$117*10-Transferencias!Y66/PRIMA!$G63</f>
        <v>355106.92586933414</v>
      </c>
      <c r="AA63" s="182"/>
      <c r="AB63" s="182"/>
      <c r="AC63" s="182"/>
      <c r="AD63" s="182"/>
      <c r="AE63" s="182"/>
      <c r="AF63" s="182"/>
      <c r="AG63" s="182"/>
      <c r="AH63" s="182"/>
      <c r="AI63" s="178" t="s">
        <v>108</v>
      </c>
      <c r="AJ63" s="15"/>
      <c r="AK63" s="71"/>
      <c r="AL63" s="34"/>
      <c r="AO63" s="34"/>
    </row>
    <row r="64" spans="1:52">
      <c r="A64" s="226">
        <v>41730</v>
      </c>
      <c r="B64" s="87">
        <f t="shared" si="3"/>
        <v>4</v>
      </c>
      <c r="C64" s="227">
        <f t="shared" si="4"/>
        <v>2014</v>
      </c>
      <c r="D64" s="87">
        <v>5</v>
      </c>
      <c r="E64" s="87">
        <v>12</v>
      </c>
      <c r="F64" s="250">
        <f t="shared" si="2"/>
        <v>1.1200000000000014</v>
      </c>
      <c r="G64" s="183">
        <v>2.8090000000000002</v>
      </c>
      <c r="H64" s="182">
        <f ca="1">'Ingresos Energia'!AI73*H$117*10-Transferencias!G67/PRIMA!$G64</f>
        <v>57904.277081651555</v>
      </c>
      <c r="I64" s="182">
        <f ca="1">'Ingresos Energia'!AJ73*I$117*10-Transferencias!H67/PRIMA!$G64</f>
        <v>43353.992725547287</v>
      </c>
      <c r="J64" s="182">
        <f ca="1">'Ingresos Energia'!AK73*J$117*10-Transferencias!I67/PRIMA!$G64</f>
        <v>25176.362852055259</v>
      </c>
      <c r="K64" s="182">
        <f ca="1">'Ingresos Energia'!AL73*K$117*10-Transferencias!J67/PRIMA!$G64</f>
        <v>26803.179886495054</v>
      </c>
      <c r="L64" s="182">
        <f ca="1">'Ingresos Energia'!AM73*L$117*10-Transferencias!K67/PRIMA!$G64</f>
        <v>41391.919292914012</v>
      </c>
      <c r="M64" s="182">
        <f ca="1">'Ingresos Energia'!AN73*M$117*10-Transferencias!L67/PRIMA!$G64</f>
        <v>-183790.66279477245</v>
      </c>
      <c r="N64" s="182">
        <f ca="1">'Ingresos Energia'!AO73*N$117*10-Transferencias!M67/PRIMA!$G64</f>
        <v>-236622.3077062293</v>
      </c>
      <c r="O64" s="182">
        <f ca="1">'Ingresos Energia'!AP73*O$117*10-Transferencias!N67/PRIMA!$G64</f>
        <v>-70286.984003422564</v>
      </c>
      <c r="P64" s="182">
        <f ca="1">'Ingresos Energia'!AQ73*P$117*10-Transferencias!O67/PRIMA!$G64</f>
        <v>-194605.26685881062</v>
      </c>
      <c r="Q64" s="182">
        <f ca="1">'Ingresos Energia'!AR73*Q$117*10-Transferencias!P67/PRIMA!$G64</f>
        <v>0</v>
      </c>
      <c r="R64" s="182">
        <f ca="1">'Ingresos Energia'!AS73*R$117*10-Transferencias!Q67/PRIMA!$G64</f>
        <v>-98644.430405065257</v>
      </c>
      <c r="S64" s="182">
        <f ca="1">'Ingresos Energia'!AT73*S$117*10-Transferencias!R67/PRIMA!$G64</f>
        <v>-102390.48551337852</v>
      </c>
      <c r="T64" s="182">
        <f ca="1">'Ingresos Energia'!AU73*T$117*10-Transferencias!S67/PRIMA!$G64</f>
        <v>5298.1827011201822</v>
      </c>
      <c r="U64" s="182">
        <f ca="1">'Ingresos Energia'!AV73*U$117*10-Transferencias!T67/PRIMA!$G64</f>
        <v>-1079806.914082217</v>
      </c>
      <c r="V64" s="182">
        <f ca="1">'Ingresos Energia'!AW73*V$117*10-Transferencias!U67/PRIMA!$G64</f>
        <v>-1079824.0232625541</v>
      </c>
      <c r="W64" s="182">
        <f ca="1">'Ingresos Energia'!AX73*W$117*10-Transferencias!V67/PRIMA!$G64</f>
        <v>-1247745.0448631614</v>
      </c>
      <c r="X64" s="182">
        <f ca="1">'Ingresos Energia'!AY73*X$117*10-Transferencias!W67/PRIMA!$G64</f>
        <v>-594117.19105165929</v>
      </c>
      <c r="Y64" s="182">
        <f ca="1">'Ingresos Energia'!AZ73*Y$117*10-Transferencias!X67/PRIMA!$G64</f>
        <v>56063.377569580392</v>
      </c>
      <c r="Z64" s="182">
        <f ca="1">'Ingresos Energia'!BA73*Z$117*10-Transferencias!Y67/PRIMA!$G64</f>
        <v>435644.99685189367</v>
      </c>
      <c r="AA64" s="182">
        <f ca="1">'Ingresos Energia'!BB73*AA$117*10-Transferencias!Z67/PRIMA!$G64</f>
        <v>19722.28724322599</v>
      </c>
      <c r="AB64" s="184"/>
      <c r="AC64" s="184"/>
      <c r="AD64" s="184"/>
      <c r="AE64" s="184"/>
      <c r="AF64" s="184"/>
      <c r="AG64" s="182"/>
      <c r="AH64" s="182"/>
      <c r="AI64" s="178" t="s">
        <v>108</v>
      </c>
      <c r="AJ64" s="15"/>
      <c r="AK64" s="71"/>
      <c r="AL64" s="34"/>
      <c r="AO64" s="34"/>
    </row>
    <row r="65" spans="1:41">
      <c r="A65" s="222">
        <v>41760</v>
      </c>
      <c r="B65" s="111">
        <f t="shared" si="3"/>
        <v>5</v>
      </c>
      <c r="C65" s="223">
        <f t="shared" si="4"/>
        <v>2014</v>
      </c>
      <c r="D65" s="111">
        <v>6</v>
      </c>
      <c r="E65" s="111">
        <v>1</v>
      </c>
      <c r="F65" s="248">
        <f t="shared" si="2"/>
        <v>1.1094724456961651</v>
      </c>
      <c r="G65" s="187">
        <v>2.7669999999999999</v>
      </c>
      <c r="H65" s="180">
        <f ca="1">'Ingresos Energia'!AI74*H$123*10-Transferencias!G68/PRIMA!$G65</f>
        <v>64234.236204590881</v>
      </c>
      <c r="I65" s="180">
        <f ca="1">'Ingresos Energia'!AJ74*I$123*10-Transferencias!H68/PRIMA!$G65</f>
        <v>39377.49489913354</v>
      </c>
      <c r="J65" s="180">
        <f ca="1">'Ingresos Energia'!AK74*J$123*10-Transferencias!I68/PRIMA!$G65</f>
        <v>29790.321717487532</v>
      </c>
      <c r="K65" s="180">
        <f ca="1">'Ingresos Energia'!AL74*K$123*10-Transferencias!J68/PRIMA!$G65</f>
        <v>143345.53994229494</v>
      </c>
      <c r="L65" s="180">
        <f ca="1">'Ingresos Energia'!AM74*L$123*10-Transferencias!K68/PRIMA!$G65</f>
        <v>-46535.402636306848</v>
      </c>
      <c r="M65" s="180">
        <f ca="1">'Ingresos Energia'!AN74*M$123*10-Transferencias!L68/PRIMA!$G65</f>
        <v>-967.37575525371358</v>
      </c>
      <c r="N65" s="180">
        <f ca="1">'Ingresos Energia'!AO74*N$123*10-Transferencias!M68/PRIMA!$G65</f>
        <v>69292.093786438811</v>
      </c>
      <c r="O65" s="180">
        <f ca="1">'Ingresos Energia'!AP74*O$123*10-Transferencias!N68/PRIMA!$G65</f>
        <v>68497.162053546519</v>
      </c>
      <c r="P65" s="180">
        <f ca="1">'Ingresos Energia'!AQ74*P$123*10-Transferencias!O68/PRIMA!$G65</f>
        <v>-33931.567840602307</v>
      </c>
      <c r="Q65" s="180">
        <f ca="1">'Ingresos Energia'!AR74*Q$123*10-Transferencias!P68/PRIMA!$G65</f>
        <v>-14621.612717985681</v>
      </c>
      <c r="R65" s="180">
        <f ca="1">'Ingresos Energia'!AS74*R$123*10-Transferencias!Q68/PRIMA!$G65</f>
        <v>39954.144589300849</v>
      </c>
      <c r="S65" s="180">
        <f ca="1">'Ingresos Energia'!AT74*S$123*10-Transferencias!R68/PRIMA!$G65</f>
        <v>45144.250545926596</v>
      </c>
      <c r="T65" s="180">
        <f ca="1">'Ingresos Energia'!AU74*T$123*10-Transferencias!S68/PRIMA!$G65</f>
        <v>-988.80285411962541</v>
      </c>
      <c r="U65" s="180">
        <f ca="1">'Ingresos Energia'!AV74*U$123*10-Transferencias!T68/PRIMA!$G65</f>
        <v>143459.8376889358</v>
      </c>
      <c r="V65" s="180">
        <f ca="1">'Ingresos Energia'!AW74*V$123*10-Transferencias!U68/PRIMA!$G65</f>
        <v>142673.40654233098</v>
      </c>
      <c r="W65" s="180">
        <f ca="1">'Ingresos Energia'!AX74*W$123*10-Transferencias!V68/PRIMA!$G65</f>
        <v>-159120.56824640662</v>
      </c>
      <c r="X65" s="180">
        <f ca="1">'Ingresos Energia'!AY74*X$123*10-Transferencias!W68/PRIMA!$G65</f>
        <v>-87522.259490461787</v>
      </c>
      <c r="Y65" s="180">
        <f ca="1">'Ingresos Energia'!AZ74*Y$123*10-Transferencias!X68/PRIMA!$G65</f>
        <v>11527.327851947775</v>
      </c>
      <c r="Z65" s="180">
        <f ca="1">'Ingresos Energia'!BA74*Z$123*10-Transferencias!Y68/PRIMA!$G65</f>
        <v>290870.0333745192</v>
      </c>
      <c r="AA65" s="180">
        <f ca="1">'Ingresos Energia'!BB74*AA$123*10-Transferencias!Z68/PRIMA!$G65</f>
        <v>-260115.96086395963</v>
      </c>
      <c r="AB65" s="180">
        <f>'Ingresos Energia'!BC74*AB$123*10-Transferencias!AA68/PRIMA!$G65</f>
        <v>0</v>
      </c>
      <c r="AC65" s="180">
        <f>'Ingresos Energia'!BD74*AC$123*10-Transferencias!AB68/PRIMA!$G65</f>
        <v>0</v>
      </c>
      <c r="AD65" s="180">
        <f>'Ingresos Energia'!BE74*AD$123*10-Transferencias!AC68/PRIMA!$G65</f>
        <v>0</v>
      </c>
      <c r="AE65" s="180">
        <f>'Ingresos Energia'!BF74*AE$123*10-Transferencias!AD68/PRIMA!$G65</f>
        <v>0</v>
      </c>
      <c r="AF65" s="180">
        <f>'Ingresos Energia'!BG74*AF$123*10-Transferencias!AE68/PRIMA!$G65</f>
        <v>0</v>
      </c>
      <c r="AG65" s="180">
        <f>'Ingresos Energia'!BH74*AG$123*10-Transferencias!AF68/PRIMA!$G65</f>
        <v>0</v>
      </c>
      <c r="AH65" s="180"/>
      <c r="AI65" s="178" t="s">
        <v>108</v>
      </c>
      <c r="AJ65" s="15"/>
      <c r="AK65" s="71"/>
      <c r="AL65" s="34"/>
      <c r="AO65" s="34"/>
    </row>
    <row r="66" spans="1:41">
      <c r="A66" s="560">
        <v>41791</v>
      </c>
      <c r="B66" s="102">
        <f>MONTH(A66)</f>
        <v>6</v>
      </c>
      <c r="C66" s="225">
        <f>YEAR(A66)</f>
        <v>2014</v>
      </c>
      <c r="D66" s="102">
        <v>6</v>
      </c>
      <c r="E66" s="102">
        <v>2</v>
      </c>
      <c r="F66" s="248">
        <f t="shared" si="2"/>
        <v>1.0990438462134182</v>
      </c>
      <c r="G66" s="188">
        <v>2.7959999999999998</v>
      </c>
      <c r="H66" s="182">
        <f ca="1">'Ingresos Energia'!AI75*H$123*10-Transferencias!G69/PRIMA!$G66</f>
        <v>70257.667026768089</v>
      </c>
      <c r="I66" s="182">
        <f ca="1">'Ingresos Energia'!AJ75*I$123*10-Transferencias!H69/PRIMA!$G66</f>
        <v>-33465.612770226347</v>
      </c>
      <c r="J66" s="182">
        <f ca="1">'Ingresos Energia'!AK75*J$123*10-Transferencias!I69/PRIMA!$G66</f>
        <v>-32092.497080075598</v>
      </c>
      <c r="K66" s="182">
        <f ca="1">'Ingresos Energia'!AL75*K$123*10-Transferencias!J69/PRIMA!$G66</f>
        <v>48611.903659031668</v>
      </c>
      <c r="L66" s="182">
        <f ca="1">'Ingresos Energia'!AM75*L$123*10-Transferencias!K69/PRIMA!$G66</f>
        <v>-48020.218129213528</v>
      </c>
      <c r="M66" s="182">
        <f ca="1">'Ingresos Energia'!AN75*M$123*10-Transferencias!L69/PRIMA!$G66</f>
        <v>-20302.25522669073</v>
      </c>
      <c r="N66" s="182">
        <f ca="1">'Ingresos Energia'!AO75*N$123*10-Transferencias!M69/PRIMA!$G66</f>
        <v>-1514.0218685460277</v>
      </c>
      <c r="O66" s="182">
        <f ca="1">'Ingresos Energia'!AP75*O$123*10-Transferencias!N69/PRIMA!$G66</f>
        <v>23866.09454637274</v>
      </c>
      <c r="P66" s="182">
        <f ca="1">'Ingresos Energia'!AQ75*P$123*10-Transferencias!O69/PRIMA!$G66</f>
        <v>-18363.21899363643</v>
      </c>
      <c r="Q66" s="182">
        <f ca="1">'Ingresos Energia'!AR75*Q$123*10-Transferencias!P69/PRIMA!$G66</f>
        <v>-4350.5874017446331</v>
      </c>
      <c r="R66" s="182">
        <f ca="1">'Ingresos Energia'!AS75*R$123*10-Transferencias!Q69/PRIMA!$G66</f>
        <v>-58989.912381733273</v>
      </c>
      <c r="S66" s="182">
        <f ca="1">'Ingresos Energia'!AT75*S$123*10-Transferencias!R69/PRIMA!$G66</f>
        <v>-54395.841576780542</v>
      </c>
      <c r="T66" s="182">
        <f ca="1">'Ingresos Energia'!AU75*T$123*10-Transferencias!S69/PRIMA!$G66</f>
        <v>-11349.876799942736</v>
      </c>
      <c r="U66" s="182">
        <f ca="1">'Ingresos Energia'!AV75*U$123*10-Transferencias!T69/PRIMA!$G66</f>
        <v>99326.391828405904</v>
      </c>
      <c r="V66" s="182">
        <f ca="1">'Ingresos Energia'!AW75*V$123*10-Transferencias!U69/PRIMA!$G66</f>
        <v>79113.594691811712</v>
      </c>
      <c r="W66" s="182">
        <f ca="1">'Ingresos Energia'!AX75*W$123*10-Transferencias!V69/PRIMA!$G66</f>
        <v>-263305.12826848996</v>
      </c>
      <c r="X66" s="182">
        <f ca="1">'Ingresos Energia'!AY75*X$123*10-Transferencias!W69/PRIMA!$G66</f>
        <v>-166491.99564213061</v>
      </c>
      <c r="Y66" s="182">
        <f ca="1">'Ingresos Energia'!AZ75*Y$123*10-Transferencias!X69/PRIMA!$G66</f>
        <v>-10573.356462776981</v>
      </c>
      <c r="Z66" s="182">
        <f ca="1">'Ingresos Energia'!BA75*Z$123*10-Transferencias!Y69/PRIMA!$G66</f>
        <v>-12756.380870969326</v>
      </c>
      <c r="AA66" s="182">
        <f ca="1">'Ingresos Energia'!BB75*AA$123*10-Transferencias!Z69/PRIMA!$G66</f>
        <v>-370502.05271382543</v>
      </c>
      <c r="AB66" s="182">
        <f>'Ingresos Energia'!BC75*AB$123*10-Transferencias!AA69/PRIMA!$G66</f>
        <v>0</v>
      </c>
      <c r="AC66" s="182">
        <f>'Ingresos Energia'!BD75*AC$123*10-Transferencias!AB69/PRIMA!$G66</f>
        <v>0</v>
      </c>
      <c r="AD66" s="182">
        <f>'Ingresos Energia'!BE75*AD$123*10-Transferencias!AC69/PRIMA!$G66</f>
        <v>0</v>
      </c>
      <c r="AE66" s="182">
        <f>'Ingresos Energia'!BF75*AE$123*10-Transferencias!AD69/PRIMA!$G66</f>
        <v>0</v>
      </c>
      <c r="AF66" s="182">
        <f>'Ingresos Energia'!BG75*AF$123*10-Transferencias!AE69/PRIMA!$G66</f>
        <v>0</v>
      </c>
      <c r="AG66" s="182">
        <f>'Ingresos Energia'!BH75*AG$123*10-Transferencias!AF69/PRIMA!$G66</f>
        <v>0</v>
      </c>
      <c r="AH66" s="182"/>
      <c r="AI66" s="178" t="s">
        <v>108</v>
      </c>
      <c r="AJ66" s="15"/>
      <c r="AK66" s="71"/>
      <c r="AL66" s="34"/>
      <c r="AO66" s="34"/>
    </row>
    <row r="67" spans="1:41">
      <c r="A67" s="224">
        <v>41821</v>
      </c>
      <c r="B67" s="102">
        <f>MONTH(A67)</f>
        <v>7</v>
      </c>
      <c r="C67" s="225">
        <f>YEAR(A67)</f>
        <v>2014</v>
      </c>
      <c r="D67" s="102">
        <v>6</v>
      </c>
      <c r="E67" s="102">
        <v>3</v>
      </c>
      <c r="F67" s="248">
        <f t="shared" si="2"/>
        <v>1.0887132714158207</v>
      </c>
      <c r="G67" s="188">
        <v>2.7970000000000002</v>
      </c>
      <c r="H67" s="182">
        <f ca="1">'Ingresos Energia'!AI76*H$123*10-Transferencias!G70/PRIMA!$G67</f>
        <v>141902.22166855657</v>
      </c>
      <c r="I67" s="182">
        <f ca="1">'Ingresos Energia'!AJ76*I$123*10-Transferencias!H70/PRIMA!$G67</f>
        <v>-58227.146192993954</v>
      </c>
      <c r="J67" s="182">
        <f ca="1">'Ingresos Energia'!AK76*J$123*10-Transferencias!I70/PRIMA!$G67</f>
        <v>-53108.344645244797</v>
      </c>
      <c r="K67" s="182">
        <f ca="1">'Ingresos Energia'!AL76*K$123*10-Transferencias!J70/PRIMA!$G67</f>
        <v>36499.565146796929</v>
      </c>
      <c r="L67" s="182">
        <f ca="1">'Ingresos Energia'!AM76*L$123*10-Transferencias!K70/PRIMA!$G67</f>
        <v>-3977.7204523559049</v>
      </c>
      <c r="M67" s="182">
        <f ca="1">'Ingresos Energia'!AN76*M$123*10-Transferencias!L70/PRIMA!$G67</f>
        <v>462.606235177489</v>
      </c>
      <c r="N67" s="182">
        <f ca="1">'Ingresos Energia'!AO76*N$123*10-Transferencias!M70/PRIMA!$G67</f>
        <v>-109599.53681841947</v>
      </c>
      <c r="O67" s="182">
        <f ca="1">'Ingresos Energia'!AP76*O$123*10-Transferencias!N70/PRIMA!$G67</f>
        <v>-22341.961166794703</v>
      </c>
      <c r="P67" s="182">
        <f ca="1">'Ingresos Energia'!AQ76*P$123*10-Transferencias!O70/PRIMA!$G67</f>
        <v>17224.494207882788</v>
      </c>
      <c r="Q67" s="182">
        <f ca="1">'Ingresos Energia'!AR76*Q$123*10-Transferencias!P70/PRIMA!$G67</f>
        <v>1065.743982265034</v>
      </c>
      <c r="R67" s="182">
        <f ca="1">'Ingresos Energia'!AS76*R$123*10-Transferencias!Q70/PRIMA!$G67</f>
        <v>-62157.880744028473</v>
      </c>
      <c r="S67" s="182">
        <f ca="1">'Ingresos Energia'!AT76*S$123*10-Transferencias!R70/PRIMA!$G67</f>
        <v>-56042.856288261362</v>
      </c>
      <c r="T67" s="182">
        <f ca="1">'Ingresos Energia'!AU76*T$123*10-Transferencias!S70/PRIMA!$G67</f>
        <v>2001.8988503218716</v>
      </c>
      <c r="U67" s="182">
        <f ca="1">'Ingresos Energia'!AV76*U$123*10-Transferencias!T70/PRIMA!$G67</f>
        <v>164192.52472514217</v>
      </c>
      <c r="V67" s="182">
        <f ca="1">'Ingresos Energia'!AW76*V$123*10-Transferencias!U70/PRIMA!$G67</f>
        <v>148361.41748270544</v>
      </c>
      <c r="W67" s="182">
        <f ca="1">'Ingresos Energia'!AX76*W$123*10-Transferencias!V70/PRIMA!$G67</f>
        <v>-124371.16895397531</v>
      </c>
      <c r="X67" s="182">
        <f ca="1">'Ingresos Energia'!AY76*X$123*10-Transferencias!W70/PRIMA!$G67</f>
        <v>-59002.531076106708</v>
      </c>
      <c r="Y67" s="182">
        <f ca="1">'Ingresos Energia'!AZ76*Y$123*10-Transferencias!X70/PRIMA!$G67</f>
        <v>-4827.1671193833317</v>
      </c>
      <c r="Z67" s="182">
        <f ca="1">'Ingresos Energia'!BA76*Z$123*10-Transferencias!Y70/PRIMA!$G67</f>
        <v>-111995.77575049741</v>
      </c>
      <c r="AA67" s="182">
        <f ca="1">'Ingresos Energia'!BB76*AA$123*10-Transferencias!Z70/PRIMA!$G67</f>
        <v>-220905.5833992688</v>
      </c>
      <c r="AB67" s="182">
        <f>'Ingresos Energia'!BC76*AB$123*10-Transferencias!AA70/PRIMA!$G67</f>
        <v>0</v>
      </c>
      <c r="AC67" s="182">
        <f>'Ingresos Energia'!BD76*AC$123*10-Transferencias!AB70/PRIMA!$G67</f>
        <v>0</v>
      </c>
      <c r="AD67" s="182">
        <f>'Ingresos Energia'!BE76*AD$123*10-Transferencias!AC70/PRIMA!$G67</f>
        <v>0</v>
      </c>
      <c r="AE67" s="182">
        <f>'Ingresos Energia'!BF76*AE$123*10-Transferencias!AD70/PRIMA!$G67</f>
        <v>0</v>
      </c>
      <c r="AF67" s="182">
        <f>'Ingresos Energia'!BG76*AF$123*10-Transferencias!AE70/PRIMA!$G67</f>
        <v>0</v>
      </c>
      <c r="AG67" s="182">
        <f>'Ingresos Energia'!BH76*AG$123*10-Transferencias!AF70/PRIMA!$G67</f>
        <v>0</v>
      </c>
      <c r="AH67" s="182"/>
      <c r="AI67" s="178" t="s">
        <v>108</v>
      </c>
      <c r="AJ67" s="7"/>
      <c r="AK67" s="71"/>
      <c r="AL67" s="34"/>
      <c r="AO67" s="34"/>
    </row>
    <row r="68" spans="1:41">
      <c r="A68" s="560">
        <v>41852</v>
      </c>
      <c r="B68" s="102">
        <f t="shared" ref="B68:B77" si="5">MONTH(A68)</f>
        <v>8</v>
      </c>
      <c r="C68" s="225">
        <f t="shared" ref="C68:C77" si="6">YEAR(A68)</f>
        <v>2014</v>
      </c>
      <c r="D68" s="102">
        <v>6</v>
      </c>
      <c r="E68" s="102">
        <v>4</v>
      </c>
      <c r="F68" s="248">
        <f t="shared" si="2"/>
        <v>1.078479799910341</v>
      </c>
      <c r="G68" s="188">
        <v>2.8450000000000002</v>
      </c>
      <c r="H68" s="182">
        <f ca="1">'Ingresos Energia'!AI77*H$123*10-Transferencias!G71/PRIMA!$G68</f>
        <v>117173.28194691625</v>
      </c>
      <c r="I68" s="182">
        <f ca="1">'Ingresos Energia'!AJ77*I$123*10-Transferencias!H71/PRIMA!$G68</f>
        <v>-58376.820842473026</v>
      </c>
      <c r="J68" s="182">
        <f ca="1">'Ingresos Energia'!AK77*J$123*10-Transferencias!I71/PRIMA!$G68</f>
        <v>-51858.643981996494</v>
      </c>
      <c r="K68" s="182">
        <f ca="1">'Ingresos Energia'!AL77*K$123*10-Transferencias!J71/PRIMA!$G68</f>
        <v>68516.12602389665</v>
      </c>
      <c r="L68" s="182">
        <f ca="1">'Ingresos Energia'!AM77*L$123*10-Transferencias!K71/PRIMA!$G68</f>
        <v>22758.278973295462</v>
      </c>
      <c r="M68" s="182">
        <f ca="1">'Ingresos Energia'!AN77*M$123*10-Transferencias!L71/PRIMA!$G68</f>
        <v>-19292.071792530885</v>
      </c>
      <c r="N68" s="182">
        <f ca="1">'Ingresos Energia'!AO77*N$123*10-Transferencias!M71/PRIMA!$G68</f>
        <v>-36665.869796391868</v>
      </c>
      <c r="O68" s="182">
        <f ca="1">'Ingresos Energia'!AP77*O$123*10-Transferencias!N71/PRIMA!$G68</f>
        <v>-52968.787156103383</v>
      </c>
      <c r="P68" s="182">
        <f ca="1">'Ingresos Energia'!AQ77*P$123*10-Transferencias!O71/PRIMA!$G68</f>
        <v>13855.769160733675</v>
      </c>
      <c r="Q68" s="182">
        <f ca="1">'Ingresos Energia'!AR77*Q$123*10-Transferencias!P71/PRIMA!$G68</f>
        <v>3759.9401655779457</v>
      </c>
      <c r="R68" s="182">
        <f ca="1">'Ingresos Energia'!AS77*R$123*10-Transferencias!Q71/PRIMA!$G68</f>
        <v>-62334.848657926326</v>
      </c>
      <c r="S68" s="182">
        <f ca="1">'Ingresos Energia'!AT77*S$123*10-Transferencias!R71/PRIMA!$G68</f>
        <v>-58677.34259856971</v>
      </c>
      <c r="T68" s="182">
        <f ca="1">'Ingresos Energia'!AU77*T$123*10-Transferencias!S71/PRIMA!$G68</f>
        <v>-5599.8786301702639</v>
      </c>
      <c r="U68" s="182">
        <f ca="1">'Ingresos Energia'!AV77*U$123*10-Transferencias!T71/PRIMA!$G68</f>
        <v>162606.16893560614</v>
      </c>
      <c r="V68" s="182">
        <f ca="1">'Ingresos Energia'!AW77*V$123*10-Transferencias!U71/PRIMA!$G68</f>
        <v>156059.70819336746</v>
      </c>
      <c r="W68" s="182">
        <f ca="1">'Ingresos Energia'!AX77*W$123*10-Transferencias!V71/PRIMA!$G68</f>
        <v>-55896.801518314285</v>
      </c>
      <c r="X68" s="182">
        <f ca="1">'Ingresos Energia'!AY77*X$123*10-Transferencias!W71/PRIMA!$G68</f>
        <v>14353.744200118585</v>
      </c>
      <c r="Y68" s="182">
        <f ca="1">'Ingresos Energia'!AZ77*Y$123*10-Transferencias!X71/PRIMA!$G68</f>
        <v>-13847.973542959196</v>
      </c>
      <c r="Z68" s="182">
        <f ca="1">'Ingresos Energia'!BA77*Z$123*10-Transferencias!Y71/PRIMA!$G68</f>
        <v>-185086.24651917029</v>
      </c>
      <c r="AA68" s="182">
        <f ca="1">'Ingresos Energia'!BB77*AA$123*10-Transferencias!Z71/PRIMA!$G68</f>
        <v>-48157.894212792744</v>
      </c>
      <c r="AB68" s="182">
        <f ca="1">'Ingresos Energia'!BC77*AB$123*10-Transferencias!AA71/PRIMA!$G68</f>
        <v>0</v>
      </c>
      <c r="AC68" s="182">
        <f ca="1">'Ingresos Energia'!BD77*AC$123*10-Transferencias!AB71/PRIMA!$G68</f>
        <v>69420.060393860389</v>
      </c>
      <c r="AD68" s="182">
        <f>'Ingresos Energia'!BE77*AD$123*10-Transferencias!AC71/PRIMA!$G68</f>
        <v>0</v>
      </c>
      <c r="AE68" s="182">
        <f>'Ingresos Energia'!BF77*AE$123*10-Transferencias!AD71/PRIMA!$G68</f>
        <v>0</v>
      </c>
      <c r="AF68" s="182">
        <f>'Ingresos Energia'!BG77*AF$123*10-Transferencias!AE71/PRIMA!$G68</f>
        <v>0</v>
      </c>
      <c r="AG68" s="182">
        <f>'Ingresos Energia'!BH77*AG$123*10-Transferencias!AF71/PRIMA!$G68</f>
        <v>0</v>
      </c>
      <c r="AH68" s="182"/>
      <c r="AI68" s="178" t="s">
        <v>108</v>
      </c>
      <c r="AJ68" s="7"/>
      <c r="AK68" s="71"/>
      <c r="AL68" s="34"/>
      <c r="AO68" s="34"/>
    </row>
    <row r="69" spans="1:41">
      <c r="A69" s="224">
        <v>41883</v>
      </c>
      <c r="B69" s="102">
        <f t="shared" si="5"/>
        <v>9</v>
      </c>
      <c r="C69" s="225">
        <f t="shared" si="6"/>
        <v>2014</v>
      </c>
      <c r="D69" s="102">
        <v>6</v>
      </c>
      <c r="E69" s="102">
        <v>5</v>
      </c>
      <c r="F69" s="248">
        <f t="shared" si="2"/>
        <v>1.0683425189646745</v>
      </c>
      <c r="G69" s="188">
        <v>2.8919999999999999</v>
      </c>
      <c r="H69" s="182">
        <f ca="1">'Ingresos Energia'!AI78*H$123*10-Transferencias!G72/PRIMA!$G69</f>
        <v>165903.85082052054</v>
      </c>
      <c r="I69" s="182">
        <f ca="1">'Ingresos Energia'!AJ78*I$123*10-Transferencias!H72/PRIMA!$G69</f>
        <v>-41611.73236595621</v>
      </c>
      <c r="J69" s="182">
        <f ca="1">'Ingresos Energia'!AK78*J$123*10-Transferencias!I72/PRIMA!$G69</f>
        <v>-38528.63608883995</v>
      </c>
      <c r="K69" s="182">
        <f ca="1">'Ingresos Energia'!AL78*K$123*10-Transferencias!J72/PRIMA!$G69</f>
        <v>107854.40007861427</v>
      </c>
      <c r="L69" s="182">
        <f ca="1">'Ingresos Energia'!AM78*L$123*10-Transferencias!K72/PRIMA!$G69</f>
        <v>13401.514847644226</v>
      </c>
      <c r="M69" s="182">
        <f ca="1">'Ingresos Energia'!AN78*M$123*10-Transferencias!L72/PRIMA!$G69</f>
        <v>25419.942232415953</v>
      </c>
      <c r="N69" s="182">
        <f ca="1">'Ingresos Energia'!AO78*N$123*10-Transferencias!M72/PRIMA!$G69</f>
        <v>-80290.576610695862</v>
      </c>
      <c r="O69" s="182">
        <f ca="1">'Ingresos Energia'!AP78*O$123*10-Transferencias!N72/PRIMA!$G69</f>
        <v>-15189.631633401295</v>
      </c>
      <c r="P69" s="182">
        <f ca="1">'Ingresos Energia'!AQ78*P$123*10-Transferencias!O72/PRIMA!$G69</f>
        <v>24857.758453373739</v>
      </c>
      <c r="Q69" s="182">
        <f ca="1">'Ingresos Energia'!AR78*Q$123*10-Transferencias!P72/PRIMA!$G69</f>
        <v>7037.7962446571773</v>
      </c>
      <c r="R69" s="182">
        <f ca="1">'Ingresos Energia'!AS78*R$123*10-Transferencias!Q72/PRIMA!$G69</f>
        <v>7855.2686414275086</v>
      </c>
      <c r="S69" s="182">
        <f ca="1">'Ingresos Energia'!AT78*S$123*10-Transferencias!R72/PRIMA!$G69</f>
        <v>14322.045244878274</v>
      </c>
      <c r="T69" s="182">
        <f ca="1">'Ingresos Energia'!AU78*T$123*10-Transferencias!S72/PRIMA!$G69</f>
        <v>17309.560383842021</v>
      </c>
      <c r="U69" s="182">
        <f ca="1">'Ingresos Energia'!AV78*U$123*10-Transferencias!T72/PRIMA!$G69</f>
        <v>204522.92657821905</v>
      </c>
      <c r="V69" s="182">
        <f ca="1">'Ingresos Energia'!AW78*V$123*10-Transferencias!U72/PRIMA!$G69</f>
        <v>191755.5454981199</v>
      </c>
      <c r="W69" s="182">
        <f ca="1">'Ingresos Energia'!AX78*W$123*10-Transferencias!V72/PRIMA!$G69</f>
        <v>-120976.93834878446</v>
      </c>
      <c r="X69" s="182">
        <f ca="1">'Ingresos Energia'!AY78*X$123*10-Transferencias!W72/PRIMA!$G69</f>
        <v>92868.614109694725</v>
      </c>
      <c r="Y69" s="182">
        <f ca="1">'Ingresos Energia'!AZ78*Y$123*10-Transferencias!X72/PRIMA!$G69</f>
        <v>-12499.718029134179</v>
      </c>
      <c r="Z69" s="182">
        <f ca="1">'Ingresos Energia'!BA78*Z$123*10-Transferencias!Y72/PRIMA!$G69</f>
        <v>-79200.131368231872</v>
      </c>
      <c r="AA69" s="182">
        <f ca="1">'Ingresos Energia'!BB78*AA$123*10-Transferencias!Z72/PRIMA!$G69</f>
        <v>-198099.98543180164</v>
      </c>
      <c r="AB69" s="182">
        <f ca="1">'Ingresos Energia'!BC78*AB$123*10-Transferencias!AA72/PRIMA!$G69</f>
        <v>817215.3146388696</v>
      </c>
      <c r="AC69" s="182">
        <f ca="1">'Ingresos Energia'!BD78*AC$123*10-Transferencias!AB72/PRIMA!$G69</f>
        <v>1713765.9252614891</v>
      </c>
      <c r="AD69" s="182">
        <f>'Ingresos Energia'!BE78*AD$123*10-Transferencias!AC72/PRIMA!$G69</f>
        <v>0</v>
      </c>
      <c r="AE69" s="182">
        <f>'Ingresos Energia'!BF78*AE$123*10-Transferencias!AD72/PRIMA!$G69</f>
        <v>0</v>
      </c>
      <c r="AF69" s="182">
        <f>'Ingresos Energia'!BG78*AF$123*10-Transferencias!AE72/PRIMA!$G69</f>
        <v>0</v>
      </c>
      <c r="AG69" s="182">
        <f>'Ingresos Energia'!BH78*AG$123*10-Transferencias!AF72/PRIMA!$G69</f>
        <v>0</v>
      </c>
      <c r="AH69" s="182"/>
      <c r="AI69" s="178" t="s">
        <v>108</v>
      </c>
      <c r="AJ69" s="7"/>
      <c r="AK69" s="71"/>
      <c r="AL69" s="34"/>
      <c r="AO69" s="34"/>
    </row>
    <row r="70" spans="1:41">
      <c r="A70" s="560">
        <v>41913</v>
      </c>
      <c r="B70" s="102">
        <f t="shared" si="5"/>
        <v>10</v>
      </c>
      <c r="C70" s="225">
        <f t="shared" si="6"/>
        <v>2014</v>
      </c>
      <c r="D70" s="102">
        <v>6</v>
      </c>
      <c r="E70" s="102">
        <v>6</v>
      </c>
      <c r="F70" s="248">
        <f t="shared" si="2"/>
        <v>1.058300524425837</v>
      </c>
      <c r="G70" s="188">
        <v>2.923</v>
      </c>
      <c r="H70" s="182">
        <f ca="1">'Ingresos Energia'!AI79*H$123*10-Transferencias!G73/PRIMA!$G70</f>
        <v>271964.70982411556</v>
      </c>
      <c r="I70" s="182">
        <f ca="1">'Ingresos Energia'!AJ79*I$123*10-Transferencias!H73/PRIMA!$G70</f>
        <v>-19732.480160496852</v>
      </c>
      <c r="J70" s="182">
        <f ca="1">'Ingresos Energia'!AK79*J$123*10-Transferencias!I73/PRIMA!$G70</f>
        <v>-17000.384057842995</v>
      </c>
      <c r="K70" s="182">
        <f ca="1">'Ingresos Energia'!AL79*K$123*10-Transferencias!J73/PRIMA!$G70</f>
        <v>109945.13215606185</v>
      </c>
      <c r="L70" s="182">
        <f ca="1">'Ingresos Energia'!AM79*L$123*10-Transferencias!K73/PRIMA!$G70</f>
        <v>48143.307348780567</v>
      </c>
      <c r="M70" s="182">
        <f ca="1">'Ingresos Energia'!AN79*M$123*10-Transferencias!L73/PRIMA!$G70</f>
        <v>75986.407942095451</v>
      </c>
      <c r="N70" s="182">
        <f ca="1">'Ingresos Energia'!AO79*N$123*10-Transferencias!M73/PRIMA!$G70</f>
        <v>77239.471996570239</v>
      </c>
      <c r="O70" s="182">
        <f ca="1">'Ingresos Energia'!AP79*O$123*10-Transferencias!N73/PRIMA!$G70</f>
        <v>35692.776338911644</v>
      </c>
      <c r="P70" s="182">
        <f ca="1">'Ingresos Energia'!AQ79*P$123*10-Transferencias!O73/PRIMA!$G70</f>
        <v>30398.121931880742</v>
      </c>
      <c r="Q70" s="182">
        <f ca="1">'Ingresos Energia'!AR79*Q$123*10-Transferencias!P73/PRIMA!$G70</f>
        <v>16573.660633593507</v>
      </c>
      <c r="R70" s="182">
        <f ca="1">'Ingresos Energia'!AS79*R$123*10-Transferencias!Q73/PRIMA!$G70</f>
        <v>37273.975761794398</v>
      </c>
      <c r="S70" s="182">
        <f ca="1">'Ingresos Energia'!AT79*S$123*10-Transferencias!R73/PRIMA!$G70</f>
        <v>46720.89633061472</v>
      </c>
      <c r="T70" s="182">
        <f ca="1">'Ingresos Energia'!AU79*T$123*10-Transferencias!S73/PRIMA!$G70</f>
        <v>34485.323868078223</v>
      </c>
      <c r="U70" s="182">
        <f ca="1">'Ingresos Energia'!AV79*U$123*10-Transferencias!T73/PRIMA!$G70</f>
        <v>296059.65794737265</v>
      </c>
      <c r="V70" s="182">
        <f ca="1">'Ingresos Energia'!AW79*V$123*10-Transferencias!U73/PRIMA!$G70</f>
        <v>284645.32761961815</v>
      </c>
      <c r="W70" s="182">
        <f ca="1">'Ingresos Energia'!AX79*W$123*10-Transferencias!V73/PRIMA!$G70</f>
        <v>190609.46290474036</v>
      </c>
      <c r="X70" s="182">
        <f ca="1">'Ingresos Energia'!AY79*X$123*10-Transferencias!W73/PRIMA!$G70</f>
        <v>251353.08979622414</v>
      </c>
      <c r="Y70" s="182">
        <f ca="1">'Ingresos Energia'!AZ79*Y$123*10-Transferencias!X73/PRIMA!$G70</f>
        <v>24641.504819907525</v>
      </c>
      <c r="Z70" s="182">
        <f ca="1">'Ingresos Energia'!BA79*Z$123*10-Transferencias!Y73/PRIMA!$G70</f>
        <v>17936.684949438204</v>
      </c>
      <c r="AA70" s="182">
        <f ca="1">'Ingresos Energia'!BB79*AA$123*10-Transferencias!Z73/PRIMA!$G70</f>
        <v>125984.93748716521</v>
      </c>
      <c r="AB70" s="182">
        <f ca="1">'Ingresos Energia'!BC79*AB$123*10-Transferencias!AA73/PRIMA!$G70</f>
        <v>840107.375801394</v>
      </c>
      <c r="AC70" s="182">
        <f ca="1">'Ingresos Energia'!BD79*AC$123*10-Transferencias!AB73/PRIMA!$G70</f>
        <v>1783240.8638172518</v>
      </c>
      <c r="AD70" s="182">
        <f>'Ingresos Energia'!BE79*AD$123*10-Transferencias!AC73/PRIMA!$G70</f>
        <v>0</v>
      </c>
      <c r="AE70" s="182">
        <f>'Ingresos Energia'!BF79*AE$123*10-Transferencias!AD73/PRIMA!$G70</f>
        <v>0</v>
      </c>
      <c r="AF70" s="182">
        <f>'Ingresos Energia'!BG79*AF$123*10-Transferencias!AE73/PRIMA!$G70</f>
        <v>0</v>
      </c>
      <c r="AG70" s="182">
        <f>'Ingresos Energia'!BH79*AG$123*10-Transferencias!AF73/PRIMA!$G70</f>
        <v>0</v>
      </c>
      <c r="AH70" s="182"/>
      <c r="AI70" s="178" t="s">
        <v>108</v>
      </c>
      <c r="AJ70" s="7"/>
      <c r="AK70" s="71"/>
      <c r="AL70" s="34"/>
      <c r="AO70" s="34"/>
    </row>
    <row r="71" spans="1:41">
      <c r="A71" s="224">
        <v>41944</v>
      </c>
      <c r="B71" s="102">
        <f t="shared" si="5"/>
        <v>11</v>
      </c>
      <c r="C71" s="225">
        <f t="shared" si="6"/>
        <v>2014</v>
      </c>
      <c r="D71" s="102">
        <v>6</v>
      </c>
      <c r="E71" s="102">
        <v>7</v>
      </c>
      <c r="F71" s="248">
        <f t="shared" si="2"/>
        <v>1.048352920639523</v>
      </c>
      <c r="G71" s="543">
        <v>2.92</v>
      </c>
      <c r="H71" s="182">
        <f ca="1">'Ingresos Energia'!AI80*H$123*10-Transferencias!G74/PRIMA!$G71</f>
        <v>-10202.295124485623</v>
      </c>
      <c r="I71" s="182">
        <f ca="1">'Ingresos Energia'!AJ80*I$123*10-Transferencias!H74/PRIMA!$G71</f>
        <v>-1109.1324747447507</v>
      </c>
      <c r="J71" s="182">
        <f ca="1">'Ingresos Energia'!AK80*J$123*10-Transferencias!I74/PRIMA!$G71</f>
        <v>1085.9694961310888</v>
      </c>
      <c r="K71" s="182">
        <f ca="1">'Ingresos Energia'!AL80*K$123*10-Transferencias!J74/PRIMA!$G71</f>
        <v>69255.818110840686</v>
      </c>
      <c r="L71" s="182">
        <f ca="1">'Ingresos Energia'!AM80*L$123*10-Transferencias!K74/PRIMA!$G71</f>
        <v>17867.289007416235</v>
      </c>
      <c r="M71" s="182">
        <f ca="1">'Ingresos Energia'!AN80*M$123*10-Transferencias!L74/PRIMA!$G71</f>
        <v>22137.152851039951</v>
      </c>
      <c r="N71" s="182">
        <f ca="1">'Ingresos Energia'!AO80*N$123*10-Transferencias!M74/PRIMA!$G71</f>
        <v>76844.983850665158</v>
      </c>
      <c r="O71" s="182">
        <f ca="1">'Ingresos Energia'!AP80*O$123*10-Transferencias!N74/PRIMA!$G71</f>
        <v>58061.655090692715</v>
      </c>
      <c r="P71" s="182">
        <f ca="1">'Ingresos Energia'!AQ80*P$123*10-Transferencias!O74/PRIMA!$G71</f>
        <v>9867.7405685839767</v>
      </c>
      <c r="Q71" s="182">
        <f ca="1">'Ingresos Energia'!AR80*Q$123*10-Transferencias!P74/PRIMA!$G71</f>
        <v>11331.267915809636</v>
      </c>
      <c r="R71" s="182">
        <f ca="1">'Ingresos Energia'!AS80*R$123*10-Transferencias!Q74/PRIMA!$G71</f>
        <v>28757.73987708948</v>
      </c>
      <c r="S71" s="182">
        <f ca="1">'Ingresos Energia'!AT80*S$123*10-Transferencias!R74/PRIMA!$G71</f>
        <v>40240.583948105574</v>
      </c>
      <c r="T71" s="182">
        <f ca="1">'Ingresos Energia'!AU80*T$123*10-Transferencias!S74/PRIMA!$G71</f>
        <v>-17745.630390672726</v>
      </c>
      <c r="U71" s="182">
        <f ca="1">'Ingresos Energia'!AV80*U$123*10-Transferencias!T74/PRIMA!$G71</f>
        <v>208235.11694422294</v>
      </c>
      <c r="V71" s="182">
        <f ca="1">'Ingresos Energia'!AW80*V$123*10-Transferencias!U74/PRIMA!$G71</f>
        <v>219831.88807821681</v>
      </c>
      <c r="W71" s="182">
        <f ca="1">'Ingresos Energia'!AX80*W$123*10-Transferencias!V74/PRIMA!$G71</f>
        <v>51342.038261218928</v>
      </c>
      <c r="X71" s="182">
        <f ca="1">'Ingresos Energia'!AY80*X$123*10-Transferencias!W74/PRIMA!$G71</f>
        <v>147972.61156358465</v>
      </c>
      <c r="Y71" s="182">
        <f ca="1">'Ingresos Energia'!AZ80*Y$123*10-Transferencias!X74/PRIMA!$G71</f>
        <v>19640.698306470294</v>
      </c>
      <c r="Z71" s="182">
        <f ca="1">'Ingresos Energia'!BA80*Z$123*10-Transferencias!Y74/PRIMA!$G71</f>
        <v>83305.987448730099</v>
      </c>
      <c r="AA71" s="182">
        <f ca="1">'Ingresos Energia'!BB80*AA$123*10-Transferencias!Z74/PRIMA!$G71</f>
        <v>302809.21776823915</v>
      </c>
      <c r="AB71" s="182">
        <f ca="1">'Ingresos Energia'!BC80*AB$123*10-Transferencias!AA74/PRIMA!$G71</f>
        <v>908928.57292549708</v>
      </c>
      <c r="AC71" s="182">
        <f ca="1">'Ingresos Energia'!BD80*AC$123*10-Transferencias!AB74/PRIMA!$G71</f>
        <v>1850045.2539023706</v>
      </c>
      <c r="AD71" s="182">
        <f ca="1">'Ingresos Energia'!BE80*AD$123*10-Transferencias!AC74/PRIMA!$G71</f>
        <v>104827.32968132901</v>
      </c>
      <c r="AE71" s="182">
        <f ca="1">'Ingresos Energia'!BF80*AE$123*10-Transferencias!AD74/PRIMA!$G71</f>
        <v>0</v>
      </c>
      <c r="AF71" s="182">
        <f ca="1">'Ingresos Energia'!BG80*AF$123*10-Transferencias!AE74/PRIMA!$G71</f>
        <v>0</v>
      </c>
      <c r="AG71" s="182">
        <f ca="1">'Ingresos Energia'!BH80*AG$123*10-Transferencias!AF74/PRIMA!$G71</f>
        <v>0</v>
      </c>
      <c r="AH71" s="182"/>
      <c r="AI71" s="178" t="s">
        <v>108</v>
      </c>
      <c r="AJ71" s="7"/>
      <c r="AK71" s="71"/>
      <c r="AL71" s="34"/>
      <c r="AO71" s="34"/>
    </row>
    <row r="72" spans="1:41">
      <c r="A72" s="560">
        <v>41974</v>
      </c>
      <c r="B72" s="102">
        <f t="shared" si="5"/>
        <v>12</v>
      </c>
      <c r="C72" s="225">
        <f t="shared" si="6"/>
        <v>2014</v>
      </c>
      <c r="D72" s="102">
        <v>6</v>
      </c>
      <c r="E72" s="102">
        <v>8</v>
      </c>
      <c r="F72" s="249">
        <f t="shared" si="2"/>
        <v>1.0384988203702212</v>
      </c>
      <c r="G72" s="511">
        <v>2.9889999999999999</v>
      </c>
      <c r="H72" s="182">
        <f ca="1">'Ingresos Energia'!AI81*H$123*10-Transferencias!G75/PRIMA!$G72</f>
        <v>37792.95150251803</v>
      </c>
      <c r="I72" s="182">
        <f ca="1">'Ingresos Energia'!AJ81*I$123*10-Transferencias!H75/PRIMA!$G72</f>
        <v>98088.057879063912</v>
      </c>
      <c r="J72" s="182">
        <f ca="1">'Ingresos Energia'!AK81*J$123*10-Transferencias!I75/PRIMA!$G72</f>
        <v>97927.756804729404</v>
      </c>
      <c r="K72" s="182">
        <f ca="1">'Ingresos Energia'!AL81*K$123*10-Transferencias!J75/PRIMA!$G72</f>
        <v>35159.464326849542</v>
      </c>
      <c r="L72" s="182">
        <f ca="1">'Ingresos Energia'!AM81*L$123*10-Transferencias!K75/PRIMA!$G72</f>
        <v>62965.441364866958</v>
      </c>
      <c r="M72" s="182">
        <f ca="1">'Ingresos Energia'!AN81*M$123*10-Transferencias!L75/PRIMA!$G72</f>
        <v>54372.801667715481</v>
      </c>
      <c r="N72" s="182">
        <f ca="1">'Ingresos Energia'!AO81*N$123*10-Transferencias!M75/PRIMA!$G72</f>
        <v>167180.35753533483</v>
      </c>
      <c r="O72" s="182">
        <f ca="1">'Ingresos Energia'!AP81*O$123*10-Transferencias!N75/PRIMA!$G72</f>
        <v>116846.03394274626</v>
      </c>
      <c r="P72" s="182">
        <f ca="1">'Ingresos Energia'!AQ81*P$123*10-Transferencias!O75/PRIMA!$G72</f>
        <v>42641.307452698034</v>
      </c>
      <c r="Q72" s="182">
        <f ca="1">'Ingresos Energia'!AR81*Q$123*10-Transferencias!P75/PRIMA!$G72</f>
        <v>13203.319106116636</v>
      </c>
      <c r="R72" s="182">
        <f ca="1">'Ingresos Energia'!AS81*R$123*10-Transferencias!Q75/PRIMA!$G72</f>
        <v>137246.54094468208</v>
      </c>
      <c r="S72" s="182">
        <f ca="1">'Ingresos Energia'!AT81*S$123*10-Transferencias!R75/PRIMA!$G72</f>
        <v>147466.63525574454</v>
      </c>
      <c r="T72" s="182">
        <f ca="1">'Ingresos Energia'!AU81*T$123*10-Transferencias!S75/PRIMA!$G72</f>
        <v>37049.984490989445</v>
      </c>
      <c r="U72" s="182">
        <f ca="1">'Ingresos Energia'!AV81*U$123*10-Transferencias!T75/PRIMA!$G72</f>
        <v>257860.77176151064</v>
      </c>
      <c r="V72" s="182">
        <f ca="1">'Ingresos Energia'!AW81*V$123*10-Transferencias!U75/PRIMA!$G72</f>
        <v>272430.6939629867</v>
      </c>
      <c r="W72" s="182">
        <f ca="1">'Ingresos Energia'!AX81*W$123*10-Transferencias!V75/PRIMA!$G72</f>
        <v>138358.06689100421</v>
      </c>
      <c r="X72" s="182">
        <f ca="1">'Ingresos Energia'!AY81*X$123*10-Transferencias!W75/PRIMA!$G72</f>
        <v>219885.23494471295</v>
      </c>
      <c r="Y72" s="182">
        <f ca="1">'Ingresos Energia'!AZ81*Y$123*10-Transferencias!X75/PRIMA!$G72</f>
        <v>45454.641828829204</v>
      </c>
      <c r="Z72" s="182">
        <f ca="1">'Ingresos Energia'!BA81*Z$123*10-Transferencias!Y75/PRIMA!$G72</f>
        <v>336596.6748907023</v>
      </c>
      <c r="AA72" s="182">
        <f ca="1">'Ingresos Energia'!BB81*AA$123*10-Transferencias!Z75/PRIMA!$G72</f>
        <v>401888.52945648273</v>
      </c>
      <c r="AB72" s="182">
        <f ca="1">'Ingresos Energia'!BC81*AB$123*10-Transferencias!AA75/PRIMA!$G72</f>
        <v>1085717.7584414103</v>
      </c>
      <c r="AC72" s="182">
        <f ca="1">'Ingresos Energia'!BD81*AC$123*10-Transferencias!AB75/PRIMA!$G72</f>
        <v>2131434.4499317096</v>
      </c>
      <c r="AD72" s="182">
        <f ca="1">'Ingresos Energia'!BE81*AD$123*10-Transferencias!AC75/PRIMA!$G72</f>
        <v>465635.63630525954</v>
      </c>
      <c r="AE72" s="182">
        <f ca="1">'Ingresos Energia'!BF81*AE$123*10-Transferencias!AD75/PRIMA!$G72</f>
        <v>130514.32003100521</v>
      </c>
      <c r="AF72" s="182">
        <f ca="1">'Ingresos Energia'!BG81*AF$123*10-Transferencias!AE75/PRIMA!$G72</f>
        <v>0</v>
      </c>
      <c r="AG72" s="182">
        <f ca="1">'Ingresos Energia'!BH81*AG$123*10-Transferencias!AF75/PRIMA!$G72</f>
        <v>0</v>
      </c>
      <c r="AH72" s="182"/>
      <c r="AI72" s="178" t="s">
        <v>108</v>
      </c>
      <c r="AJ72" s="7"/>
      <c r="AK72" s="71"/>
      <c r="AL72" s="34"/>
      <c r="AO72" s="34"/>
    </row>
    <row r="73" spans="1:41">
      <c r="A73" s="224">
        <v>42005</v>
      </c>
      <c r="B73" s="102">
        <f t="shared" si="5"/>
        <v>1</v>
      </c>
      <c r="C73" s="225">
        <f t="shared" si="6"/>
        <v>2015</v>
      </c>
      <c r="D73" s="102">
        <v>6</v>
      </c>
      <c r="E73" s="102">
        <v>9</v>
      </c>
      <c r="F73" s="249">
        <f t="shared" si="2"/>
        <v>1.0287373447220807</v>
      </c>
      <c r="G73" s="511">
        <v>3.0579999999999998</v>
      </c>
      <c r="H73" s="280">
        <f>'Ingresos Energia'!AI82*PRIMA!H$123*10-('Ingresos Energia'!BK82+'Ingresos Potencia'!F73/$G73+Transferencias!G76/$G73)</f>
        <v>-5698.2078997079516</v>
      </c>
      <c r="I73" s="280">
        <f>'Ingresos Energia'!AJ82*PRIMA!I$123*10-('Ingresos Energia'!BL82+'Ingresos Potencia'!G73/$G73+Transferencias!H76/$G73)</f>
        <v>85626.750370798487</v>
      </c>
      <c r="J73" s="280">
        <f>'Ingresos Energia'!AK82*PRIMA!J$123*10-('Ingresos Energia'!BM82+'Ingresos Potencia'!H73/$G73+Transferencias!I76/$G73)</f>
        <v>81674.826930108247</v>
      </c>
      <c r="K73" s="280">
        <f>'Ingresos Energia'!AL82*PRIMA!K$123*10-('Ingresos Energia'!BN82+'Ingresos Potencia'!I73/$G73+Transferencias!J76/$G73)</f>
        <v>37794.546132724849</v>
      </c>
      <c r="L73" s="280">
        <f>'Ingresos Energia'!AM82*PRIMA!L$123*10-('Ingresos Energia'!BO82+'Ingresos Potencia'!J73/$G73+Transferencias!K76/$G73)</f>
        <v>65767.921733848576</v>
      </c>
      <c r="M73" s="280">
        <f>'Ingresos Energia'!AN82*PRIMA!M$123*10-('Ingresos Energia'!BP82+'Ingresos Potencia'!K73/$G73+Transferencias!L76/$G73)</f>
        <v>19886.311336485058</v>
      </c>
      <c r="N73" s="280">
        <f>'Ingresos Energia'!AO82*PRIMA!N$123*10-('Ingresos Energia'!BQ82+'Ingresos Potencia'!L73/$G73+Transferencias!M76/$G73)</f>
        <v>141126.29105919169</v>
      </c>
      <c r="O73" s="280">
        <f>'Ingresos Energia'!AP82*PRIMA!O$123*10-('Ingresos Energia'!BR82+'Ingresos Potencia'!M73/$G73+Transferencias!N76/$G73)</f>
        <v>19467.265179562761</v>
      </c>
      <c r="P73" s="280">
        <f>'Ingresos Energia'!AQ82*PRIMA!P$123*10-('Ingresos Energia'!BS82+'Ingresos Potencia'!N73/$G73+Transferencias!O76/$G73)</f>
        <v>51140.055895488156</v>
      </c>
      <c r="Q73" s="280">
        <f>'Ingresos Energia'!AR82*PRIMA!Q$123*10-('Ingresos Energia'!BT82+'Ingresos Potencia'!O73/$G73+Transferencias!P76/$G73)</f>
        <v>25760.82638614592</v>
      </c>
      <c r="R73" s="280">
        <f>'Ingresos Energia'!AS82*PRIMA!R$123*10-('Ingresos Energia'!BU82+'Ingresos Potencia'!P73/$G73+Transferencias!Q76/$G73)</f>
        <v>153026.96142209833</v>
      </c>
      <c r="S73" s="280">
        <f>'Ingresos Energia'!AT82*PRIMA!S$123*10-('Ingresos Energia'!BV82+'Ingresos Potencia'!Q73/$G73+Transferencias!R76/$G73)</f>
        <v>158621.11300617311</v>
      </c>
      <c r="T73" s="280">
        <f>'Ingresos Energia'!AU82*PRIMA!T$123*10-('Ingresos Energia'!BW82+'Ingresos Potencia'!R73/$G73+Transferencias!S76/$G73)</f>
        <v>33455.811310002493</v>
      </c>
      <c r="U73" s="280">
        <f>'Ingresos Energia'!AV82*PRIMA!U$123*10-('Ingresos Energia'!BX82+'Ingresos Potencia'!S73/$G73+Transferencias!T76/$G73)</f>
        <v>196085.42112875078</v>
      </c>
      <c r="V73" s="280">
        <f>'Ingresos Energia'!AW82*PRIMA!V$123*10-('Ingresos Energia'!BY82+'Ingresos Potencia'!T73/$G73+Transferencias!U76/$G73)</f>
        <v>230295.91996881645</v>
      </c>
      <c r="W73" s="280">
        <f>'Ingresos Energia'!AX82*PRIMA!W$123*10-('Ingresos Energia'!BZ82+'Ingresos Potencia'!U73/$G73+Transferencias!V76/$G73)</f>
        <v>109497.20715700556</v>
      </c>
      <c r="X73" s="280">
        <f>'Ingresos Energia'!AY82*PRIMA!X$123*10-('Ingresos Energia'!CA82+'Ingresos Potencia'!V73/$G73+Transferencias!W76/$G73)</f>
        <v>113297.86049338616</v>
      </c>
      <c r="Y73" s="280">
        <f>'Ingresos Energia'!AZ82*PRIMA!Y$123*10-('Ingresos Energia'!CB82+'Ingresos Potencia'!W73/$G73+Transferencias!X76/$G73)</f>
        <v>38246.408495347627</v>
      </c>
      <c r="Z73" s="280">
        <f>'Ingresos Energia'!BA82*PRIMA!Z$123*10-('Ingresos Energia'!CC82+'Ingresos Potencia'!X73/$G73+Transferencias!Y76/$G73)</f>
        <v>367662.21269908047</v>
      </c>
      <c r="AA73" s="280">
        <f>'Ingresos Energia'!BB82*PRIMA!AA$123*10-('Ingresos Energia'!CD82+'Ingresos Potencia'!Y73/$G73+Transferencias!Z76/$G73)</f>
        <v>219431.04924515437</v>
      </c>
      <c r="AB73" s="280">
        <f>'Ingresos Energia'!BC82*PRIMA!AB$123*10-('Ingresos Energia'!CE82+'Ingresos Potencia'!Z73/$G73+Transferencias!AA76/$G73)</f>
        <v>772236.45187528431</v>
      </c>
      <c r="AC73" s="280">
        <f>'Ingresos Energia'!BD82*PRIMA!AC$123*10-('Ingresos Energia'!CF82+'Ingresos Potencia'!AA73/$G73+Transferencias!AB76/$G73)</f>
        <v>1963976.2679773006</v>
      </c>
      <c r="AD73" s="280">
        <f>'Ingresos Energia'!BE82*PRIMA!AD$123*10-('Ingresos Energia'!CG82+'Ingresos Potencia'!AB73/$G73+Transferencias!AC76/$G73)</f>
        <v>414050.46057935746</v>
      </c>
      <c r="AE73" s="280">
        <f>'Ingresos Energia'!BF82*PRIMA!AE$123*10-('Ingresos Energia'!CH82+'Ingresos Potencia'!AC73/$G73+Transferencias!AD76/$G73)</f>
        <v>489497.97457767214</v>
      </c>
      <c r="AF73" s="280">
        <f>'Ingresos Energia'!BG82*PRIMA!AF$123*10-('Ingresos Energia'!CI82+'Ingresos Potencia'!AD73/$G73+Transferencias!AE76/$G73)</f>
        <v>415019.26627773582</v>
      </c>
      <c r="AG73" s="280">
        <f>'Ingresos Energia'!BH82*PRIMA!AG$123*10-('Ingresos Energia'!CJ82+'Ingresos Potencia'!AE73/$G73+Transferencias!AF76/$G73)</f>
        <v>63183.155337755634</v>
      </c>
      <c r="AH73" s="182"/>
      <c r="AI73" s="96" t="s">
        <v>109</v>
      </c>
      <c r="AJ73" s="7"/>
      <c r="AK73" s="71"/>
      <c r="AL73" s="34"/>
      <c r="AO73" s="34"/>
    </row>
    <row r="74" spans="1:41">
      <c r="A74" s="560">
        <v>42036</v>
      </c>
      <c r="B74" s="102">
        <f t="shared" si="5"/>
        <v>2</v>
      </c>
      <c r="C74" s="225">
        <f t="shared" si="6"/>
        <v>2015</v>
      </c>
      <c r="D74" s="102">
        <v>6</v>
      </c>
      <c r="E74" s="102">
        <v>10</v>
      </c>
      <c r="F74" s="249">
        <f t="shared" si="2"/>
        <v>1.0190676230605216</v>
      </c>
      <c r="G74" s="296">
        <f t="shared" ref="G74:G76" si="7">G73</f>
        <v>3.0579999999999998</v>
      </c>
      <c r="H74" s="280">
        <f>'Ingresos Energia'!AI83*PRIMA!H$123*10-('Ingresos Energia'!BK83+'Ingresos Potencia'!F74/$G74+Transferencias!G77/$G74)</f>
        <v>15991.853539285308</v>
      </c>
      <c r="I74" s="280">
        <f>'Ingresos Energia'!AJ83*PRIMA!I$123*10-('Ingresos Energia'!BL83+'Ingresos Potencia'!G74/$G74+Transferencias!H77/$G74)</f>
        <v>119943.33776064834</v>
      </c>
      <c r="J74" s="280">
        <f>'Ingresos Energia'!AK83*PRIMA!J$123*10-('Ingresos Energia'!BM83+'Ingresos Potencia'!H74/$G74+Transferencias!I77/$G74)</f>
        <v>119639.30435693654</v>
      </c>
      <c r="K74" s="280">
        <f>'Ingresos Energia'!AL83*PRIMA!K$123*10-('Ingresos Energia'!BN83+'Ingresos Potencia'!I74/$G74+Transferencias!J77/$G74)</f>
        <v>214994.48671521331</v>
      </c>
      <c r="L74" s="280">
        <f>'Ingresos Energia'!AM83*PRIMA!L$123*10-('Ingresos Energia'!BO83+'Ingresos Potencia'!J74/$G74+Transferencias!K77/$G74)</f>
        <v>85667.413381519815</v>
      </c>
      <c r="M74" s="280">
        <f>'Ingresos Energia'!AN83*PRIMA!M$123*10-('Ingresos Energia'!BP83+'Ingresos Potencia'!K74/$G74+Transferencias!L77/$G74)</f>
        <v>184254.47402198217</v>
      </c>
      <c r="N74" s="280">
        <f>'Ingresos Energia'!AO83*PRIMA!N$123*10-('Ingresos Energia'!BQ83+'Ingresos Potencia'!L74/$G74+Transferencias!M77/$G74)</f>
        <v>149879.95224857039</v>
      </c>
      <c r="O74" s="280">
        <f>'Ingresos Energia'!AP83*PRIMA!O$123*10-('Ingresos Energia'!BR83+'Ingresos Potencia'!M74/$G74+Transferencias!N77/$G74)</f>
        <v>-89254.485033905949</v>
      </c>
      <c r="P74" s="280">
        <f>'Ingresos Energia'!AQ83*PRIMA!P$123*10-('Ingresos Energia'!BS83+'Ingresos Potencia'!N74/$G74+Transferencias!O77/$G74)</f>
        <v>51101.796443706146</v>
      </c>
      <c r="Q74" s="280">
        <f>'Ingresos Energia'!AR83*PRIMA!Q$123*10-('Ingresos Energia'!BT83+'Ingresos Potencia'!O74/$G74+Transferencias!P77/$G74)</f>
        <v>47501.485663915628</v>
      </c>
      <c r="R74" s="280">
        <f>'Ingresos Energia'!AS83*PRIMA!R$123*10-('Ingresos Energia'!BU83+'Ingresos Potencia'!P74/$G74+Transferencias!Q77/$G74)</f>
        <v>68204.279809766158</v>
      </c>
      <c r="S74" s="280">
        <f>'Ingresos Energia'!AT83*PRIMA!S$123*10-('Ingresos Energia'!BV83+'Ingresos Potencia'!Q74/$G74+Transferencias!R77/$G74)</f>
        <v>75329.274458709813</v>
      </c>
      <c r="T74" s="280">
        <f>'Ingresos Energia'!AU83*PRIMA!T$123*10-('Ingresos Energia'!BW83+'Ingresos Potencia'!R74/$G74+Transferencias!S77/$G74)</f>
        <v>61686.203146233631</v>
      </c>
      <c r="U74" s="280">
        <f>'Ingresos Energia'!AV83*PRIMA!U$123*10-('Ingresos Energia'!BX83+'Ingresos Potencia'!S74/$G74+Transferencias!T77/$G74)</f>
        <v>-248602.94820869545</v>
      </c>
      <c r="V74" s="280">
        <f>'Ingresos Energia'!AW83*PRIMA!V$123*10-('Ingresos Energia'!BY83+'Ingresos Potencia'!T74/$G74+Transferencias!U77/$G74)</f>
        <v>-250670.27370603511</v>
      </c>
      <c r="W74" s="280">
        <f>'Ingresos Energia'!AX83*PRIMA!W$123*10-('Ingresos Energia'!BZ83+'Ingresos Potencia'!U74/$G74+Transferencias!V77/$G74)</f>
        <v>105666.15726786165</v>
      </c>
      <c r="X74" s="280">
        <f>'Ingresos Energia'!AY83*PRIMA!X$123*10-('Ingresos Energia'!CA83+'Ingresos Potencia'!V74/$G74+Transferencias!W77/$G74)</f>
        <v>158460.04620650527</v>
      </c>
      <c r="Y74" s="280">
        <f>'Ingresos Energia'!AZ83*PRIMA!Y$123*10-('Ingresos Energia'!CB83+'Ingresos Potencia'!W74/$G74+Transferencias!X77/$G74)</f>
        <v>60970.715799464102</v>
      </c>
      <c r="Z74" s="280">
        <f>'Ingresos Energia'!BA83*PRIMA!Z$123*10-('Ingresos Energia'!CC83+'Ingresos Potencia'!X74/$G74+Transferencias!Y77/$G74)</f>
        <v>252773.37354986218</v>
      </c>
      <c r="AA74" s="280">
        <f>'Ingresos Energia'!BB83*PRIMA!AA$123*10-('Ingresos Energia'!CD83+'Ingresos Potencia'!Y74/$G74+Transferencias!Z77/$G74)</f>
        <v>356028.6926347249</v>
      </c>
      <c r="AB74" s="280">
        <f>'Ingresos Energia'!BC83*PRIMA!AB$123*10-('Ingresos Energia'!CE83+'Ingresos Potencia'!Z74/$G74+Transferencias!AA77/$G74)</f>
        <v>792320.39391570445</v>
      </c>
      <c r="AC74" s="280">
        <f>'Ingresos Energia'!BD83*PRIMA!AC$123*10-('Ingresos Energia'!CF83+'Ingresos Potencia'!AA74/$G74+Transferencias!AB77/$G74)</f>
        <v>1911705.2521251638</v>
      </c>
      <c r="AD74" s="280">
        <f>'Ingresos Energia'!BE83*PRIMA!AD$123*10-('Ingresos Energia'!CG83+'Ingresos Potencia'!AB74/$G74+Transferencias!AC77/$G74)</f>
        <v>624922.32614633045</v>
      </c>
      <c r="AE74" s="280">
        <f>'Ingresos Energia'!BF83*PRIMA!AE$123*10-('Ingresos Energia'!CH83+'Ingresos Potencia'!AC74/$G74+Transferencias!AD77/$G74)</f>
        <v>460360.573151191</v>
      </c>
      <c r="AF74" s="280">
        <f>'Ingresos Energia'!BG83*PRIMA!AF$123*10-('Ingresos Energia'!CI83+'Ingresos Potencia'!AD74/$G74+Transferencias!AE77/$G74)</f>
        <v>552099.98381180875</v>
      </c>
      <c r="AG74" s="280">
        <f>'Ingresos Energia'!BH83*PRIMA!AG$123*10-('Ingresos Energia'!CJ83+'Ingresos Potencia'!AE74/$G74+Transferencias!AF77/$G74)</f>
        <v>131654.32096693193</v>
      </c>
      <c r="AH74" s="182"/>
      <c r="AI74" s="96" t="s">
        <v>109</v>
      </c>
      <c r="AJ74" s="7"/>
      <c r="AK74" s="71"/>
      <c r="AL74" s="34"/>
      <c r="AO74" s="34"/>
    </row>
    <row r="75" spans="1:41">
      <c r="A75" s="560">
        <v>42064</v>
      </c>
      <c r="B75" s="102">
        <f t="shared" si="5"/>
        <v>3</v>
      </c>
      <c r="C75" s="225">
        <f t="shared" si="6"/>
        <v>2015</v>
      </c>
      <c r="D75" s="102">
        <v>6</v>
      </c>
      <c r="E75" s="102">
        <v>11</v>
      </c>
      <c r="F75" s="249">
        <f t="shared" si="2"/>
        <v>1.009488792934583</v>
      </c>
      <c r="G75" s="296">
        <f t="shared" si="7"/>
        <v>3.0579999999999998</v>
      </c>
      <c r="H75" s="280">
        <f>'Ingresos Energia'!AI84*PRIMA!H$123*10-('Ingresos Energia'!BK84+'Ingresos Potencia'!F75/$G75+Transferencias!G78/$G75)</f>
        <v>32581.302011113556</v>
      </c>
      <c r="I75" s="280">
        <f>'Ingresos Energia'!AJ84*PRIMA!I$123*10-('Ingresos Energia'!BL84+'Ingresos Potencia'!G75/$G75+Transferencias!H78/$G75)</f>
        <v>51776.918712317973</v>
      </c>
      <c r="J75" s="280">
        <f>'Ingresos Energia'!AK84*PRIMA!J$123*10-('Ingresos Energia'!BM84+'Ingresos Potencia'!H75/$G75+Transferencias!I78/$G75)</f>
        <v>55330.118902957125</v>
      </c>
      <c r="K75" s="280">
        <f>'Ingresos Energia'!AL84*PRIMA!K$123*10-('Ingresos Energia'!BN84+'Ingresos Potencia'!I75/$G75+Transferencias!J78/$G75)</f>
        <v>132194.335099335</v>
      </c>
      <c r="L75" s="280">
        <f>'Ingresos Energia'!AM84*PRIMA!L$123*10-('Ingresos Energia'!BO84+'Ingresos Potencia'!J75/$G75+Transferencias!K78/$G75)</f>
        <v>50000.67576483934</v>
      </c>
      <c r="M75" s="280">
        <f>'Ingresos Energia'!AN84*PRIMA!M$123*10-('Ingresos Energia'!BP84+'Ingresos Potencia'!K75/$G75+Transferencias!L78/$G75)</f>
        <v>76483.725207862852</v>
      </c>
      <c r="N75" s="280">
        <f>'Ingresos Energia'!AO84*PRIMA!N$123*10-('Ingresos Energia'!BQ84+'Ingresos Potencia'!L75/$G75+Transferencias!M78/$G75)</f>
        <v>20551.847753996029</v>
      </c>
      <c r="O75" s="280">
        <f>'Ingresos Energia'!AP84*PRIMA!O$123*10-('Ingresos Energia'!BR84+'Ingresos Potencia'!M75/$G75+Transferencias!N78/$G75)</f>
        <v>-89254.485033905949</v>
      </c>
      <c r="P75" s="280">
        <f>'Ingresos Energia'!AQ84*PRIMA!P$123*10-('Ingresos Energia'!BS84+'Ingresos Potencia'!N75/$G75+Transferencias!O78/$G75)</f>
        <v>-17788.042880598136</v>
      </c>
      <c r="Q75" s="280">
        <f>'Ingresos Energia'!AR84*PRIMA!Q$123*10-('Ingresos Energia'!BT84+'Ingresos Potencia'!O75/$G75+Transferencias!P78/$G75)</f>
        <v>29631.644786067613</v>
      </c>
      <c r="R75" s="280">
        <f>'Ingresos Energia'!AS84*PRIMA!R$123*10-('Ingresos Energia'!BU84+'Ingresos Potencia'!P75/$G75+Transferencias!Q78/$G75)</f>
        <v>-6825.3456432124949</v>
      </c>
      <c r="S75" s="280">
        <f>'Ingresos Energia'!AT84*PRIMA!S$123*10-('Ingresos Energia'!BV84+'Ingresos Potencia'!Q75/$G75+Transferencias!R78/$G75)</f>
        <v>-57238.172204307164</v>
      </c>
      <c r="T75" s="280">
        <f>'Ingresos Energia'!AU84*PRIMA!T$123*10-('Ingresos Energia'!BW84+'Ingresos Potencia'!R75/$G75+Transferencias!S78/$G75)</f>
        <v>23288.734738138912</v>
      </c>
      <c r="U75" s="280">
        <f>'Ingresos Energia'!AV84*PRIMA!U$123*10-('Ingresos Energia'!BX84+'Ingresos Potencia'!S75/$G75+Transferencias!T78/$G75)</f>
        <v>-612984.87773066654</v>
      </c>
      <c r="V75" s="280">
        <f>'Ingresos Energia'!AW84*PRIMA!V$123*10-('Ingresos Energia'!BY84+'Ingresos Potencia'!T75/$G75+Transferencias!U78/$G75)</f>
        <v>-616495.37319665006</v>
      </c>
      <c r="W75" s="280">
        <f>'Ingresos Energia'!AX84*PRIMA!W$123*10-('Ingresos Energia'!BZ84+'Ingresos Potencia'!U75/$G75+Transferencias!V78/$G75)</f>
        <v>-133487.30429983581</v>
      </c>
      <c r="X75" s="280">
        <f>'Ingresos Energia'!AY84*PRIMA!X$123*10-('Ingresos Energia'!CA84+'Ingresos Potencia'!V75/$G75+Transferencias!W78/$G75)</f>
        <v>-97429.84448973462</v>
      </c>
      <c r="Y75" s="280">
        <f>'Ingresos Energia'!AZ84*PRIMA!Y$123*10-('Ingresos Energia'!CB84+'Ingresos Potencia'!W75/$G75+Transferencias!X78/$G75)</f>
        <v>23879.720287016375</v>
      </c>
      <c r="Z75" s="280">
        <f>'Ingresos Energia'!BA84*PRIMA!Z$123*10-('Ingresos Energia'!CC84+'Ingresos Potencia'!X75/$G75+Transferencias!Y78/$G75)</f>
        <v>-142126.82854410796</v>
      </c>
      <c r="AA75" s="280">
        <f>'Ingresos Energia'!BB84*PRIMA!AA$123*10-('Ingresos Energia'!CD84+'Ingresos Potencia'!Y75/$G75+Transferencias!Z78/$G75)</f>
        <v>193763.60302443197</v>
      </c>
      <c r="AB75" s="280">
        <f>'Ingresos Energia'!BC84*PRIMA!AB$123*10-('Ingresos Energia'!CE84+'Ingresos Potencia'!Z75/$G75+Transferencias!AA78/$G75)</f>
        <v>249539.06291875977</v>
      </c>
      <c r="AC75" s="280">
        <f>'Ingresos Energia'!BD84*PRIMA!AC$123*10-('Ingresos Energia'!CF84+'Ingresos Potencia'!AA75/$G75+Transferencias!AB78/$G75)</f>
        <v>1358924.7524793067</v>
      </c>
      <c r="AD75" s="280">
        <f>'Ingresos Energia'!BE84*PRIMA!AD$123*10-('Ingresos Energia'!CG84+'Ingresos Potencia'!AB75/$G75+Transferencias!AC78/$G75)</f>
        <v>342989.51186468289</v>
      </c>
      <c r="AE75" s="280">
        <f>'Ingresos Energia'!BF84*PRIMA!AE$123*10-('Ingresos Energia'!CH84+'Ingresos Potencia'!AC75/$G75+Transferencias!AD78/$G75)</f>
        <v>-7579.4770084137799</v>
      </c>
      <c r="AF75" s="280">
        <f>'Ingresos Energia'!BG84*PRIMA!AF$123*10-('Ingresos Energia'!CI84+'Ingresos Potencia'!AD75/$G75+Transferencias!AE78/$G75)</f>
        <v>394070.04640980309</v>
      </c>
      <c r="AG75" s="280">
        <f>'Ingresos Energia'!BH84*PRIMA!AG$123*10-('Ingresos Energia'!CJ84+'Ingresos Potencia'!AE75/$G75+Transferencias!AF78/$G75)</f>
        <v>54260.718454124013</v>
      </c>
      <c r="AH75" s="280">
        <f>'Ingresos Energia'!BI84*PRIMA!AH$123*10-('Ingresos Energia'!CK84+'Ingresos Potencia'!AF75/$G75+Transferencias!AG78/$G75)</f>
        <v>4048.3800877065523</v>
      </c>
      <c r="AI75" s="96" t="s">
        <v>109</v>
      </c>
      <c r="AJ75" s="7"/>
      <c r="AK75" s="71"/>
      <c r="AL75" s="34"/>
      <c r="AO75" s="34"/>
    </row>
    <row r="76" spans="1:41">
      <c r="A76" s="561">
        <v>42095</v>
      </c>
      <c r="B76" s="87">
        <f t="shared" si="5"/>
        <v>4</v>
      </c>
      <c r="C76" s="227">
        <f t="shared" si="6"/>
        <v>2015</v>
      </c>
      <c r="D76" s="87">
        <v>6</v>
      </c>
      <c r="E76" s="87">
        <v>12</v>
      </c>
      <c r="F76" s="250">
        <f t="shared" si="2"/>
        <v>1</v>
      </c>
      <c r="G76" s="386">
        <f t="shared" si="7"/>
        <v>3.0579999999999998</v>
      </c>
      <c r="H76" s="280">
        <f>'Ingresos Energia'!AI85*PRIMA!H$123*10-('Ingresos Energia'!BK85+'Ingresos Potencia'!F76/$G76+Transferencias!G79/$G76)</f>
        <v>-111354.70673188672</v>
      </c>
      <c r="I76" s="280">
        <f>'Ingresos Energia'!AJ85*PRIMA!I$123*10-('Ingresos Energia'!BL85+'Ingresos Potencia'!G76/$G76+Transferencias!H79/$G76)</f>
        <v>-58312.171249281906</v>
      </c>
      <c r="J76" s="280">
        <f>'Ingresos Energia'!AK85*PRIMA!J$123*10-('Ingresos Energia'!BM85+'Ingresos Potencia'!H76/$G76+Transferencias!I79/$G76)</f>
        <v>-78873.848365211394</v>
      </c>
      <c r="K76" s="280">
        <f>'Ingresos Energia'!AL85*PRIMA!K$123*10-('Ingresos Energia'!BN85+'Ingresos Potencia'!I76/$G76+Transferencias!J79/$G76)</f>
        <v>-76129.959605561569</v>
      </c>
      <c r="L76" s="280">
        <f>'Ingresos Energia'!AM85*PRIMA!L$123*10-('Ingresos Energia'!BO85+'Ingresos Potencia'!J76/$G76+Transferencias!K79/$G76)</f>
        <v>60202.645359092217</v>
      </c>
      <c r="M76" s="280">
        <f>'Ingresos Energia'!AN85*PRIMA!M$123*10-('Ingresos Energia'!BP85+'Ingresos Potencia'!K76/$G76+Transferencias!L79/$G76)</f>
        <v>-95631.284928787805</v>
      </c>
      <c r="N76" s="280">
        <f>'Ingresos Energia'!AO85*PRIMA!N$123*10-('Ingresos Energia'!BQ85+'Ingresos Potencia'!L76/$G76+Transferencias!M79/$G76)</f>
        <v>-159511.60022853484</v>
      </c>
      <c r="O76" s="280">
        <f>'Ingresos Energia'!AP85*PRIMA!O$123*10-('Ingresos Energia'!BR85+'Ingresos Potencia'!M76/$G76+Transferencias!N79/$G76)</f>
        <v>-89254.485033905949</v>
      </c>
      <c r="P76" s="280">
        <f>'Ingresos Energia'!AQ85*PRIMA!P$123*10-('Ingresos Energia'!BS85+'Ingresos Potencia'!N76/$G76+Transferencias!O79/$G76)</f>
        <v>2212.9911417821422</v>
      </c>
      <c r="Q76" s="280">
        <f>'Ingresos Energia'!AR85*PRIMA!Q$123*10-('Ingresos Energia'!BT85+'Ingresos Potencia'!O76/$G76+Transferencias!P79/$G76)</f>
        <v>-1098.8499699364645</v>
      </c>
      <c r="R76" s="280">
        <f>'Ingresos Energia'!AS85*PRIMA!R$123*10-('Ingresos Energia'!BU85+'Ingresos Potencia'!P76/$G76+Transferencias!Q79/$G76)</f>
        <v>-118210.37143390521</v>
      </c>
      <c r="S76" s="280">
        <f>'Ingresos Energia'!AT85*PRIMA!S$123*10-('Ingresos Energia'!BV85+'Ingresos Potencia'!Q76/$G76+Transferencias!R79/$G76)</f>
        <v>-111157.9227033772</v>
      </c>
      <c r="T76" s="280">
        <f>'Ingresos Energia'!AU85*PRIMA!T$123*10-('Ingresos Energia'!BW85+'Ingresos Potencia'!R76/$G76+Transferencias!S79/$G76)</f>
        <v>-46942.357312406246</v>
      </c>
      <c r="U76" s="280">
        <f>'Ingresos Energia'!AV85*PRIMA!U$123*10-('Ingresos Energia'!BX85+'Ingresos Potencia'!S76/$G76+Transferencias!T79/$G76)</f>
        <v>-612984.87773066654</v>
      </c>
      <c r="V76" s="280">
        <f>'Ingresos Energia'!AW85*PRIMA!V$123*10-('Ingresos Energia'!BY85+'Ingresos Potencia'!T76/$G76+Transferencias!U79/$G76)</f>
        <v>-616495.37319665006</v>
      </c>
      <c r="W76" s="280">
        <f>'Ingresos Energia'!AX85*PRIMA!W$123*10-('Ingresos Energia'!BZ85+'Ingresos Potencia'!U76/$G76+Transferencias!V79/$G76)</f>
        <v>-18821.908036331646</v>
      </c>
      <c r="X76" s="280">
        <f>'Ingresos Energia'!AY85*PRIMA!X$123*10-('Ingresos Energia'!CA85+'Ingresos Potencia'!V76/$G76+Transferencias!W79/$G76)</f>
        <v>-1504.7024922568817</v>
      </c>
      <c r="Y76" s="280">
        <f>'Ingresos Energia'!AZ85*PRIMA!Y$123*10-('Ingresos Energia'!CB85+'Ingresos Potencia'!W76/$G76+Transferencias!X79/$G76)</f>
        <v>25377.55021363619</v>
      </c>
      <c r="Z76" s="280">
        <f>'Ingresos Energia'!BA85*PRIMA!Z$123*10-('Ingresos Energia'!CC85+'Ingresos Potencia'!X76/$G76+Transferencias!Y79/$G76)</f>
        <v>-253791.23977004344</v>
      </c>
      <c r="AA76" s="280">
        <f>'Ingresos Energia'!BB85*PRIMA!AA$123*10-('Ingresos Energia'!CD85+'Ingresos Potencia'!Y76/$G76+Transferencias!Z79/$G76)</f>
        <v>231799.72087837884</v>
      </c>
      <c r="AB76" s="280">
        <f>'Ingresos Energia'!BC85*PRIMA!AB$123*10-('Ingresos Energia'!CE85+'Ingresos Potencia'!Z76/$G76+Transferencias!AA79/$G76)</f>
        <v>0</v>
      </c>
      <c r="AC76" s="280">
        <f>'Ingresos Energia'!BD85*PRIMA!AC$123*10-('Ingresos Energia'!CF85+'Ingresos Potencia'!AA76/$G76+Transferencias!AB79/$G76)</f>
        <v>447033.93346252432</v>
      </c>
      <c r="AD76" s="280">
        <f>'Ingresos Energia'!BE85*PRIMA!AD$123*10-('Ingresos Energia'!CG85+'Ingresos Potencia'!AB76/$G76+Transferencias!AC79/$G76)</f>
        <v>-38088.969602035417</v>
      </c>
      <c r="AE76" s="280">
        <f>'Ingresos Energia'!BF85*PRIMA!AE$123*10-('Ingresos Energia'!CH85+'Ingresos Potencia'!AC76/$G76+Transferencias!AD79/$G76)</f>
        <v>-7579.4770084137799</v>
      </c>
      <c r="AF76" s="280">
        <f>'Ingresos Energia'!BG85*PRIMA!AF$123*10-('Ingresos Energia'!CI85+'Ingresos Potencia'!AD76/$G76+Transferencias!AE79/$G76)</f>
        <v>62342.34971334607</v>
      </c>
      <c r="AG76" s="581">
        <f>'Ingresos Energia'!BH85*PRIMA!AG$123*10-('Ingresos Energia'!CJ85+'Ingresos Potencia'!AE76/$G76+Transferencias!AF79/$G76)</f>
        <v>0</v>
      </c>
      <c r="AH76" s="581">
        <f>'Ingresos Energia'!BI85*PRIMA!AH$123*10-('Ingresos Energia'!CK85+'Ingresos Potencia'!AF76/$G76+Transferencias!AG79/$G76)</f>
        <v>90468.619514963211</v>
      </c>
      <c r="AI76" s="96" t="s">
        <v>109</v>
      </c>
      <c r="AJ76" s="7"/>
      <c r="AK76" s="71"/>
      <c r="AL76" s="34"/>
      <c r="AO76" s="34"/>
    </row>
    <row r="77" spans="1:41">
      <c r="A77" s="224">
        <v>42125</v>
      </c>
      <c r="B77" s="102">
        <f t="shared" si="5"/>
        <v>5</v>
      </c>
      <c r="C77" s="225">
        <f t="shared" si="6"/>
        <v>2015</v>
      </c>
      <c r="D77" s="102">
        <v>7</v>
      </c>
      <c r="E77" s="102">
        <v>1</v>
      </c>
      <c r="F77" s="249">
        <f t="shared" si="2"/>
        <v>0.99060039794300325</v>
      </c>
      <c r="G77" s="296">
        <f>+G76</f>
        <v>3.0579999999999998</v>
      </c>
      <c r="H77" s="580">
        <f>'Ingresos Energia'!AI86*PRIMA!H$129*10-('Ingresos Energia'!BK86+'Ingresos Potencia'!F77/$G77)</f>
        <v>162004.00049599347</v>
      </c>
      <c r="I77" s="580">
        <f>'Ingresos Energia'!AJ86*PRIMA!I$129*10-('Ingresos Energia'!BL86+'Ingresos Potencia'!G77/$G77)</f>
        <v>140064.53526858578</v>
      </c>
      <c r="J77" s="580">
        <f>'Ingresos Energia'!AK86*PRIMA!J$129*10-('Ingresos Energia'!BM86+'Ingresos Potencia'!H77/$G77)</f>
        <v>125782.89639416085</v>
      </c>
      <c r="K77" s="580">
        <f>'Ingresos Energia'!AL86*PRIMA!K$129*10-('Ingresos Energia'!BN86+'Ingresos Potencia'!I77/$G77)</f>
        <v>243363.21927361219</v>
      </c>
      <c r="L77" s="580">
        <f>'Ingresos Energia'!AM86*PRIMA!L$129*10-('Ingresos Energia'!BO86+'Ingresos Potencia'!J77/$G77)</f>
        <v>89316.358522930124</v>
      </c>
      <c r="M77" s="580">
        <f>'Ingresos Energia'!AN86*PRIMA!M$129*10-('Ingresos Energia'!BP86+'Ingresos Potencia'!K77/$G77)</f>
        <v>174834.08066660355</v>
      </c>
      <c r="N77" s="580">
        <f>'Ingresos Energia'!AO86*PRIMA!N$129*10-('Ingresos Energia'!BQ86+'Ingresos Potencia'!L77/$G77)</f>
        <v>392914.92032765399</v>
      </c>
      <c r="O77" s="580">
        <f>'Ingresos Energia'!AP86*PRIMA!O$129*10-('Ingresos Energia'!BR86+'Ingresos Potencia'!M77/$G77)</f>
        <v>179229.68735694891</v>
      </c>
      <c r="P77" s="580">
        <f>'Ingresos Energia'!AQ86*PRIMA!P$129*10-('Ingresos Energia'!BS86+'Ingresos Potencia'!N77/$G77)</f>
        <v>214800.32196027681</v>
      </c>
      <c r="Q77" s="580">
        <f>'Ingresos Energia'!AR86*PRIMA!Q$129*10-('Ingresos Energia'!BT86+'Ingresos Potencia'!O77/$G77)</f>
        <v>41351.940716122423</v>
      </c>
      <c r="R77" s="580">
        <f>'Ingresos Energia'!AS86*PRIMA!R$129*10-('Ingresos Energia'!BU86+'Ingresos Potencia'!P77/$G77)</f>
        <v>170644.11698685095</v>
      </c>
      <c r="S77" s="580">
        <f>'Ingresos Energia'!AT86*PRIMA!S$129*10-('Ingresos Energia'!BV86+'Ingresos Potencia'!Q77/$G77)</f>
        <v>170756.69167141092</v>
      </c>
      <c r="T77" s="580">
        <f>'Ingresos Energia'!AU86*PRIMA!T$129*10-('Ingresos Energia'!BW86+'Ingresos Potencia'!R77/$G77)</f>
        <v>102745.94061952976</v>
      </c>
      <c r="U77" s="580">
        <f>'Ingresos Energia'!AV86*PRIMA!U$129*10-('Ingresos Energia'!BX86+'Ingresos Potencia'!S77/$G77)</f>
        <v>647296.70162042778</v>
      </c>
      <c r="V77" s="580">
        <f>'Ingresos Energia'!AW86*PRIMA!V$129*10-('Ingresos Energia'!BY86+'Ingresos Potencia'!T77/$G77)</f>
        <v>648215.76582906756</v>
      </c>
      <c r="W77" s="580">
        <f>'Ingresos Energia'!AX86*PRIMA!W$129*10-('Ingresos Energia'!BZ86+'Ingresos Potencia'!U77/$G77)</f>
        <v>822306.98598650773</v>
      </c>
      <c r="X77" s="580">
        <f>'Ingresos Energia'!AY86*PRIMA!X$129*10-('Ingresos Energia'!CA86+'Ingresos Potencia'!V77/$G77)</f>
        <v>840310.54626272037</v>
      </c>
      <c r="Y77" s="580">
        <f>'Ingresos Energia'!AZ86*PRIMA!Y$129*10-('Ingresos Energia'!CB86+'Ingresos Potencia'!W77/$G77)</f>
        <v>95670.891417163948</v>
      </c>
      <c r="Z77" s="580">
        <f>'Ingresos Energia'!BA86*PRIMA!Z$129*10-('Ingresos Energia'!CC86+'Ingresos Potencia'!X77/$G77)</f>
        <v>483542.08935853955</v>
      </c>
      <c r="AA77" s="580">
        <f>'Ingresos Energia'!BB86*PRIMA!AA$129*10-('Ingresos Energia'!CD86+'Ingresos Potencia'!Y77/$G77)</f>
        <v>592195.84680382523</v>
      </c>
      <c r="AB77" s="580">
        <f>'Ingresos Energia'!BC86*PRIMA!AB$129*10-('Ingresos Energia'!CE86+'Ingresos Potencia'!Z77/$G77)</f>
        <v>702862.62280873838</v>
      </c>
      <c r="AC77" s="580">
        <f>'Ingresos Energia'!BD86*PRIMA!AC$129*10-('Ingresos Energia'!CF86+'Ingresos Potencia'!AA77/$G77)</f>
        <v>1690938.8827204965</v>
      </c>
      <c r="AD77" s="580">
        <f>'Ingresos Energia'!BE86*PRIMA!AD$129*10-('Ingresos Energia'!CG86+'Ingresos Potencia'!AB77/$G77)</f>
        <v>548352.15989188291</v>
      </c>
      <c r="AE77" s="580">
        <f>'Ingresos Energia'!BF86*PRIMA!AE$129*10-('Ingresos Energia'!CH86+'Ingresos Potencia'!AC77/$G77)</f>
        <v>537382.63601080875</v>
      </c>
      <c r="AF77" s="580">
        <f>'Ingresos Energia'!BG86*PRIMA!AF$129*10-('Ingresos Energia'!CI86+'Ingresos Potencia'!AD77/$G77)</f>
        <v>496961.6902163924</v>
      </c>
      <c r="AG77" s="580">
        <f>'Ingresos Energia'!BH86*PRIMA!AG$129*10-('Ingresos Energia'!CJ86+'Ingresos Potencia'!AE77/$G77)</f>
        <v>102410.58736048179</v>
      </c>
      <c r="AH77" s="580">
        <f>'Ingresos Energia'!BI86*PRIMA!AH$129*10-('Ingresos Energia'!CK86+'Ingresos Potencia'!AF77/$G77)</f>
        <v>96338.077158756671</v>
      </c>
      <c r="AI77" s="96" t="s">
        <v>109</v>
      </c>
      <c r="AJ77" s="7"/>
      <c r="AK77" s="71"/>
      <c r="AL77" s="34"/>
      <c r="AO77" s="34"/>
    </row>
    <row r="78" spans="1:41">
      <c r="A78" s="387">
        <v>42156</v>
      </c>
      <c r="B78" s="102">
        <f>MONTH(A78)</f>
        <v>6</v>
      </c>
      <c r="C78" s="225">
        <f>YEAR(A78)</f>
        <v>2015</v>
      </c>
      <c r="D78" s="102">
        <v>7</v>
      </c>
      <c r="E78" s="102">
        <v>2</v>
      </c>
      <c r="F78" s="249">
        <f t="shared" si="2"/>
        <v>0.98128914840483639</v>
      </c>
      <c r="G78" s="296">
        <f t="shared" ref="G78:G88" si="8">+G77</f>
        <v>3.0579999999999998</v>
      </c>
      <c r="H78" s="281">
        <f>'Ingresos Energia'!AI87*PRIMA!H$129*10-('Ingresos Energia'!BK87+'Ingresos Potencia'!F78/$G78)</f>
        <v>235738.61706731789</v>
      </c>
      <c r="I78" s="281">
        <f>'Ingresos Energia'!AJ87*PRIMA!I$129*10-('Ingresos Energia'!BL87+'Ingresos Potencia'!G78/$G78)</f>
        <v>111912.80520156625</v>
      </c>
      <c r="J78" s="281">
        <f>'Ingresos Energia'!AK87*PRIMA!J$129*10-('Ingresos Energia'!BM87+'Ingresos Potencia'!H78/$G78)</f>
        <v>96986.525216339505</v>
      </c>
      <c r="K78" s="281">
        <f>'Ingresos Energia'!AL87*PRIMA!K$129*10-('Ingresos Energia'!BN87+'Ingresos Potencia'!I78/$G78)</f>
        <v>223811.86691525971</v>
      </c>
      <c r="L78" s="281">
        <f>'Ingresos Energia'!AM87*PRIMA!L$129*10-('Ingresos Energia'!BO87+'Ingresos Potencia'!J78/$G78)</f>
        <v>84590.803441440279</v>
      </c>
      <c r="M78" s="281">
        <f>'Ingresos Energia'!AN87*PRIMA!M$129*10-('Ingresos Energia'!BP87+'Ingresos Potencia'!K78/$G78)</f>
        <v>250971.95248943852</v>
      </c>
      <c r="N78" s="281">
        <f>'Ingresos Energia'!AO87*PRIMA!N$129*10-('Ingresos Energia'!BQ87+'Ingresos Potencia'!L78/$G78)</f>
        <v>349730.44888530625</v>
      </c>
      <c r="O78" s="281">
        <f>'Ingresos Energia'!AP87*PRIMA!O$129*10-('Ingresos Energia'!BR87+'Ingresos Potencia'!M78/$G78)</f>
        <v>161096.40304910258</v>
      </c>
      <c r="P78" s="281">
        <f>'Ingresos Energia'!AQ87*PRIMA!P$129*10-('Ingresos Energia'!BS87+'Ingresos Potencia'!N78/$G78)</f>
        <v>207582.69824860047</v>
      </c>
      <c r="Q78" s="281">
        <f>'Ingresos Energia'!AR87*PRIMA!Q$129*10-('Ingresos Energia'!BT87+'Ingresos Potencia'!O78/$G78)</f>
        <v>40136.035971438381</v>
      </c>
      <c r="R78" s="281">
        <f>'Ingresos Energia'!AS87*PRIMA!R$129*10-('Ingresos Energia'!BU87+'Ingresos Potencia'!P78/$G78)</f>
        <v>165536.09203541593</v>
      </c>
      <c r="S78" s="281">
        <f>'Ingresos Energia'!AT87*PRIMA!S$129*10-('Ingresos Energia'!BV87+'Ingresos Potencia'!Q78/$G78)</f>
        <v>165662.69897774444</v>
      </c>
      <c r="T78" s="281">
        <f>'Ingresos Energia'!AU87*PRIMA!T$129*10-('Ingresos Energia'!BW87+'Ingresos Potencia'!R78/$G78)</f>
        <v>102167.29474150756</v>
      </c>
      <c r="U78" s="281">
        <f>'Ingresos Energia'!AV87*PRIMA!U$129*10-('Ingresos Energia'!BX87+'Ingresos Potencia'!S78/$G78)</f>
        <v>627073.48960977572</v>
      </c>
      <c r="V78" s="281">
        <f>'Ingresos Energia'!AW87*PRIMA!V$129*10-('Ingresos Energia'!BY87+'Ingresos Potencia'!T78/$G78)</f>
        <v>627965.46427751821</v>
      </c>
      <c r="W78" s="281">
        <f>'Ingresos Energia'!AX87*PRIMA!W$129*10-('Ingresos Energia'!BZ87+'Ingresos Potencia'!U78/$G78)</f>
        <v>796507.98686971166</v>
      </c>
      <c r="X78" s="281">
        <f>'Ingresos Energia'!AY87*PRIMA!X$129*10-('Ingresos Energia'!CA87+'Ingresos Potencia'!V78/$G78)</f>
        <v>814057.24477029301</v>
      </c>
      <c r="Y78" s="281">
        <f>'Ingresos Energia'!AZ87*PRIMA!Y$129*10-('Ingresos Energia'!CB87+'Ingresos Potencia'!W78/$G78)</f>
        <v>89434.788970294583</v>
      </c>
      <c r="Z78" s="281">
        <f>'Ingresos Energia'!BA87*PRIMA!Z$129*10-('Ingresos Energia'!CC87+'Ingresos Potencia'!X78/$G78)</f>
        <v>369847.32001017994</v>
      </c>
      <c r="AA78" s="281">
        <f>'Ingresos Energia'!BB87*PRIMA!AA$129*10-('Ingresos Energia'!CD87+'Ingresos Potencia'!Y78/$G78)</f>
        <v>575437.99530652852</v>
      </c>
      <c r="AB78" s="281">
        <f>'Ingresos Energia'!BC87*PRIMA!AB$129*10-('Ingresos Energia'!CE87+'Ingresos Potencia'!Z78/$G78)</f>
        <v>681775.66876450344</v>
      </c>
      <c r="AC78" s="281">
        <f>'Ingresos Energia'!BD87*PRIMA!AC$129*10-('Ingresos Energia'!CF87+'Ingresos Potencia'!AA78/$G78)</f>
        <v>1640598.5510108434</v>
      </c>
      <c r="AD78" s="281">
        <f>'Ingresos Energia'!BE87*PRIMA!AD$129*10-('Ingresos Energia'!CG87+'Ingresos Potencia'!AB78/$G78)</f>
        <v>531671.47070642351</v>
      </c>
      <c r="AE78" s="281">
        <f>'Ingresos Energia'!BF87*PRIMA!AE$129*10-('Ingresos Energia'!CH87+'Ingresos Potencia'!AC78/$G78)</f>
        <v>521928.14128462214</v>
      </c>
      <c r="AF78" s="281">
        <f>'Ingresos Energia'!BG87*PRIMA!AF$129*10-('Ingresos Energia'!CI87+'Ingresos Potencia'!AD78/$G78)</f>
        <v>481914.51846719655</v>
      </c>
      <c r="AG78" s="281">
        <f>'Ingresos Energia'!BH87*PRIMA!AG$129*10-('Ingresos Energia'!CJ87+'Ingresos Potencia'!AE78/$G78)</f>
        <v>95611.056771265867</v>
      </c>
      <c r="AH78" s="281">
        <f>'Ingresos Energia'!BI87*PRIMA!AH$129*10-('Ingresos Energia'!CK87+'Ingresos Potencia'!AF78/$G78)</f>
        <v>96507.791180843924</v>
      </c>
      <c r="AI78" s="96" t="s">
        <v>109</v>
      </c>
      <c r="AJ78" s="7"/>
      <c r="AK78" s="71"/>
      <c r="AL78" s="34"/>
      <c r="AO78" s="34"/>
    </row>
    <row r="79" spans="1:41">
      <c r="A79" s="224">
        <v>42186</v>
      </c>
      <c r="B79" s="102">
        <f>MONTH(A79)</f>
        <v>7</v>
      </c>
      <c r="C79" s="225">
        <f>YEAR(A79)</f>
        <v>2015</v>
      </c>
      <c r="D79" s="102">
        <v>7</v>
      </c>
      <c r="E79" s="102">
        <v>3</v>
      </c>
      <c r="F79" s="249">
        <f t="shared" si="2"/>
        <v>0.97206542090698167</v>
      </c>
      <c r="G79" s="296">
        <f t="shared" si="8"/>
        <v>3.0579999999999998</v>
      </c>
      <c r="H79" s="281">
        <f>'Ingresos Energia'!AI88*PRIMA!H$129*10-('Ingresos Energia'!BK88+'Ingresos Potencia'!F79/$G79)</f>
        <v>249129.70873338194</v>
      </c>
      <c r="I79" s="281">
        <f>'Ingresos Energia'!AJ88*PRIMA!I$129*10-('Ingresos Energia'!BL88+'Ingresos Potencia'!G79/$G79)</f>
        <v>99589.859523720545</v>
      </c>
      <c r="J79" s="281">
        <f>'Ingresos Energia'!AK88*PRIMA!J$129*10-('Ingresos Energia'!BM88+'Ingresos Potencia'!H79/$G79)</f>
        <v>95180.426791569043</v>
      </c>
      <c r="K79" s="281">
        <f>'Ingresos Energia'!AL88*PRIMA!K$129*10-('Ingresos Energia'!BN88+'Ingresos Potencia'!I79/$G79)</f>
        <v>173556.33436392783</v>
      </c>
      <c r="L79" s="281">
        <f>'Ingresos Energia'!AM88*PRIMA!L$129*10-('Ingresos Energia'!BO88+'Ingresos Potencia'!J79/$G79)</f>
        <v>60729.157940760895</v>
      </c>
      <c r="M79" s="281">
        <f>'Ingresos Energia'!AN88*PRIMA!M$129*10-('Ingresos Energia'!BP88+'Ingresos Potencia'!K79/$G79)</f>
        <v>195965.53901850473</v>
      </c>
      <c r="N79" s="281">
        <f>'Ingresos Energia'!AO88*PRIMA!N$129*10-('Ingresos Energia'!BQ88+'Ingresos Potencia'!L79/$G79)</f>
        <v>201451.0680702987</v>
      </c>
      <c r="O79" s="281">
        <f>'Ingresos Energia'!AP88*PRIMA!O$129*10-('Ingresos Energia'!BR88+'Ingresos Potencia'!M79/$G79)</f>
        <v>98437.408760163526</v>
      </c>
      <c r="P79" s="281">
        <f>'Ingresos Energia'!AQ88*PRIMA!P$129*10-('Ingresos Energia'!BS88+'Ingresos Potencia'!N79/$G79)</f>
        <v>210948.52802336455</v>
      </c>
      <c r="Q79" s="281">
        <f>'Ingresos Energia'!AR88*PRIMA!Q$129*10-('Ingresos Energia'!BT88+'Ingresos Potencia'!O79/$G79)</f>
        <v>39862.821899329218</v>
      </c>
      <c r="R79" s="281">
        <f>'Ingresos Energia'!AS88*PRIMA!R$129*10-('Ingresos Energia'!BU88+'Ingresos Potencia'!P79/$G79)</f>
        <v>163311.33477364626</v>
      </c>
      <c r="S79" s="281">
        <f>'Ingresos Energia'!AT88*PRIMA!S$129*10-('Ingresos Energia'!BV88+'Ingresos Potencia'!Q79/$G79)</f>
        <v>163240.02269391814</v>
      </c>
      <c r="T79" s="281">
        <f>'Ingresos Energia'!AU88*PRIMA!T$129*10-('Ingresos Energia'!BW88+'Ingresos Potencia'!R79/$G79)</f>
        <v>98469.803561671113</v>
      </c>
      <c r="U79" s="281">
        <f>'Ingresos Energia'!AV88*PRIMA!U$129*10-('Ingresos Energia'!BX88+'Ingresos Potencia'!S79/$G79)</f>
        <v>641415.85264600243</v>
      </c>
      <c r="V79" s="281">
        <f>'Ingresos Energia'!AW88*PRIMA!V$129*10-('Ingresos Energia'!BY88+'Ingresos Potencia'!T79/$G79)</f>
        <v>642312.03417380794</v>
      </c>
      <c r="W79" s="281">
        <f>'Ingresos Energia'!AX88*PRIMA!W$129*10-('Ingresos Energia'!BZ88+'Ingresos Potencia'!U79/$G79)</f>
        <v>814912.96387787105</v>
      </c>
      <c r="X79" s="281">
        <f>'Ingresos Energia'!AY88*PRIMA!X$129*10-('Ingresos Energia'!CA88+'Ingresos Potencia'!V79/$G79)</f>
        <v>832469.85286329454</v>
      </c>
      <c r="Y79" s="281">
        <f>'Ingresos Energia'!AZ88*PRIMA!Y$129*10-('Ingresos Energia'!CB88+'Ingresos Potencia'!W79/$G79)</f>
        <v>83053.969995129912</v>
      </c>
      <c r="Z79" s="281">
        <f>'Ingresos Energia'!BA88*PRIMA!Z$129*10-('Ingresos Energia'!CC88+'Ingresos Potencia'!X79/$G79)</f>
        <v>215649.47750677128</v>
      </c>
      <c r="AA79" s="281">
        <f>'Ingresos Energia'!BB88*PRIMA!AA$129*10-('Ingresos Energia'!CD88+'Ingresos Potencia'!Y79/$G79)</f>
        <v>570510.41634624102</v>
      </c>
      <c r="AB79" s="281">
        <f>'Ingresos Energia'!BC88*PRIMA!AB$129*10-('Ingresos Energia'!CE88+'Ingresos Potencia'!Z79/$G79)</f>
        <v>686165.51576085412</v>
      </c>
      <c r="AC79" s="281">
        <f>'Ingresos Energia'!BD88*PRIMA!AC$129*10-('Ingresos Energia'!CF88+'Ingresos Potencia'!AA79/$G79)</f>
        <v>1649437.6479539932</v>
      </c>
      <c r="AD79" s="281">
        <f>'Ingresos Energia'!BE88*PRIMA!AD$129*10-('Ingresos Energia'!CG88+'Ingresos Potencia'!AB79/$G79)</f>
        <v>524740.65529760858</v>
      </c>
      <c r="AE79" s="281">
        <f>'Ingresos Energia'!BF88*PRIMA!AE$129*10-('Ingresos Energia'!CH88+'Ingresos Potencia'!AC79/$G79)</f>
        <v>514951.70664624817</v>
      </c>
      <c r="AF79" s="281">
        <f>'Ingresos Energia'!BG88*PRIMA!AF$129*10-('Ingresos Energia'!CI88+'Ingresos Potencia'!AD79/$G79)</f>
        <v>487923.42693175166</v>
      </c>
      <c r="AG79" s="281">
        <f>'Ingresos Energia'!BH88*PRIMA!AG$129*10-('Ingresos Energia'!CJ88+'Ingresos Potencia'!AE79/$G79)</f>
        <v>62204.017097568212</v>
      </c>
      <c r="AH79" s="281">
        <f>'Ingresos Energia'!BI88*PRIMA!AH$129*10-('Ingresos Energia'!CK88+'Ingresos Potencia'!AF79/$G79)</f>
        <v>94436.627932542528</v>
      </c>
      <c r="AI79" s="96" t="s">
        <v>109</v>
      </c>
      <c r="AJ79" s="7"/>
      <c r="AK79" s="71"/>
      <c r="AL79" s="34"/>
      <c r="AO79" s="34"/>
    </row>
    <row r="80" spans="1:41">
      <c r="A80" s="387">
        <v>42217</v>
      </c>
      <c r="B80" s="102">
        <f t="shared" ref="B80:B88" si="9">MONTH(A80)</f>
        <v>8</v>
      </c>
      <c r="C80" s="225">
        <f t="shared" ref="C80:C88" si="10">YEAR(A80)</f>
        <v>2015</v>
      </c>
      <c r="D80" s="102">
        <v>7</v>
      </c>
      <c r="E80" s="102">
        <v>4</v>
      </c>
      <c r="F80" s="249">
        <f t="shared" si="2"/>
        <v>0.96292839277708897</v>
      </c>
      <c r="G80" s="296">
        <f t="shared" si="8"/>
        <v>3.0579999999999998</v>
      </c>
      <c r="H80" s="281">
        <f>'Ingresos Energia'!AI89*PRIMA!H$129*10-('Ingresos Energia'!BK89+'Ingresos Potencia'!F80/$G80)</f>
        <v>192357.45948156578</v>
      </c>
      <c r="I80" s="281">
        <f>'Ingresos Energia'!AJ89*PRIMA!I$129*10-('Ingresos Energia'!BL89+'Ingresos Potencia'!G80/$G80)</f>
        <v>95267.354034581585</v>
      </c>
      <c r="J80" s="281">
        <f>'Ingresos Energia'!AK89*PRIMA!J$129*10-('Ingresos Energia'!BM89+'Ingresos Potencia'!H80/$G80)</f>
        <v>91003.555344433014</v>
      </c>
      <c r="K80" s="281">
        <f>'Ingresos Energia'!AL89*PRIMA!K$129*10-('Ingresos Energia'!BN89+'Ingresos Potencia'!I80/$G80)</f>
        <v>119808.27974654944</v>
      </c>
      <c r="L80" s="281">
        <f>'Ingresos Energia'!AM89*PRIMA!L$129*10-('Ingresos Energia'!BO89+'Ingresos Potencia'!J80/$G80)</f>
        <v>35669.459812995185</v>
      </c>
      <c r="M80" s="281">
        <f>'Ingresos Energia'!AN89*PRIMA!M$129*10-('Ingresos Energia'!BP89+'Ingresos Potencia'!K80/$G80)</f>
        <v>206414.87471663958</v>
      </c>
      <c r="N80" s="281">
        <f>'Ingresos Energia'!AO89*PRIMA!N$129*10-('Ingresos Energia'!BQ89+'Ingresos Potencia'!L80/$G80)</f>
        <v>267296.46049711521</v>
      </c>
      <c r="O80" s="281">
        <f>'Ingresos Energia'!AP89*PRIMA!O$129*10-('Ingresos Energia'!BR89+'Ingresos Potencia'!M80/$G80)</f>
        <v>44146.466564436589</v>
      </c>
      <c r="P80" s="281">
        <f>'Ingresos Energia'!AQ89*PRIMA!P$129*10-('Ingresos Energia'!BS89+'Ingresos Potencia'!N80/$G80)</f>
        <v>206941.85185538116</v>
      </c>
      <c r="Q80" s="281">
        <f>'Ingresos Energia'!AR89*PRIMA!Q$129*10-('Ingresos Energia'!BT89+'Ingresos Potencia'!O80/$G80)</f>
        <v>38286.176688151754</v>
      </c>
      <c r="R80" s="281">
        <f>'Ingresos Energia'!AS89*PRIMA!R$129*10-('Ingresos Energia'!BU89+'Ingresos Potencia'!P80/$G80)</f>
        <v>155524.61818271127</v>
      </c>
      <c r="S80" s="281">
        <f>'Ingresos Energia'!AT89*PRIMA!S$129*10-('Ingresos Energia'!BV89+'Ingresos Potencia'!Q80/$G80)</f>
        <v>155258.03586629764</v>
      </c>
      <c r="T80" s="281">
        <f>'Ingresos Energia'!AU89*PRIMA!T$129*10-('Ingresos Energia'!BW89+'Ingresos Potencia'!R80/$G80)</f>
        <v>92485.310090809347</v>
      </c>
      <c r="U80" s="281">
        <f>'Ingresos Energia'!AV89*PRIMA!U$129*10-('Ingresos Energia'!BX89+'Ingresos Potencia'!S80/$G80)</f>
        <v>634912.25778372178</v>
      </c>
      <c r="V80" s="281">
        <f>'Ingresos Energia'!AW89*PRIMA!V$129*10-('Ingresos Energia'!BY89+'Ingresos Potencia'!T80/$G80)</f>
        <v>635783.13349494257</v>
      </c>
      <c r="W80" s="281">
        <f>'Ingresos Energia'!AX89*PRIMA!W$129*10-('Ingresos Energia'!BZ89+'Ingresos Potencia'!U80/$G80)</f>
        <v>806993.6020704445</v>
      </c>
      <c r="X80" s="281">
        <f>'Ingresos Energia'!AY89*PRIMA!X$129*10-('Ingresos Energia'!CA89+'Ingresos Potencia'!V80/$G80)</f>
        <v>823973.10421862872</v>
      </c>
      <c r="Y80" s="281">
        <f>'Ingresos Energia'!AZ89*PRIMA!Y$129*10-('Ingresos Energia'!CB89+'Ingresos Potencia'!W80/$G80)</f>
        <v>66510.906787119326</v>
      </c>
      <c r="Z80" s="281">
        <f>'Ingresos Energia'!BA89*PRIMA!Z$129*10-('Ingresos Energia'!CC89+'Ingresos Potencia'!X80/$G80)</f>
        <v>149102.38156184176</v>
      </c>
      <c r="AA80" s="281">
        <f>'Ingresos Energia'!BB89*PRIMA!AA$129*10-('Ingresos Energia'!CD89+'Ingresos Potencia'!Y80/$G80)</f>
        <v>548158.22959989402</v>
      </c>
      <c r="AB80" s="281">
        <f>'Ingresos Energia'!BC89*PRIMA!AB$129*10-('Ingresos Energia'!CE89+'Ingresos Potencia'!Z80/$G80)</f>
        <v>663471.51933314046</v>
      </c>
      <c r="AC80" s="281">
        <f>'Ingresos Energia'!BD89*PRIMA!AC$129*10-('Ingresos Energia'!CF89+'Ingresos Potencia'!AA80/$G80)</f>
        <v>1603241.5433774134</v>
      </c>
      <c r="AD80" s="281">
        <f>'Ingresos Energia'!BE89*PRIMA!AD$129*10-('Ingresos Energia'!CG89+'Ingresos Potencia'!AB80/$G80)</f>
        <v>500018.87565984949</v>
      </c>
      <c r="AE80" s="281">
        <f>'Ingresos Energia'!BF89*PRIMA!AE$129*10-('Ingresos Energia'!CH89+'Ingresos Potencia'!AC80/$G80)</f>
        <v>491466.015990377</v>
      </c>
      <c r="AF80" s="281">
        <f>'Ingresos Energia'!BG89*PRIMA!AF$129*10-('Ingresos Energia'!CI89+'Ingresos Potencia'!AD80/$G80)</f>
        <v>478128.90399841929</v>
      </c>
      <c r="AG80" s="281">
        <f>'Ingresos Energia'!BH89*PRIMA!AG$129*10-('Ingresos Energia'!CJ89+'Ingresos Potencia'!AE80/$G80)</f>
        <v>54035.999318838185</v>
      </c>
      <c r="AH80" s="281">
        <f>'Ingresos Energia'!BI89*PRIMA!AH$129*10-('Ingresos Energia'!CK89+'Ingresos Potencia'!AF80/$G80)</f>
        <v>92457.750198300739</v>
      </c>
      <c r="AI80" s="96" t="s">
        <v>109</v>
      </c>
      <c r="AJ80" s="7"/>
      <c r="AK80" s="71"/>
      <c r="AL80" s="34"/>
      <c r="AO80" s="34"/>
    </row>
    <row r="81" spans="1:56">
      <c r="A81" s="224">
        <v>42248</v>
      </c>
      <c r="B81" s="102">
        <f t="shared" si="9"/>
        <v>9</v>
      </c>
      <c r="C81" s="225">
        <f t="shared" si="10"/>
        <v>2015</v>
      </c>
      <c r="D81" s="102">
        <v>7</v>
      </c>
      <c r="E81" s="102">
        <v>5</v>
      </c>
      <c r="F81" s="249">
        <f t="shared" ref="F81:F88" si="11">$B$2^(12*($E$1-D81)-E81)</f>
        <v>0.9538772490756009</v>
      </c>
      <c r="G81" s="296">
        <f t="shared" si="8"/>
        <v>3.0579999999999998</v>
      </c>
      <c r="H81" s="281">
        <f>'Ingresos Energia'!AI90*PRIMA!H$129*10-('Ingresos Energia'!BK90+'Ingresos Potencia'!F81/$G81)</f>
        <v>-30247.526517091843</v>
      </c>
      <c r="I81" s="281">
        <f>'Ingresos Energia'!AJ90*PRIMA!I$129*10-('Ingresos Energia'!BL90+'Ingresos Potencia'!G81/$G81)</f>
        <v>7924.6051653258764</v>
      </c>
      <c r="J81" s="281">
        <f>'Ingresos Energia'!AK90*PRIMA!J$129*10-('Ingresos Energia'!BM90+'Ingresos Potencia'!H81/$G81)</f>
        <v>7027.0353946840332</v>
      </c>
      <c r="K81" s="281">
        <f>'Ingresos Energia'!AL90*PRIMA!K$129*10-('Ingresos Energia'!BN90+'Ingresos Potencia'!I81/$G81)</f>
        <v>11417.042142361461</v>
      </c>
      <c r="L81" s="281">
        <f>'Ingresos Energia'!AM90*PRIMA!L$129*10-('Ingresos Energia'!BO90+'Ingresos Potencia'!J81/$G81)</f>
        <v>666.10949328084826</v>
      </c>
      <c r="M81" s="281">
        <f>'Ingresos Energia'!AN90*PRIMA!M$129*10-('Ingresos Energia'!BP90+'Ingresos Potencia'!K81/$G81)</f>
        <v>9944.390710096457</v>
      </c>
      <c r="N81" s="281">
        <f>'Ingresos Energia'!AO90*PRIMA!N$129*10-('Ingresos Energia'!BQ90+'Ingresos Potencia'!L81/$G81)</f>
        <v>81006.738267243229</v>
      </c>
      <c r="O81" s="281">
        <f>'Ingresos Energia'!AP90*PRIMA!O$129*10-('Ingresos Energia'!BR90+'Ingresos Potencia'!M81/$G81)</f>
        <v>21589.879394898249</v>
      </c>
      <c r="P81" s="281">
        <f>'Ingresos Energia'!AQ90*PRIMA!P$129*10-('Ingresos Energia'!BS90+'Ingresos Potencia'!N81/$G81)</f>
        <v>128632.85397922824</v>
      </c>
      <c r="Q81" s="281">
        <f>'Ingresos Energia'!AR90*PRIMA!Q$129*10-('Ingresos Energia'!BT90+'Ingresos Potencia'!O81/$G81)</f>
        <v>6888.2811688122747</v>
      </c>
      <c r="R81" s="281">
        <f>'Ingresos Energia'!AS90*PRIMA!R$129*10-('Ingresos Energia'!BU90+'Ingresos Potencia'!P81/$G81)</f>
        <v>26260.207401877909</v>
      </c>
      <c r="S81" s="281">
        <f>'Ingresos Energia'!AT90*PRIMA!S$129*10-('Ingresos Energia'!BV90+'Ingresos Potencia'!Q81/$G81)</f>
        <v>22894.143891986023</v>
      </c>
      <c r="T81" s="281">
        <f>'Ingresos Energia'!AU90*PRIMA!T$129*10-('Ingresos Energia'!BW90+'Ingresos Potencia'!R81/$G81)</f>
        <v>6480.3791853377479</v>
      </c>
      <c r="U81" s="281">
        <f>'Ingresos Energia'!AV90*PRIMA!U$129*10-('Ingresos Energia'!BX90+'Ingresos Potencia'!S81/$G81)</f>
        <v>508851.15643668943</v>
      </c>
      <c r="V81" s="281">
        <f>'Ingresos Energia'!AW90*PRIMA!V$129*10-('Ingresos Energia'!BY90+'Ingresos Potencia'!T81/$G81)</f>
        <v>509283.12202593731</v>
      </c>
      <c r="W81" s="281">
        <f>'Ingresos Energia'!AX90*PRIMA!W$129*10-('Ingresos Energia'!BZ90+'Ingresos Potencia'!U81/$G81)</f>
        <v>651450.62446687091</v>
      </c>
      <c r="X81" s="281">
        <f>'Ingresos Energia'!AY90*PRIMA!X$129*10-('Ingresos Energia'!CA90+'Ingresos Potencia'!V81/$G81)</f>
        <v>660155.83317434555</v>
      </c>
      <c r="Y81" s="281">
        <f>'Ingresos Energia'!AZ90*PRIMA!Y$129*10-('Ingresos Energia'!CB90+'Ingresos Potencia'!W81/$G81)</f>
        <v>-341.68138446762168</v>
      </c>
      <c r="Z81" s="281">
        <f>'Ingresos Energia'!BA90*PRIMA!Z$129*10-('Ingresos Energia'!CC90+'Ingresos Potencia'!X81/$G81)</f>
        <v>43242.882759531989</v>
      </c>
      <c r="AA81" s="281">
        <f>'Ingresos Energia'!BB90*PRIMA!AA$129*10-('Ingresos Energia'!CD90+'Ingresos Potencia'!Y81/$G81)</f>
        <v>158472.66540517076</v>
      </c>
      <c r="AB81" s="281">
        <f>'Ingresos Energia'!BC90*PRIMA!AB$129*10-('Ingresos Energia'!CE90+'Ingresos Potencia'!Z81/$G81)</f>
        <v>345332.56499278481</v>
      </c>
      <c r="AC81" s="281">
        <f>'Ingresos Energia'!BD90*PRIMA!AC$129*10-('Ingresos Energia'!CF90+'Ingresos Potencia'!AA81/$G81)</f>
        <v>795102.97841452458</v>
      </c>
      <c r="AD81" s="281">
        <f>'Ingresos Energia'!BE90*PRIMA!AD$129*10-('Ingresos Energia'!CG90+'Ingresos Potencia'!AB81/$G81)</f>
        <v>27390.147549579851</v>
      </c>
      <c r="AE81" s="281">
        <f>'Ingresos Energia'!BF90*PRIMA!AE$129*10-('Ingresos Energia'!CH90+'Ingresos Potencia'!AC81/$G81)</f>
        <v>42860.884285620763</v>
      </c>
      <c r="AF81" s="281">
        <f>'Ingresos Energia'!BG90*PRIMA!AF$129*10-('Ingresos Energia'!CI90+'Ingresos Potencia'!AD81/$G81)</f>
        <v>304506.55120962026</v>
      </c>
      <c r="AG81" s="281">
        <f>'Ingresos Energia'!BH90*PRIMA!AG$129*10-('Ingresos Energia'!CJ90+'Ingresos Potencia'!AE81/$G81)</f>
        <v>-8376.0259162225702</v>
      </c>
      <c r="AH81" s="281">
        <f>'Ingresos Energia'!BI90*PRIMA!AH$129*10-('Ingresos Energia'!CK90+'Ingresos Potencia'!AF81/$G81)</f>
        <v>56224.770186748407</v>
      </c>
      <c r="AI81" s="96" t="s">
        <v>109</v>
      </c>
      <c r="AJ81" s="7"/>
      <c r="AK81" s="71"/>
      <c r="AL81" s="34"/>
      <c r="AO81" s="34"/>
    </row>
    <row r="82" spans="1:56">
      <c r="A82" s="387">
        <v>42278</v>
      </c>
      <c r="B82" s="102">
        <f t="shared" si="9"/>
        <v>10</v>
      </c>
      <c r="C82" s="225">
        <f t="shared" si="10"/>
        <v>2015</v>
      </c>
      <c r="D82" s="102">
        <v>7</v>
      </c>
      <c r="E82" s="102">
        <v>6</v>
      </c>
      <c r="F82" s="249">
        <f t="shared" si="11"/>
        <v>0.94491118252306738</v>
      </c>
      <c r="G82" s="296">
        <f t="shared" si="8"/>
        <v>3.0579999999999998</v>
      </c>
      <c r="H82" s="281">
        <f>'Ingresos Energia'!AI91*PRIMA!H$129*10-('Ingresos Energia'!BK91+'Ingresos Potencia'!F82/$G82)</f>
        <v>32088.407258493535</v>
      </c>
      <c r="I82" s="281">
        <f>'Ingresos Energia'!AJ91*PRIMA!I$129*10-('Ingresos Energia'!BL91+'Ingresos Potencia'!G82/$G82)</f>
        <v>46626.244550228963</v>
      </c>
      <c r="J82" s="281">
        <f>'Ingresos Energia'!AK91*PRIMA!J$129*10-('Ingresos Energia'!BM91+'Ingresos Potencia'!H82/$G82)</f>
        <v>43723.84201566616</v>
      </c>
      <c r="K82" s="281">
        <f>'Ingresos Energia'!AL91*PRIMA!K$129*10-('Ingresos Energia'!BN91+'Ingresos Potencia'!I82/$G82)</f>
        <v>33033.62707683217</v>
      </c>
      <c r="L82" s="281">
        <f>'Ingresos Energia'!AM91*PRIMA!L$129*10-('Ingresos Energia'!BO91+'Ingresos Potencia'!J82/$G82)</f>
        <v>13605.107993287937</v>
      </c>
      <c r="M82" s="281">
        <f>'Ingresos Energia'!AN91*PRIMA!M$129*10-('Ingresos Energia'!BP91+'Ingresos Potencia'!K82/$G82)</f>
        <v>45328.126406984986</v>
      </c>
      <c r="N82" s="281">
        <f>'Ingresos Energia'!AO91*PRIMA!N$129*10-('Ingresos Energia'!BQ91+'Ingresos Potencia'!L82/$G82)</f>
        <v>149648.67416085998</v>
      </c>
      <c r="O82" s="281">
        <f>'Ingresos Energia'!AP91*PRIMA!O$129*10-('Ingresos Energia'!BR91+'Ingresos Potencia'!M82/$G82)</f>
        <v>68661.354828398849</v>
      </c>
      <c r="P82" s="281">
        <f>'Ingresos Energia'!AQ91*PRIMA!P$129*10-('Ingresos Energia'!BS91+'Ingresos Potencia'!N82/$G82)</f>
        <v>148330.82428455865</v>
      </c>
      <c r="Q82" s="281">
        <f>'Ingresos Energia'!AR91*PRIMA!Q$129*10-('Ingresos Energia'!BT91+'Ingresos Potencia'!O82/$G82)</f>
        <v>-1098.8499699364645</v>
      </c>
      <c r="R82" s="281">
        <f>'Ingresos Energia'!AS91*PRIMA!R$129*10-('Ingresos Energia'!BU91+'Ingresos Potencia'!P82/$G82)</f>
        <v>51340.638524422102</v>
      </c>
      <c r="S82" s="281">
        <f>'Ingresos Energia'!AT91*PRIMA!S$129*10-('Ingresos Energia'!BV91+'Ingresos Potencia'!Q82/$G82)</f>
        <v>48461.397826374916</v>
      </c>
      <c r="T82" s="281">
        <f>'Ingresos Energia'!AU91*PRIMA!T$129*10-('Ingresos Energia'!BW91+'Ingresos Potencia'!R82/$G82)</f>
        <v>22292.029852674837</v>
      </c>
      <c r="U82" s="281">
        <f>'Ingresos Energia'!AV91*PRIMA!U$129*10-('Ingresos Energia'!BX91+'Ingresos Potencia'!S82/$G82)</f>
        <v>548326.30871622753</v>
      </c>
      <c r="V82" s="281">
        <f>'Ingresos Energia'!AW91*PRIMA!V$129*10-('Ingresos Energia'!BY91+'Ingresos Potencia'!T82/$G82)</f>
        <v>548860.27411979262</v>
      </c>
      <c r="W82" s="281">
        <f>'Ingresos Energia'!AX91*PRIMA!W$129*10-('Ingresos Energia'!BZ91+'Ingresos Potencia'!U82/$G82)</f>
        <v>700980.56905014999</v>
      </c>
      <c r="X82" s="281">
        <f>'Ingresos Energia'!AY91*PRIMA!X$129*10-('Ingresos Energia'!CA91+'Ingresos Potencia'!V82/$G82)</f>
        <v>711804.75507538998</v>
      </c>
      <c r="Y82" s="281">
        <f>'Ingresos Energia'!AZ91*PRIMA!Y$129*10-('Ingresos Energia'!CB91+'Ingresos Potencia'!W82/$G82)</f>
        <v>16393.311905687064</v>
      </c>
      <c r="Z82" s="281">
        <f>'Ingresos Energia'!BA91*PRIMA!Z$129*10-('Ingresos Energia'!CC91+'Ingresos Potencia'!X82/$G82)</f>
        <v>160674.23539324541</v>
      </c>
      <c r="AA82" s="281">
        <f>'Ingresos Energia'!BB91*PRIMA!AA$129*10-('Ingresos Energia'!CD91+'Ingresos Potencia'!Y82/$G82)</f>
        <v>243799.38323432987</v>
      </c>
      <c r="AB82" s="281">
        <f>'Ingresos Energia'!BC91*PRIMA!AB$129*10-('Ingresos Energia'!CE91+'Ingresos Potencia'!Z82/$G82)</f>
        <v>424324.49496684421</v>
      </c>
      <c r="AC82" s="281">
        <f>'Ingresos Energia'!BD91*PRIMA!AC$129*10-('Ingresos Energia'!CF91+'Ingresos Potencia'!AA82/$G82)</f>
        <v>990272.2980437614</v>
      </c>
      <c r="AD82" s="281">
        <f>'Ingresos Energia'!BE91*PRIMA!AD$129*10-('Ingresos Energia'!CG91+'Ingresos Potencia'!AB82/$G82)</f>
        <v>120817.77901545202</v>
      </c>
      <c r="AE82" s="281">
        <f>'Ingresos Energia'!BF91*PRIMA!AE$129*10-('Ingresos Energia'!CH91+'Ingresos Potencia'!AC82/$G82)</f>
        <v>131224.97417819942</v>
      </c>
      <c r="AF82" s="281">
        <f>'Ingresos Energia'!BG91*PRIMA!AF$129*10-('Ingresos Energia'!CI91+'Ingresos Potencia'!AD82/$G82)</f>
        <v>348828.21334338898</v>
      </c>
      <c r="AG82" s="281">
        <f>'Ingresos Energia'!BH91*PRIMA!AG$129*10-('Ingresos Energia'!CJ91+'Ingresos Potencia'!AE82/$G82)</f>
        <v>3549.8379460287542</v>
      </c>
      <c r="AH82" s="281">
        <f>'Ingresos Energia'!BI91*PRIMA!AH$129*10-('Ingresos Energia'!CK91+'Ingresos Potencia'!AF82/$G82)</f>
        <v>63517.008880037705</v>
      </c>
      <c r="AI82" s="96" t="s">
        <v>109</v>
      </c>
      <c r="AJ82" s="7"/>
      <c r="AK82" s="71"/>
      <c r="AL82" s="34"/>
      <c r="AO82" s="34"/>
    </row>
    <row r="83" spans="1:56">
      <c r="A83" s="224">
        <v>42309</v>
      </c>
      <c r="B83" s="102">
        <f t="shared" si="9"/>
        <v>11</v>
      </c>
      <c r="C83" s="225">
        <f t="shared" si="10"/>
        <v>2015</v>
      </c>
      <c r="D83" s="102">
        <v>7</v>
      </c>
      <c r="E83" s="102">
        <v>7</v>
      </c>
      <c r="F83" s="249">
        <f t="shared" si="11"/>
        <v>0.93602939342814429</v>
      </c>
      <c r="G83" s="296">
        <f t="shared" si="8"/>
        <v>3.0579999999999998</v>
      </c>
      <c r="H83" s="281">
        <f>'Ingresos Energia'!AI92*PRIMA!H$129*10-('Ingresos Energia'!BK92+'Ingresos Potencia'!F83/$G83)</f>
        <v>232417.28986338168</v>
      </c>
      <c r="I83" s="281">
        <f>'Ingresos Energia'!AJ92*PRIMA!I$129*10-('Ingresos Energia'!BL92+'Ingresos Potencia'!G83/$G83)</f>
        <v>150841.98580110719</v>
      </c>
      <c r="J83" s="281">
        <f>'Ingresos Energia'!AK92*PRIMA!J$129*10-('Ingresos Energia'!BM92+'Ingresos Potencia'!H83/$G83)</f>
        <v>143705.38694389575</v>
      </c>
      <c r="K83" s="281">
        <f>'Ingresos Energia'!AL92*PRIMA!K$129*10-('Ingresos Energia'!BN92+'Ingresos Potencia'!I83/$G83)</f>
        <v>152803.18436197849</v>
      </c>
      <c r="L83" s="281">
        <f>'Ingresos Energia'!AM92*PRIMA!L$129*10-('Ingresos Energia'!BO92+'Ingresos Potencia'!J83/$G83)</f>
        <v>80947.333870529896</v>
      </c>
      <c r="M83" s="281">
        <f>'Ingresos Energia'!AN92*PRIMA!M$129*10-('Ingresos Energia'!BP92+'Ingresos Potencia'!K83/$G83)</f>
        <v>191399.12261174974</v>
      </c>
      <c r="N83" s="281">
        <f>'Ingresos Energia'!AO92*PRIMA!N$129*10-('Ingresos Energia'!BQ92+'Ingresos Potencia'!L83/$G83)</f>
        <v>342196.19140117103</v>
      </c>
      <c r="O83" s="281">
        <f>'Ingresos Energia'!AP92*PRIMA!O$129*10-('Ingresos Energia'!BR92+'Ingresos Potencia'!M83/$G83)</f>
        <v>165994.14179136534</v>
      </c>
      <c r="P83" s="281">
        <f>'Ingresos Energia'!AQ92*PRIMA!P$129*10-('Ingresos Energia'!BS92+'Ingresos Potencia'!N83/$G83)</f>
        <v>214514.85038280662</v>
      </c>
      <c r="Q83" s="281">
        <f>'Ingresos Energia'!AR92*PRIMA!Q$129*10-('Ingresos Energia'!BT92+'Ingresos Potencia'!O83/$G83)</f>
        <v>-1098.8499699364645</v>
      </c>
      <c r="R83" s="281">
        <f>'Ingresos Energia'!AS92*PRIMA!R$129*10-('Ingresos Energia'!BU92+'Ingresos Potencia'!P83/$G83)</f>
        <v>177401.60386131279</v>
      </c>
      <c r="S83" s="281">
        <f>'Ingresos Energia'!AT92*PRIMA!S$129*10-('Ingresos Energia'!BV92+'Ingresos Potencia'!Q83/$G83)</f>
        <v>177825.76642616576</v>
      </c>
      <c r="T83" s="281">
        <f>'Ingresos Energia'!AU92*PRIMA!T$129*10-('Ingresos Energia'!BW92+'Ingresos Potencia'!R83/$G83)</f>
        <v>93950.885803169949</v>
      </c>
      <c r="U83" s="281">
        <f>'Ingresos Energia'!AV92*PRIMA!U$129*10-('Ingresos Energia'!BX92+'Ingresos Potencia'!S83/$G83)</f>
        <v>636626.38207034324</v>
      </c>
      <c r="V83" s="281">
        <f>'Ingresos Energia'!AW92*PRIMA!V$129*10-('Ingresos Energia'!BY92+'Ingresos Potencia'!T83/$G83)</f>
        <v>637555.52752586978</v>
      </c>
      <c r="W83" s="281">
        <f>'Ingresos Energia'!AX92*PRIMA!W$129*10-('Ingresos Energia'!BZ92+'Ingresos Potencia'!U83/$G83)</f>
        <v>808423.15771469823</v>
      </c>
      <c r="X83" s="281">
        <f>'Ingresos Energia'!AY92*PRIMA!X$129*10-('Ingresos Energia'!CA92+'Ingresos Potencia'!V83/$G83)</f>
        <v>826925.66027569235</v>
      </c>
      <c r="Y83" s="281">
        <f>'Ingresos Energia'!AZ92*PRIMA!Y$129*10-('Ingresos Energia'!CB92+'Ingresos Potencia'!W83/$G83)</f>
        <v>99006.5245212476</v>
      </c>
      <c r="Z83" s="281">
        <f>'Ingresos Energia'!BA92*PRIMA!Z$129*10-('Ingresos Energia'!CC92+'Ingresos Potencia'!X83/$G83)</f>
        <v>510479.6427189291</v>
      </c>
      <c r="AA83" s="281">
        <f>'Ingresos Energia'!BB92*PRIMA!AA$129*10-('Ingresos Energia'!CD92+'Ingresos Potencia'!Y83/$G83)</f>
        <v>611972.04713204561</v>
      </c>
      <c r="AB83" s="281">
        <f>'Ingresos Energia'!BC92*PRIMA!AB$129*10-('Ingresos Energia'!CE92+'Ingresos Potencia'!Z83/$G83)</f>
        <v>709425.04984615382</v>
      </c>
      <c r="AC83" s="281">
        <f>'Ingresos Energia'!BD92*PRIMA!AC$129*10-('Ingresos Energia'!CF92+'Ingresos Potencia'!AA83/$G83)</f>
        <v>1715086.8209200474</v>
      </c>
      <c r="AD83" s="281">
        <f>'Ingresos Energia'!BE92*PRIMA!AD$129*10-('Ingresos Energia'!CG92+'Ingresos Potencia'!AB83/$G83)</f>
        <v>571814.09921689949</v>
      </c>
      <c r="AE83" s="281">
        <f>'Ingresos Energia'!BF92*PRIMA!AE$129*10-('Ingresos Energia'!CH92+'Ingresos Potencia'!AC83/$G83)</f>
        <v>452842.16102039884</v>
      </c>
      <c r="AF83" s="281">
        <f>'Ingresos Energia'!BG92*PRIMA!AF$129*10-('Ingresos Energia'!CI92+'Ingresos Potencia'!AD83/$G83)</f>
        <v>496748.42683076923</v>
      </c>
      <c r="AG83" s="281">
        <f>'Ingresos Energia'!BH92*PRIMA!AG$129*10-('Ingresos Energia'!CJ92+'Ingresos Potencia'!AE83/$G83)</f>
        <v>86906.024774769234</v>
      </c>
      <c r="AH83" s="281">
        <f>'Ingresos Energia'!BI92*PRIMA!AH$129*10-('Ingresos Energia'!CK92+'Ingresos Potencia'!AF83/$G83)</f>
        <v>100044.82196970415</v>
      </c>
      <c r="AI83" s="96" t="s">
        <v>109</v>
      </c>
      <c r="AJ83" s="7"/>
      <c r="AK83" s="71"/>
      <c r="AL83" s="34"/>
      <c r="AO83" s="34"/>
    </row>
    <row r="84" spans="1:56">
      <c r="A84" s="387">
        <v>42339</v>
      </c>
      <c r="B84" s="102">
        <f t="shared" si="9"/>
        <v>12</v>
      </c>
      <c r="C84" s="225">
        <f t="shared" si="10"/>
        <v>2015</v>
      </c>
      <c r="D84" s="102">
        <v>7</v>
      </c>
      <c r="E84" s="102">
        <v>8</v>
      </c>
      <c r="F84" s="249">
        <f t="shared" si="11"/>
        <v>0.92723108961626777</v>
      </c>
      <c r="G84" s="296">
        <f t="shared" si="8"/>
        <v>3.0579999999999998</v>
      </c>
      <c r="H84" s="281">
        <f>'Ingresos Energia'!AI93*PRIMA!H$129*10-('Ingresos Energia'!BK93+'Ingresos Potencia'!F84/$G84)</f>
        <v>249215.7636674314</v>
      </c>
      <c r="I84" s="281">
        <f>'Ingresos Energia'!AJ93*PRIMA!I$129*10-('Ingresos Energia'!BL93+'Ingresos Potencia'!G84/$G84)</f>
        <v>168648.27468709322</v>
      </c>
      <c r="J84" s="281">
        <f>'Ingresos Energia'!AK93*PRIMA!J$129*10-('Ingresos Energia'!BM93+'Ingresos Potencia'!H84/$G84)</f>
        <v>160312.36622021272</v>
      </c>
      <c r="K84" s="281">
        <f>'Ingresos Energia'!AL93*PRIMA!K$129*10-('Ingresos Energia'!BN93+'Ingresos Potencia'!I84/$G84)</f>
        <v>174715.61565057709</v>
      </c>
      <c r="L84" s="281">
        <f>'Ingresos Energia'!AM93*PRIMA!L$129*10-('Ingresos Energia'!BO93+'Ingresos Potencia'!J84/$G84)</f>
        <v>96646.182936139114</v>
      </c>
      <c r="M84" s="281">
        <f>'Ingresos Energia'!AN93*PRIMA!M$129*10-('Ingresos Energia'!BP93+'Ingresos Potencia'!K84/$G84)</f>
        <v>182165.09216008935</v>
      </c>
      <c r="N84" s="281">
        <f>'Ingresos Energia'!AO93*PRIMA!N$129*10-('Ingresos Energia'!BQ93+'Ingresos Potencia'!L84/$G84)</f>
        <v>359902.4597559332</v>
      </c>
      <c r="O84" s="281">
        <f>'Ingresos Energia'!AP93*PRIMA!O$129*10-('Ingresos Energia'!BR93+'Ingresos Potencia'!M84/$G84)</f>
        <v>114322.11733174189</v>
      </c>
      <c r="P84" s="281">
        <f>'Ingresos Energia'!AQ93*PRIMA!P$129*10-('Ingresos Energia'!BS93+'Ingresos Potencia'!N84/$G84)</f>
        <v>222397.11781947053</v>
      </c>
      <c r="Q84" s="281">
        <f>'Ingresos Energia'!AR93*PRIMA!Q$129*10-('Ingresos Energia'!BT93+'Ingresos Potencia'!O84/$G84)</f>
        <v>-1098.8499699364645</v>
      </c>
      <c r="R84" s="281">
        <f>'Ingresos Energia'!AS93*PRIMA!R$129*10-('Ingresos Energia'!BU93+'Ingresos Potencia'!P84/$G84)</f>
        <v>184165.36103154015</v>
      </c>
      <c r="S84" s="281">
        <f>'Ingresos Energia'!AT93*PRIMA!S$129*10-('Ingresos Energia'!BV93+'Ingresos Potencia'!Q84/$G84)</f>
        <v>184617.01271910328</v>
      </c>
      <c r="T84" s="281">
        <f>'Ingresos Energia'!AU93*PRIMA!T$129*10-('Ingresos Energia'!BW93+'Ingresos Potencia'!R84/$G84)</f>
        <v>109353.36524476485</v>
      </c>
      <c r="U84" s="281">
        <f>'Ingresos Energia'!AV93*PRIMA!U$129*10-('Ingresos Energia'!BX93+'Ingresos Potencia'!S84/$G84)</f>
        <v>652718.35968005366</v>
      </c>
      <c r="V84" s="281">
        <f>'Ingresos Energia'!AW93*PRIMA!V$129*10-('Ingresos Energia'!BY93+'Ingresos Potencia'!T84/$G84)</f>
        <v>653658.51983445091</v>
      </c>
      <c r="W84" s="281">
        <f>'Ingresos Energia'!AX93*PRIMA!W$129*10-('Ingresos Energia'!BZ93+'Ingresos Potencia'!U84/$G84)</f>
        <v>829502.09420860326</v>
      </c>
      <c r="X84" s="281">
        <f>'Ingresos Energia'!AY93*PRIMA!X$129*10-('Ingresos Energia'!CA93+'Ingresos Potencia'!V84/$G84)</f>
        <v>848241.36541098962</v>
      </c>
      <c r="Y84" s="281">
        <f>'Ingresos Energia'!AZ93*PRIMA!Y$129*10-('Ingresos Energia'!CB93+'Ingresos Potencia'!W84/$G84)</f>
        <v>103896.65351866282</v>
      </c>
      <c r="Z84" s="281">
        <f>'Ingresos Energia'!BA93*PRIMA!Z$129*10-('Ingresos Energia'!CC93+'Ingresos Potencia'!X84/$G84)</f>
        <v>485334.21005728922</v>
      </c>
      <c r="AA84" s="281">
        <f>'Ingresos Energia'!BB93*PRIMA!AA$129*10-('Ingresos Energia'!CD93+'Ingresos Potencia'!Y84/$G84)</f>
        <v>634579.05720315548</v>
      </c>
      <c r="AB84" s="281">
        <f>'Ingresos Energia'!BC93*PRIMA!AB$129*10-('Ingresos Energia'!CE93+'Ingresos Potencia'!Z84/$G84)</f>
        <v>738894.78897392051</v>
      </c>
      <c r="AC84" s="281">
        <f>'Ingresos Energia'!BD93*PRIMA!AC$129*10-('Ingresos Energia'!CF93+'Ingresos Potencia'!AA84/$G84)</f>
        <v>1781338.0661421972</v>
      </c>
      <c r="AD84" s="281">
        <f>'Ingresos Energia'!BE93*PRIMA!AD$129*10-('Ingresos Energia'!CG93+'Ingresos Potencia'!AB84/$G84)</f>
        <v>595380.66320478264</v>
      </c>
      <c r="AE84" s="281">
        <f>'Ingresos Energia'!BF93*PRIMA!AE$129*10-('Ingresos Energia'!CH93+'Ingresos Potencia'!AC84/$G84)</f>
        <v>-7579.4770084137799</v>
      </c>
      <c r="AF84" s="281">
        <f>'Ingresos Energia'!BG93*PRIMA!AF$129*10-('Ingresos Energia'!CI93+'Ingresos Potencia'!AD84/$G84)</f>
        <v>506103.84485416673</v>
      </c>
      <c r="AG84" s="281">
        <f>'Ingresos Energia'!BH93*PRIMA!AG$129*10-('Ingresos Energia'!CJ93+'Ingresos Potencia'!AE84/$G84)</f>
        <v>103143.10427166194</v>
      </c>
      <c r="AH84" s="281">
        <f>'Ingresos Energia'!BI93*PRIMA!AH$129*10-('Ingresos Energia'!CK93+'Ingresos Potencia'!AF84/$G84)</f>
        <v>100089.19555610797</v>
      </c>
      <c r="AI84" s="96" t="s">
        <v>109</v>
      </c>
      <c r="AJ84" s="7"/>
      <c r="AK84" s="71"/>
      <c r="AL84" s="34"/>
      <c r="AO84" s="34"/>
    </row>
    <row r="85" spans="1:56">
      <c r="A85" s="224">
        <v>42370</v>
      </c>
      <c r="B85" s="102">
        <f t="shared" si="9"/>
        <v>1</v>
      </c>
      <c r="C85" s="225">
        <f t="shared" si="10"/>
        <v>2016</v>
      </c>
      <c r="D85" s="102">
        <v>7</v>
      </c>
      <c r="E85" s="102">
        <v>9</v>
      </c>
      <c r="F85" s="249">
        <f t="shared" si="11"/>
        <v>0.91851548635899949</v>
      </c>
      <c r="G85" s="296">
        <f t="shared" si="8"/>
        <v>3.0579999999999998</v>
      </c>
      <c r="H85" s="281">
        <f>'Ingresos Energia'!AI94*PRIMA!H$129*10-('Ingresos Energia'!BK94+'Ingresos Potencia'!F85/$G85)</f>
        <v>344505.32132259698</v>
      </c>
      <c r="I85" s="281">
        <f>'Ingresos Energia'!AJ94*PRIMA!I$129*10-('Ingresos Energia'!BL94+'Ingresos Potencia'!G85/$G85)</f>
        <v>189028.0886909641</v>
      </c>
      <c r="J85" s="281">
        <f>'Ingresos Energia'!AK94*PRIMA!J$129*10-('Ingresos Energia'!BM94+'Ingresos Potencia'!H85/$G85)</f>
        <v>179589.23712682523</v>
      </c>
      <c r="K85" s="281">
        <f>'Ingresos Energia'!AL94*PRIMA!K$129*10-('Ingresos Energia'!BN94+'Ingresos Potencia'!I85/$G85)</f>
        <v>213705.97272948554</v>
      </c>
      <c r="L85" s="281">
        <f>'Ingresos Energia'!AM94*PRIMA!L$129*10-('Ingresos Energia'!BO94+'Ingresos Potencia'!J85/$G85)</f>
        <v>102440.79436866105</v>
      </c>
      <c r="M85" s="281">
        <f>'Ingresos Energia'!AN94*PRIMA!M$129*10-('Ingresos Energia'!BP94+'Ingresos Potencia'!K85/$G85)</f>
        <v>306054.45970087731</v>
      </c>
      <c r="N85" s="281">
        <f>'Ingresos Energia'!AO94*PRIMA!N$129*10-('Ingresos Energia'!BQ94+'Ingresos Potencia'!L85/$G85)</f>
        <v>366366.70706472616</v>
      </c>
      <c r="O85" s="281">
        <f>'Ingresos Energia'!AP94*PRIMA!O$129*10-('Ingresos Energia'!BR94+'Ingresos Potencia'!M85/$G85)</f>
        <v>-24337.213507654862</v>
      </c>
      <c r="P85" s="281">
        <f>'Ingresos Energia'!AQ94*PRIMA!P$129*10-('Ingresos Energia'!BS94+'Ingresos Potencia'!N85/$G85)</f>
        <v>222807.21444509411</v>
      </c>
      <c r="Q85" s="281">
        <f>'Ingresos Energia'!AR94*PRIMA!Q$129*10-('Ingresos Energia'!BT94+'Ingresos Potencia'!O85/$G85)</f>
        <v>-1098.8499699364645</v>
      </c>
      <c r="R85" s="281">
        <f>'Ingresos Energia'!AS94*PRIMA!R$129*10-('Ingresos Energia'!BU94+'Ingresos Potencia'!P85/$G85)</f>
        <v>183297.84960950736</v>
      </c>
      <c r="S85" s="281">
        <f>'Ingresos Energia'!AT94*PRIMA!S$129*10-('Ingresos Energia'!BV94+'Ingresos Potencia'!Q85/$G85)</f>
        <v>183727.7464073516</v>
      </c>
      <c r="T85" s="281">
        <f>'Ingresos Energia'!AU94*PRIMA!T$129*10-('Ingresos Energia'!BW94+'Ingresos Potencia'!R85/$G85)</f>
        <v>112438.12822068823</v>
      </c>
      <c r="U85" s="281">
        <f>'Ingresos Energia'!AV94*PRIMA!U$129*10-('Ingresos Energia'!BX94+'Ingresos Potencia'!S85/$G85)</f>
        <v>661221.2508266049</v>
      </c>
      <c r="V85" s="281">
        <f>'Ingresos Energia'!AW94*PRIMA!V$129*10-('Ingresos Energia'!BY94+'Ingresos Potencia'!T85/$G85)</f>
        <v>662194.49616056064</v>
      </c>
      <c r="W85" s="281">
        <f>'Ingresos Energia'!AX94*PRIMA!W$129*10-('Ingresos Energia'!BZ94+'Ingresos Potencia'!U85/$G85)</f>
        <v>840336.48601117183</v>
      </c>
      <c r="X85" s="281">
        <f>'Ingresos Energia'!AY94*PRIMA!X$129*10-('Ingresos Energia'!CA94+'Ingresos Potencia'!V85/$G85)</f>
        <v>859770.8980270531</v>
      </c>
      <c r="Y85" s="281">
        <f>'Ingresos Energia'!AZ94*PRIMA!Y$129*10-('Ingresos Energia'!CB94+'Ingresos Potencia'!W85/$G85)</f>
        <v>110235.11882982677</v>
      </c>
      <c r="Z85" s="281">
        <f>'Ingresos Energia'!BA94*PRIMA!Z$129*10-('Ingresos Energia'!CC94+'Ingresos Potencia'!X85/$G85)</f>
        <v>519237.02614327241</v>
      </c>
      <c r="AA85" s="281">
        <f>'Ingresos Energia'!BB94*PRIMA!AA$129*10-('Ingresos Energia'!CD94+'Ingresos Potencia'!Y85/$G85)</f>
        <v>647905.35121004528</v>
      </c>
      <c r="AB85" s="281">
        <f>'Ingresos Energia'!BC94*PRIMA!AB$129*10-('Ingresos Energia'!CE94+'Ingresos Potencia'!Z85/$G85)</f>
        <v>753297.56957113533</v>
      </c>
      <c r="AC85" s="281">
        <f>'Ingresos Energia'!BD94*PRIMA!AC$129*10-('Ingresos Energia'!CF94+'Ingresos Potencia'!AA85/$G85)</f>
        <v>1821194.2739758673</v>
      </c>
      <c r="AD85" s="281">
        <f>'Ingresos Energia'!BE94*PRIMA!AD$129*10-('Ingresos Energia'!CG94+'Ingresos Potencia'!AB85/$G85)</f>
        <v>66002.983281575012</v>
      </c>
      <c r="AE85" s="281">
        <f>'Ingresos Energia'!BF94*PRIMA!AE$129*10-('Ingresos Energia'!CH94+'Ingresos Potencia'!AC85/$G85)</f>
        <v>-7579.4770084137799</v>
      </c>
      <c r="AF85" s="281">
        <f>'Ingresos Energia'!BG94*PRIMA!AF$129*10-('Ingresos Energia'!CI94+'Ingresos Potencia'!AD85/$G85)</f>
        <v>397923.10786064924</v>
      </c>
      <c r="AG85" s="281">
        <f>'Ingresos Energia'!BH94*PRIMA!AG$129*10-('Ingresos Energia'!CJ94+'Ingresos Potencia'!AE85/$G85)</f>
        <v>129460.35937816626</v>
      </c>
      <c r="AH85" s="281">
        <f>'Ingresos Energia'!BI94*PRIMA!AH$129*10-('Ingresos Energia'!CK94+'Ingresos Potencia'!AF85/$G85)</f>
        <v>100291.69158543152</v>
      </c>
      <c r="AI85" s="96" t="s">
        <v>109</v>
      </c>
      <c r="AJ85" s="7"/>
      <c r="AK85" s="71"/>
      <c r="AL85" s="34"/>
      <c r="AO85" s="34"/>
    </row>
    <row r="86" spans="1:56">
      <c r="A86" s="387">
        <v>42401</v>
      </c>
      <c r="B86" s="102">
        <f t="shared" si="9"/>
        <v>2</v>
      </c>
      <c r="C86" s="225">
        <f t="shared" si="10"/>
        <v>2016</v>
      </c>
      <c r="D86" s="102">
        <v>7</v>
      </c>
      <c r="E86" s="102">
        <v>10</v>
      </c>
      <c r="F86" s="249">
        <f t="shared" si="11"/>
        <v>0.90988180630403592</v>
      </c>
      <c r="G86" s="296">
        <f t="shared" si="8"/>
        <v>3.0579999999999998</v>
      </c>
      <c r="H86" s="281">
        <f>'Ingresos Energia'!AI95*PRIMA!H$129*10-('Ingresos Energia'!BK95+'Ingresos Potencia'!F86/$G86)</f>
        <v>261780.69147341163</v>
      </c>
      <c r="I86" s="281">
        <f>'Ingresos Energia'!AJ95*PRIMA!I$129*10-('Ingresos Energia'!BL95+'Ingresos Potencia'!G86/$G86)</f>
        <v>126962.5306315229</v>
      </c>
      <c r="J86" s="281">
        <f>'Ingresos Energia'!AK95*PRIMA!J$129*10-('Ingresos Energia'!BM95+'Ingresos Potencia'!H86/$G86)</f>
        <v>38224.70810898413</v>
      </c>
      <c r="K86" s="281">
        <f>'Ingresos Energia'!AL95*PRIMA!K$129*10-('Ingresos Energia'!BN95+'Ingresos Potencia'!I86/$G86)</f>
        <v>249945.92047838151</v>
      </c>
      <c r="L86" s="281">
        <f>'Ingresos Energia'!AM95*PRIMA!L$129*10-('Ingresos Energia'!BO95+'Ingresos Potencia'!J86/$G86)</f>
        <v>96137.477967766463</v>
      </c>
      <c r="M86" s="281">
        <f>'Ingresos Energia'!AN95*PRIMA!M$129*10-('Ingresos Energia'!BP95+'Ingresos Potencia'!K86/$G86)</f>
        <v>274689.17991263571</v>
      </c>
      <c r="N86" s="281">
        <f>'Ingresos Energia'!AO95*PRIMA!N$129*10-('Ingresos Energia'!BQ95+'Ingresos Potencia'!L86/$G86)</f>
        <v>365862.09533241886</v>
      </c>
      <c r="O86" s="281">
        <f>'Ingresos Energia'!AP95*PRIMA!O$129*10-('Ingresos Energia'!BR95+'Ingresos Potencia'!M86/$G86)</f>
        <v>-24337.213507654862</v>
      </c>
      <c r="P86" s="281">
        <f>'Ingresos Energia'!AQ95*PRIMA!P$129*10-('Ingresos Energia'!BS95+'Ingresos Potencia'!N86/$G86)</f>
        <v>205824.75592470297</v>
      </c>
      <c r="Q86" s="281">
        <f>'Ingresos Energia'!AR95*PRIMA!Q$129*10-('Ingresos Energia'!BT95+'Ingresos Potencia'!O86/$G86)</f>
        <v>-1098.8499699364645</v>
      </c>
      <c r="R86" s="281">
        <f>'Ingresos Energia'!AS95*PRIMA!R$129*10-('Ingresos Energia'!BU95+'Ingresos Potencia'!P86/$G86)</f>
        <v>170016.64874100397</v>
      </c>
      <c r="S86" s="281">
        <f>'Ingresos Energia'!AT95*PRIMA!S$129*10-('Ingresos Energia'!BV95+'Ingresos Potencia'!Q86/$G86)</f>
        <v>170397.74418318697</v>
      </c>
      <c r="T86" s="281">
        <f>'Ingresos Energia'!AU95*PRIMA!T$129*10-('Ingresos Energia'!BW95+'Ingresos Potencia'!R86/$G86)</f>
        <v>42544.782250951292</v>
      </c>
      <c r="U86" s="281">
        <f>'Ingresos Energia'!AV95*PRIMA!U$129*10-('Ingresos Energia'!BX95+'Ingresos Potencia'!S86/$G86)</f>
        <v>613801.73627287685</v>
      </c>
      <c r="V86" s="281">
        <f>'Ingresos Energia'!AW95*PRIMA!V$129*10-('Ingresos Energia'!BY95+'Ingresos Potencia'!T86/$G86)</f>
        <v>614693.66987705149</v>
      </c>
      <c r="W86" s="281">
        <f>'Ingresos Energia'!AX95*PRIMA!W$129*10-('Ingresos Energia'!BZ95+'Ingresos Potencia'!U86/$G86)</f>
        <v>780563.48505062493</v>
      </c>
      <c r="X86" s="281">
        <f>'Ingresos Energia'!AY95*PRIMA!X$129*10-('Ingresos Energia'!CA95+'Ingresos Potencia'!V86/$G86)</f>
        <v>798384.29825666663</v>
      </c>
      <c r="Y86" s="281">
        <f>'Ingresos Energia'!AZ95*PRIMA!Y$129*10-('Ingresos Energia'!CB95+'Ingresos Potencia'!W86/$G86)</f>
        <v>102608.87698726296</v>
      </c>
      <c r="Z86" s="281">
        <f>'Ingresos Energia'!BA95*PRIMA!Z$129*10-('Ingresos Energia'!CC95+'Ingresos Potencia'!X86/$G86)</f>
        <v>490233.85084055515</v>
      </c>
      <c r="AA86" s="281">
        <f>'Ingresos Energia'!BB95*PRIMA!AA$129*10-('Ingresos Energia'!CD95+'Ingresos Potencia'!Y86/$G86)</f>
        <v>607917.64625536045</v>
      </c>
      <c r="AB86" s="281">
        <f>'Ingresos Energia'!BC95*PRIMA!AB$129*10-('Ingresos Energia'!CE95+'Ingresos Potencia'!Z86/$G86)</f>
        <v>708116.61613837793</v>
      </c>
      <c r="AC86" s="281">
        <f>'Ingresos Energia'!BD95*PRIMA!AC$129*10-('Ingresos Energia'!CF95+'Ingresos Potencia'!AA86/$G86)</f>
        <v>1713170.0187718321</v>
      </c>
      <c r="AD86" s="281">
        <f>'Ingresos Energia'!BE95*PRIMA!AD$129*10-('Ingresos Energia'!CG95+'Ingresos Potencia'!AB86/$G86)</f>
        <v>-38088.969602035417</v>
      </c>
      <c r="AE86" s="281">
        <f>'Ingresos Energia'!BF95*PRIMA!AE$129*10-('Ingresos Energia'!CH95+'Ingresos Potencia'!AC86/$G86)</f>
        <v>-7579.4770084137799</v>
      </c>
      <c r="AF86" s="281">
        <f>'Ingresos Energia'!BG95*PRIMA!AF$129*10-('Ingresos Energia'!CI95+'Ingresos Potencia'!AD86/$G86)</f>
        <v>0</v>
      </c>
      <c r="AG86" s="281">
        <f>'Ingresos Energia'!BH95*PRIMA!AG$129*10-('Ingresos Energia'!CJ95+'Ingresos Potencia'!AE86/$G86)</f>
        <v>21399.88179890906</v>
      </c>
      <c r="AH86" s="281">
        <f>'Ingresos Energia'!BI95*PRIMA!AH$129*10-('Ingresos Energia'!CK95+'Ingresos Potencia'!AF86/$G86)</f>
        <v>99570.992856711207</v>
      </c>
      <c r="AI86" s="96" t="s">
        <v>109</v>
      </c>
      <c r="AJ86" s="7"/>
      <c r="AK86" s="71"/>
      <c r="AL86" s="34"/>
      <c r="AO86" s="34"/>
    </row>
    <row r="87" spans="1:56">
      <c r="A87" s="387">
        <v>42430</v>
      </c>
      <c r="B87" s="102">
        <f t="shared" si="9"/>
        <v>3</v>
      </c>
      <c r="C87" s="225">
        <f t="shared" si="10"/>
        <v>2016</v>
      </c>
      <c r="D87" s="102">
        <v>7</v>
      </c>
      <c r="E87" s="102">
        <v>11</v>
      </c>
      <c r="F87" s="249">
        <f t="shared" si="11"/>
        <v>0.90132927940587659</v>
      </c>
      <c r="G87" s="296">
        <f t="shared" si="8"/>
        <v>3.0579999999999998</v>
      </c>
      <c r="H87" s="281">
        <f>'Ingresos Energia'!AI96*PRIMA!H$129*10-('Ingresos Energia'!BK96+'Ingresos Potencia'!F87/$G87)</f>
        <v>287537.89923359919</v>
      </c>
      <c r="I87" s="281">
        <f>'Ingresos Energia'!AJ96*PRIMA!I$129*10-('Ingresos Energia'!BL96+'Ingresos Potencia'!G87/$G87)</f>
        <v>-8928.0560501250093</v>
      </c>
      <c r="J87" s="281">
        <f>'Ingresos Energia'!AK96*PRIMA!J$129*10-('Ingresos Energia'!BM96+'Ingresos Potencia'!H87/$G87)</f>
        <v>-7841.4946801694232</v>
      </c>
      <c r="K87" s="281">
        <f>'Ingresos Energia'!AL96*PRIMA!K$129*10-('Ingresos Energia'!BN96+'Ingresos Potencia'!I87/$G87)</f>
        <v>193113.75719079538</v>
      </c>
      <c r="L87" s="281">
        <f>'Ingresos Energia'!AM96*PRIMA!L$129*10-('Ingresos Energia'!BO96+'Ingresos Potencia'!J87/$G87)</f>
        <v>101621.49082297723</v>
      </c>
      <c r="M87" s="281">
        <f>'Ingresos Energia'!AN96*PRIMA!M$129*10-('Ingresos Energia'!BP96+'Ingresos Potencia'!K87/$G87)</f>
        <v>142883.33190802255</v>
      </c>
      <c r="N87" s="281">
        <f>'Ingresos Energia'!AO96*PRIMA!N$129*10-('Ingresos Energia'!BQ96+'Ingresos Potencia'!L87/$G87)</f>
        <v>437137.06514908542</v>
      </c>
      <c r="O87" s="281">
        <f>'Ingresos Energia'!AP96*PRIMA!O$129*10-('Ingresos Energia'!BR96+'Ingresos Potencia'!M87/$G87)</f>
        <v>-24337.213507654862</v>
      </c>
      <c r="P87" s="281">
        <f>'Ingresos Energia'!AQ96*PRIMA!P$129*10-('Ingresos Energia'!BS96+'Ingresos Potencia'!N87/$G87)</f>
        <v>221808.62202279415</v>
      </c>
      <c r="Q87" s="281">
        <f>'Ingresos Energia'!AR96*PRIMA!Q$129*10-('Ingresos Energia'!BT96+'Ingresos Potencia'!O87/$G87)</f>
        <v>-1098.8499699364645</v>
      </c>
      <c r="R87" s="281">
        <f>'Ingresos Energia'!AS96*PRIMA!R$129*10-('Ingresos Energia'!BU96+'Ingresos Potencia'!P87/$G87)</f>
        <v>94528.519896887883</v>
      </c>
      <c r="S87" s="281">
        <f>'Ingresos Energia'!AT96*PRIMA!S$129*10-('Ingresos Energia'!BV96+'Ingresos Potencia'!Q87/$G87)</f>
        <v>46104.196091210324</v>
      </c>
      <c r="T87" s="281">
        <f>'Ingresos Energia'!AU96*PRIMA!T$129*10-('Ingresos Energia'!BW96+'Ingresos Potencia'!R87/$G87)</f>
        <v>-10952.674744843818</v>
      </c>
      <c r="U87" s="281">
        <f>'Ingresos Energia'!AV96*PRIMA!U$129*10-('Ingresos Energia'!BX96+'Ingresos Potencia'!S87/$G87)</f>
        <v>652884.49939173961</v>
      </c>
      <c r="V87" s="281">
        <f>'Ingresos Energia'!AW96*PRIMA!V$129*10-('Ingresos Energia'!BY96+'Ingresos Potencia'!T87/$G87)</f>
        <v>653825.30600415892</v>
      </c>
      <c r="W87" s="281">
        <f>'Ingresos Energia'!AX96*PRIMA!W$129*10-('Ingresos Energia'!BZ96+'Ingresos Potencia'!U87/$G87)</f>
        <v>830374.53611525137</v>
      </c>
      <c r="X87" s="281">
        <f>'Ingresos Energia'!AY96*PRIMA!X$129*10-('Ingresos Energia'!CA96+'Ingresos Potencia'!V87/$G87)</f>
        <v>849120.98360948765</v>
      </c>
      <c r="Y87" s="281">
        <f>'Ingresos Energia'!AZ96*PRIMA!Y$129*10-('Ingresos Energia'!CB96+'Ingresos Potencia'!W87/$G87)</f>
        <v>85611.857966460258</v>
      </c>
      <c r="Z87" s="281">
        <f>'Ingresos Energia'!BA96*PRIMA!Z$129*10-('Ingresos Energia'!CC96+'Ingresos Potencia'!X87/$G87)</f>
        <v>75981.923915585707</v>
      </c>
      <c r="AA87" s="281">
        <f>'Ingresos Energia'!BB96*PRIMA!AA$129*10-('Ingresos Energia'!CD96+'Ingresos Potencia'!Y87/$G87)</f>
        <v>643144.91191453813</v>
      </c>
      <c r="AB87" s="281">
        <f>'Ingresos Energia'!BC96*PRIMA!AB$129*10-('Ingresos Energia'!CE96+'Ingresos Potencia'!Z87/$G87)</f>
        <v>750208.8938962298</v>
      </c>
      <c r="AC87" s="281">
        <f>'Ingresos Energia'!BD96*PRIMA!AC$129*10-('Ingresos Energia'!CF96+'Ingresos Potencia'!AA87/$G87)</f>
        <v>1812294.5548172747</v>
      </c>
      <c r="AD87" s="281">
        <f>'Ingresos Energia'!BE96*PRIMA!AD$129*10-('Ingresos Energia'!CG96+'Ingresos Potencia'!AB87/$G87)</f>
        <v>-38088.969602035417</v>
      </c>
      <c r="AE87" s="281">
        <f>'Ingresos Energia'!BF96*PRIMA!AE$129*10-('Ingresos Energia'!CH96+'Ingresos Potencia'!AC87/$G87)</f>
        <v>-7579.4770084137799</v>
      </c>
      <c r="AF87" s="281">
        <f>'Ingresos Energia'!BG96*PRIMA!AF$129*10-('Ingresos Energia'!CI96+'Ingresos Potencia'!AD87/$G87)</f>
        <v>0</v>
      </c>
      <c r="AG87" s="281">
        <f>'Ingresos Energia'!BH96*PRIMA!AG$129*10-('Ingresos Energia'!CJ96+'Ingresos Potencia'!AE87/$G87)</f>
        <v>0</v>
      </c>
      <c r="AH87" s="281">
        <f>'Ingresos Energia'!BI96*PRIMA!AH$129*10-('Ingresos Energia'!CK96+'Ingresos Potencia'!AF87/$G87)</f>
        <v>99798.610229005222</v>
      </c>
      <c r="AI87" s="96" t="s">
        <v>109</v>
      </c>
      <c r="AJ87" s="7"/>
      <c r="AK87" s="71"/>
      <c r="AL87" s="34"/>
      <c r="AO87" s="34"/>
    </row>
    <row r="88" spans="1:56">
      <c r="A88" s="387">
        <v>42461</v>
      </c>
      <c r="B88" s="87">
        <f t="shared" si="9"/>
        <v>4</v>
      </c>
      <c r="C88" s="227">
        <f t="shared" si="10"/>
        <v>2016</v>
      </c>
      <c r="D88" s="87">
        <v>7</v>
      </c>
      <c r="E88" s="102">
        <v>12</v>
      </c>
      <c r="F88" s="249">
        <f t="shared" si="11"/>
        <v>0.89285714285714168</v>
      </c>
      <c r="G88" s="296">
        <f t="shared" si="8"/>
        <v>3.0579999999999998</v>
      </c>
      <c r="H88" s="282">
        <f>'Ingresos Energia'!AI97*PRIMA!H$129*10-('Ingresos Energia'!BK97+'Ingresos Potencia'!F88/$G88)</f>
        <v>277003.31398721517</v>
      </c>
      <c r="I88" s="282">
        <f>'Ingresos Energia'!AJ97*PRIMA!I$129*10-('Ingresos Energia'!BL97+'Ingresos Potencia'!G88/$G88)</f>
        <v>-8928.0560501250093</v>
      </c>
      <c r="J88" s="282">
        <f>'Ingresos Energia'!AK97*PRIMA!J$129*10-('Ingresos Energia'!BM97+'Ingresos Potencia'!H88/$G88)</f>
        <v>-7841.4946801694232</v>
      </c>
      <c r="K88" s="282">
        <f>'Ingresos Energia'!AL97*PRIMA!K$129*10-('Ingresos Energia'!BN97+'Ingresos Potencia'!I88/$G88)</f>
        <v>-23472.527615812694</v>
      </c>
      <c r="L88" s="282">
        <f>'Ingresos Energia'!AM97*PRIMA!L$129*10-('Ingresos Energia'!BO97+'Ingresos Potencia'!J88/$G88)</f>
        <v>96549.065979418112</v>
      </c>
      <c r="M88" s="282">
        <f>'Ingresos Energia'!AN97*PRIMA!M$129*10-('Ingresos Energia'!BP97+'Ingresos Potencia'!K88/$G88)</f>
        <v>-11280.22425169863</v>
      </c>
      <c r="N88" s="282">
        <f>'Ingresos Energia'!AO97*PRIMA!N$129*10-('Ingresos Energia'!BQ97+'Ingresos Potencia'!L88/$G88)</f>
        <v>366130.0653593961</v>
      </c>
      <c r="O88" s="282">
        <f>'Ingresos Energia'!AP97*PRIMA!O$129*10-('Ingresos Energia'!BR97+'Ingresos Potencia'!M88/$G88)</f>
        <v>-24337.213507654862</v>
      </c>
      <c r="P88" s="282">
        <f>'Ingresos Energia'!AQ97*PRIMA!P$129*10-('Ingresos Energia'!BS97+'Ingresos Potencia'!N88/$G88)</f>
        <v>214006.68811428364</v>
      </c>
      <c r="Q88" s="282">
        <f>'Ingresos Energia'!AR97*PRIMA!Q$129*10-('Ingresos Energia'!BT97+'Ingresos Potencia'!O88/$G88)</f>
        <v>-1098.8499699364645</v>
      </c>
      <c r="R88" s="282">
        <f>'Ingresos Energia'!AS97*PRIMA!R$129*10-('Ingresos Energia'!BU97+'Ingresos Potencia'!P88/$G88)</f>
        <v>-9358.1173939849396</v>
      </c>
      <c r="S88" s="282">
        <f>'Ingresos Energia'!AT97*PRIMA!S$129*10-('Ingresos Energia'!BV97+'Ingresos Potencia'!Q88/$G88)</f>
        <v>-9353.5541898626361</v>
      </c>
      <c r="T88" s="282">
        <f>'Ingresos Energia'!AU97*PRIMA!T$129*10-('Ingresos Energia'!BW97+'Ingresos Potencia'!R88/$G88)</f>
        <v>-10952.674744843818</v>
      </c>
      <c r="U88" s="282">
        <f>'Ingresos Energia'!AV97*PRIMA!U$129*10-('Ingresos Energia'!BX97+'Ingresos Potencia'!S88/$G88)</f>
        <v>594146.14032085938</v>
      </c>
      <c r="V88" s="282">
        <f>'Ingresos Energia'!AW97*PRIMA!V$129*10-('Ingresos Energia'!BY97+'Ingresos Potencia'!T88/$G88)</f>
        <v>604063.09924809262</v>
      </c>
      <c r="W88" s="282">
        <f>'Ingresos Energia'!AX97*PRIMA!W$129*10-('Ingresos Energia'!BZ97+'Ingresos Potencia'!U88/$G88)</f>
        <v>784459.76016112464</v>
      </c>
      <c r="X88" s="282">
        <f>'Ingresos Energia'!AY97*PRIMA!X$129*10-('Ingresos Energia'!CA97+'Ingresos Potencia'!V88/$G88)</f>
        <v>796879.51796053827</v>
      </c>
      <c r="Y88" s="282">
        <f>'Ingresos Energia'!AZ97*PRIMA!Y$129*10-('Ingresos Energia'!CB97+'Ingresos Potencia'!W88/$G88)</f>
        <v>-9520.3110515442113</v>
      </c>
      <c r="Z88" s="282">
        <f>'Ingresos Energia'!BA97*PRIMA!Z$129*10-('Ingresos Energia'!CC97+'Ingresos Potencia'!X88/$G88)</f>
        <v>-14969.969705425316</v>
      </c>
      <c r="AA88" s="282">
        <f>'Ingresos Energia'!BB97*PRIMA!AA$129*10-('Ingresos Energia'!CD97+'Ingresos Potencia'!Y88/$G88)</f>
        <v>600347.95564910164</v>
      </c>
      <c r="AB88" s="282">
        <f>'Ingresos Energia'!BC97*PRIMA!AB$129*10-('Ingresos Energia'!CE97+'Ingresos Potencia'!Z88/$G88)</f>
        <v>607988.82729900442</v>
      </c>
      <c r="AC88" s="282">
        <f>'Ingresos Energia'!BD97*PRIMA!AC$129*10-('Ingresos Energia'!CF97+'Ingresos Potencia'!AA88/$G88)</f>
        <v>1738189.3717595327</v>
      </c>
      <c r="AD88" s="282">
        <f>'Ingresos Energia'!BE97*PRIMA!AD$129*10-('Ingresos Energia'!CG97+'Ingresos Potencia'!AB88/$G88)</f>
        <v>-38088.969602035417</v>
      </c>
      <c r="AE88" s="282">
        <f>'Ingresos Energia'!BF97*PRIMA!AE$129*10-('Ingresos Energia'!CH97+'Ingresos Potencia'!AC88/$G88)</f>
        <v>-7579.4770084137799</v>
      </c>
      <c r="AF88" s="282">
        <f>'Ingresos Energia'!BG97*PRIMA!AF$129*10-('Ingresos Energia'!CI97+'Ingresos Potencia'!AD88/$G88)</f>
        <v>0</v>
      </c>
      <c r="AG88" s="282">
        <f>'Ingresos Energia'!BH97*PRIMA!AG$129*10-('Ingresos Energia'!CJ97+'Ingresos Potencia'!AE88/$G88)</f>
        <v>0</v>
      </c>
      <c r="AH88" s="282">
        <f>'Ingresos Energia'!BI97*PRIMA!AH$129*10-('Ingresos Energia'!CK97+'Ingresos Potencia'!AF88/$G88)</f>
        <v>87608.321112261037</v>
      </c>
      <c r="AI88" s="96" t="s">
        <v>109</v>
      </c>
      <c r="AJ88" s="7"/>
      <c r="AK88" s="71"/>
      <c r="AL88" s="34"/>
      <c r="AO88" s="34"/>
    </row>
    <row r="89" spans="1:56">
      <c r="A89" s="92"/>
      <c r="B89" s="92"/>
      <c r="C89" s="92"/>
      <c r="D89" s="92"/>
      <c r="E89" s="92"/>
      <c r="F89" s="92"/>
      <c r="G89" s="92"/>
      <c r="H89" s="85"/>
      <c r="I89" s="85"/>
      <c r="J89" s="85"/>
      <c r="K89" s="85"/>
      <c r="L89" s="287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96"/>
    </row>
    <row r="90" spans="1:56">
      <c r="G90" t="s">
        <v>134</v>
      </c>
      <c r="H90" s="2">
        <v>40269</v>
      </c>
      <c r="I90" s="2">
        <v>40360</v>
      </c>
      <c r="J90" s="2">
        <v>40269</v>
      </c>
      <c r="K90" s="2">
        <v>40298</v>
      </c>
      <c r="L90" s="76">
        <v>40296</v>
      </c>
      <c r="M90" s="2">
        <v>40269</v>
      </c>
      <c r="N90" s="2">
        <v>40269</v>
      </c>
      <c r="O90" s="2">
        <v>40269</v>
      </c>
      <c r="P90" s="2">
        <v>40859</v>
      </c>
      <c r="Q90" s="2">
        <v>40620</v>
      </c>
      <c r="R90" s="2">
        <v>41024</v>
      </c>
      <c r="S90" s="2">
        <v>41017</v>
      </c>
      <c r="T90" s="2">
        <v>41019</v>
      </c>
      <c r="U90" s="2">
        <v>41213</v>
      </c>
      <c r="V90" s="2">
        <v>41213</v>
      </c>
      <c r="W90" s="76">
        <v>41213</v>
      </c>
      <c r="X90" s="76">
        <v>41274</v>
      </c>
      <c r="Y90" s="2">
        <v>41244</v>
      </c>
      <c r="Z90" s="2">
        <v>41394</v>
      </c>
      <c r="AA90" s="2">
        <v>41728</v>
      </c>
      <c r="AB90" s="470">
        <v>41885</v>
      </c>
      <c r="AC90" s="470">
        <v>41885</v>
      </c>
      <c r="AD90" s="470">
        <v>41965</v>
      </c>
      <c r="AE90" s="470">
        <v>41997</v>
      </c>
      <c r="AF90" s="470">
        <v>42004</v>
      </c>
      <c r="AG90" s="470">
        <v>42004</v>
      </c>
      <c r="AH90" s="470">
        <v>42094</v>
      </c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</row>
    <row r="91" spans="1:56">
      <c r="G91" t="s">
        <v>96</v>
      </c>
      <c r="H91" s="26">
        <f>Varios!$E$11</f>
        <v>5.2</v>
      </c>
      <c r="I91" s="26">
        <f>Varios!E20</f>
        <v>5.5</v>
      </c>
      <c r="J91" s="26">
        <f>Varios!E21</f>
        <v>5.5</v>
      </c>
      <c r="K91" s="26">
        <f>Varios!E32</f>
        <v>5.95</v>
      </c>
      <c r="L91" s="43">
        <f>Varios!E33</f>
        <v>5.9850000000000003</v>
      </c>
      <c r="M91" s="26">
        <f>Varios!E34</f>
        <v>5.9950000000000001</v>
      </c>
      <c r="N91" s="26">
        <f>Varios!E40</f>
        <v>7</v>
      </c>
      <c r="O91" s="26">
        <f>Varios!E41</f>
        <v>7</v>
      </c>
      <c r="P91" s="26">
        <f>+Varios!E12</f>
        <v>11</v>
      </c>
      <c r="Q91" s="26">
        <f>+Varios!E42</f>
        <v>6</v>
      </c>
      <c r="R91" s="43">
        <f>+Varios!E29</f>
        <v>5.8</v>
      </c>
      <c r="S91" s="43">
        <f>+Varios!E30</f>
        <v>5.7</v>
      </c>
      <c r="T91" s="43">
        <f>+Varios!E28</f>
        <v>5.5990000000000002</v>
      </c>
      <c r="U91" s="26">
        <f>+Varios!E17</f>
        <v>22.3</v>
      </c>
      <c r="V91" s="26">
        <f>+Varios!E16</f>
        <v>22.25</v>
      </c>
      <c r="W91" s="26">
        <f>+Varios!E18</f>
        <v>22.5</v>
      </c>
      <c r="X91" s="26">
        <f>+Varios!E15</f>
        <v>21.5</v>
      </c>
      <c r="Y91" s="43">
        <f>+Varios!E27</f>
        <v>5.6</v>
      </c>
      <c r="Z91" s="43">
        <f>+Varios!E31</f>
        <v>6.4</v>
      </c>
      <c r="AA91" s="26">
        <f>+Varios!E13</f>
        <v>6.5519999999999996</v>
      </c>
      <c r="AB91" s="43">
        <f>+Varios!E14</f>
        <v>8.6999999999999993</v>
      </c>
      <c r="AC91" s="43">
        <f>+Varios!E19</f>
        <v>8.5</v>
      </c>
      <c r="AD91" s="43">
        <f>+Varios!E43</f>
        <v>5.6449999999999996</v>
      </c>
      <c r="AE91" s="43">
        <f>+Varios!E44</f>
        <v>5.5590000000000002</v>
      </c>
      <c r="AF91" s="43">
        <f>+Varios!E45</f>
        <v>11.99</v>
      </c>
      <c r="AG91" s="43">
        <f>+Varios!E46</f>
        <v>4.74</v>
      </c>
      <c r="AH91" s="43">
        <v>9.9990000000000006</v>
      </c>
      <c r="AI91" t="s">
        <v>143</v>
      </c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</row>
    <row r="92" spans="1:56">
      <c r="G92" t="s">
        <v>138</v>
      </c>
      <c r="H92" s="82">
        <f>ROUND('Ingresos Energia'!AI25/'Ingresos Energia'!AI3,4)</f>
        <v>0.85</v>
      </c>
      <c r="I92" s="82">
        <v>0</v>
      </c>
      <c r="J92" s="82">
        <f>ROUND('Ingresos Energia'!AK25/'Ingresos Energia'!AK3,4)</f>
        <v>1</v>
      </c>
      <c r="K92" s="82">
        <f>ROUND('Ingresos Energia'!AL25/'Ingresos Energia'!AL3,4)</f>
        <v>0.78159999999999996</v>
      </c>
      <c r="L92" s="83">
        <f>ROUND('Ingresos Energia'!AM25/'Ingresos Energia'!AM3,4)</f>
        <v>6.7199999999999996E-2</v>
      </c>
      <c r="M92" s="82">
        <f>ROUND('Ingresos Energia'!AN25/'Ingresos Energia'!AN3,4)</f>
        <v>0.46810000000000002</v>
      </c>
      <c r="N92" s="82">
        <f>ROUND('Ingresos Energia'!AO25/'Ingresos Energia'!AO3,4)</f>
        <v>1</v>
      </c>
      <c r="O92" s="82">
        <f>ROUND('Ingresos Energia'!AP25/'Ingresos Energia'!AP3,4)</f>
        <v>1</v>
      </c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t="s">
        <v>141</v>
      </c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</row>
    <row r="93" spans="1:56">
      <c r="G93" s="8" t="s">
        <v>212</v>
      </c>
      <c r="H93" s="81">
        <f>ROUND(H91*H92,3)</f>
        <v>4.42</v>
      </c>
      <c r="I93" s="81">
        <f t="shared" ref="I93:O93" si="12">ROUND(I91*I92,3)</f>
        <v>0</v>
      </c>
      <c r="J93" s="81">
        <f t="shared" si="12"/>
        <v>5.5</v>
      </c>
      <c r="K93" s="81">
        <f t="shared" si="12"/>
        <v>4.6509999999999998</v>
      </c>
      <c r="L93" s="81">
        <f t="shared" si="12"/>
        <v>0.40200000000000002</v>
      </c>
      <c r="M93" s="81">
        <f t="shared" si="12"/>
        <v>2.806</v>
      </c>
      <c r="N93" s="81">
        <f t="shared" si="12"/>
        <v>7</v>
      </c>
      <c r="O93" s="81">
        <f t="shared" si="12"/>
        <v>7</v>
      </c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</row>
    <row r="94" spans="1:56"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</row>
    <row r="95" spans="1:56">
      <c r="G95" t="s">
        <v>135</v>
      </c>
      <c r="H95" s="84">
        <v>172.8</v>
      </c>
      <c r="I95" s="84">
        <v>173.6</v>
      </c>
      <c r="J95" s="84">
        <v>172.8</v>
      </c>
      <c r="K95" s="84">
        <v>172.8</v>
      </c>
      <c r="L95" s="84">
        <v>172.8</v>
      </c>
      <c r="M95" s="84">
        <v>172.8</v>
      </c>
      <c r="N95" s="84">
        <v>172.8</v>
      </c>
      <c r="O95" s="84">
        <v>172.8</v>
      </c>
      <c r="P95" s="84"/>
      <c r="Q95" s="84">
        <v>175.9</v>
      </c>
      <c r="R95" s="84"/>
      <c r="S95" s="84"/>
      <c r="T95" s="84"/>
      <c r="U95" s="84"/>
      <c r="V95" s="84"/>
      <c r="W95" s="84"/>
      <c r="X95" s="84"/>
      <c r="Y95" s="84"/>
      <c r="Z95" s="321"/>
      <c r="AA95" s="321"/>
      <c r="AB95" s="321"/>
      <c r="AC95" s="321"/>
      <c r="AD95" s="321"/>
      <c r="AE95" s="321"/>
      <c r="AF95" s="321"/>
      <c r="AG95" s="321"/>
      <c r="AH95" s="321"/>
      <c r="AI95" t="s">
        <v>142</v>
      </c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</row>
    <row r="96" spans="1:56">
      <c r="G96" t="s">
        <v>136</v>
      </c>
      <c r="H96" s="34">
        <v>173.1</v>
      </c>
      <c r="I96" s="34">
        <v>173.1</v>
      </c>
      <c r="J96" s="34">
        <v>173.1</v>
      </c>
      <c r="K96" s="34">
        <v>173.1</v>
      </c>
      <c r="L96" s="34">
        <v>173.1</v>
      </c>
      <c r="M96" s="34">
        <v>173.1</v>
      </c>
      <c r="N96" s="34">
        <v>173.1</v>
      </c>
      <c r="O96" s="34">
        <v>173.1</v>
      </c>
      <c r="P96" s="34"/>
      <c r="Q96" s="34">
        <v>173.1</v>
      </c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t="s">
        <v>142</v>
      </c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</row>
    <row r="97" spans="6:56">
      <c r="G97" t="s">
        <v>137</v>
      </c>
      <c r="H97" s="122">
        <f t="shared" ref="H97:O97" si="13">IF(H96/H95&gt;=1.05,H96/H95,1)</f>
        <v>1</v>
      </c>
      <c r="I97" s="122">
        <f t="shared" si="13"/>
        <v>1</v>
      </c>
      <c r="J97" s="122">
        <f t="shared" si="13"/>
        <v>1</v>
      </c>
      <c r="K97" s="122">
        <f t="shared" si="13"/>
        <v>1</v>
      </c>
      <c r="L97" s="122">
        <f t="shared" si="13"/>
        <v>1</v>
      </c>
      <c r="M97" s="122">
        <f t="shared" si="13"/>
        <v>1</v>
      </c>
      <c r="N97" s="122">
        <f t="shared" si="13"/>
        <v>1</v>
      </c>
      <c r="O97" s="122">
        <f t="shared" si="13"/>
        <v>1</v>
      </c>
      <c r="P97" s="122"/>
      <c r="Q97" s="122">
        <f>IF(Q96/Q95&gt;=1.05,Q96/Q95,1)</f>
        <v>1</v>
      </c>
      <c r="R97" s="122"/>
      <c r="S97" s="122"/>
      <c r="T97" s="122"/>
      <c r="U97" s="122"/>
      <c r="V97" s="122"/>
      <c r="W97" s="122"/>
      <c r="X97" s="122"/>
      <c r="Y97" s="122"/>
      <c r="Z97" s="322"/>
      <c r="AA97" s="322"/>
      <c r="AB97" s="322"/>
      <c r="AC97" s="322"/>
      <c r="AD97" s="322"/>
      <c r="AE97" s="322"/>
      <c r="AF97" s="322"/>
      <c r="AG97" s="322"/>
      <c r="AH97" s="322"/>
      <c r="AI97" t="s">
        <v>140</v>
      </c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</row>
    <row r="98" spans="6:56">
      <c r="G98" t="s">
        <v>139</v>
      </c>
      <c r="H98" s="122">
        <f>ROUND(MIN(SUM('Ingresos Energia'!DP26:DP37)/'Ingresos Energia'!AI$4,1),4)</f>
        <v>0.79430000000000001</v>
      </c>
      <c r="I98" s="122">
        <f>ROUND(MIN(SUM('Ingresos Energia'!DQ26:DQ37)/'Ingresos Energia'!AJ$4,1),4)</f>
        <v>1</v>
      </c>
      <c r="J98" s="122">
        <f>ROUND(MIN(SUM('Ingresos Energia'!DR26:DR37)/'Ingresos Energia'!AK$4,1),4)</f>
        <v>1</v>
      </c>
      <c r="K98" s="122">
        <f>ROUND(MIN(SUM('Ingresos Energia'!DS26:DS37)/'Ingresos Energia'!AL$4,1),4)</f>
        <v>0.89610000000000001</v>
      </c>
      <c r="L98" s="122">
        <f>ROUND(MIN(SUM('Ingresos Energia'!DT26:DT37)/'Ingresos Energia'!AM$4,1),4)</f>
        <v>0.75190000000000001</v>
      </c>
      <c r="M98" s="122">
        <f>ROUND(MIN(SUM('Ingresos Energia'!DU26:DU37)/'Ingresos Energia'!AN$4,1),4)</f>
        <v>1</v>
      </c>
      <c r="N98" s="122">
        <f>ROUND(MIN(SUM('Ingresos Energia'!DV26:DV37)/'Ingresos Energia'!AO$4,1),4)</f>
        <v>1</v>
      </c>
      <c r="O98" s="122">
        <f>ROUND(MIN(SUM('Ingresos Energia'!DW26:DW37)/'Ingresos Energia'!AP$4,1),4)</f>
        <v>1</v>
      </c>
      <c r="P98" s="122"/>
      <c r="Q98" s="247">
        <f>ROUND(MIN(SUM('Ingresos Energia'!DY26:DY37)/'Ingresos Energia'!AR$4,1),4)</f>
        <v>0.53459999999999996</v>
      </c>
      <c r="R98" s="247"/>
      <c r="S98" s="514"/>
      <c r="T98" s="247"/>
      <c r="U98" s="247"/>
      <c r="V98" s="247"/>
      <c r="W98" s="247"/>
      <c r="X98" s="247"/>
      <c r="Y98" s="247"/>
      <c r="Z98" s="323"/>
      <c r="AA98" s="323"/>
      <c r="AB98" s="323"/>
      <c r="AC98" s="323"/>
      <c r="AD98" s="323"/>
      <c r="AE98" s="323"/>
      <c r="AF98" s="323"/>
      <c r="AG98" s="323"/>
      <c r="AH98" s="323"/>
      <c r="AI98" t="s">
        <v>141</v>
      </c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</row>
    <row r="99" spans="6:56">
      <c r="G99" s="8" t="s">
        <v>213</v>
      </c>
      <c r="H99" s="81">
        <f>ROUND(H91*H98*H97,3)</f>
        <v>4.13</v>
      </c>
      <c r="I99" s="81">
        <f t="shared" ref="I99:Q99" si="14">ROUND(I91*I98*I97,3)</f>
        <v>5.5</v>
      </c>
      <c r="J99" s="81">
        <f t="shared" si="14"/>
        <v>5.5</v>
      </c>
      <c r="K99" s="81">
        <f t="shared" si="14"/>
        <v>5.3319999999999999</v>
      </c>
      <c r="L99" s="81">
        <f t="shared" si="14"/>
        <v>4.5</v>
      </c>
      <c r="M99" s="81">
        <f t="shared" si="14"/>
        <v>5.9950000000000001</v>
      </c>
      <c r="N99" s="81">
        <f t="shared" si="14"/>
        <v>7</v>
      </c>
      <c r="O99" s="81">
        <f t="shared" si="14"/>
        <v>7</v>
      </c>
      <c r="P99" s="81"/>
      <c r="Q99" s="81">
        <f t="shared" si="14"/>
        <v>3.2080000000000002</v>
      </c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</row>
    <row r="100" spans="6:56">
      <c r="H100" s="27"/>
      <c r="I100" s="27"/>
      <c r="J100" s="27"/>
      <c r="K100" s="27"/>
      <c r="L100" s="44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</row>
    <row r="101" spans="6:56">
      <c r="G101" t="s">
        <v>135</v>
      </c>
      <c r="H101" s="84">
        <v>172.8</v>
      </c>
      <c r="I101" s="84">
        <v>173.6</v>
      </c>
      <c r="J101" s="84">
        <v>172.8</v>
      </c>
      <c r="K101" s="84">
        <v>172.8</v>
      </c>
      <c r="L101" s="84">
        <v>172.8</v>
      </c>
      <c r="M101" s="84">
        <v>172.8</v>
      </c>
      <c r="N101" s="84">
        <v>172.8</v>
      </c>
      <c r="O101" s="84">
        <v>172.8</v>
      </c>
      <c r="P101" s="84">
        <v>175.9</v>
      </c>
      <c r="Q101" s="84">
        <v>175.9</v>
      </c>
      <c r="R101" s="84">
        <v>181</v>
      </c>
      <c r="S101" s="84">
        <v>181</v>
      </c>
      <c r="T101" s="84">
        <v>181</v>
      </c>
      <c r="U101" s="84"/>
      <c r="V101" s="84"/>
      <c r="W101" s="84"/>
      <c r="X101" s="84"/>
      <c r="Y101" s="84"/>
      <c r="Z101" s="321"/>
      <c r="AA101" s="321"/>
      <c r="AB101" s="321"/>
      <c r="AC101" s="321"/>
      <c r="AD101" s="321"/>
      <c r="AE101" s="321"/>
      <c r="AF101" s="321"/>
      <c r="AG101" s="321"/>
      <c r="AH101" s="321"/>
      <c r="AI101" t="s">
        <v>142</v>
      </c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</row>
    <row r="102" spans="6:56">
      <c r="G102" t="s">
        <v>245</v>
      </c>
      <c r="H102" s="34">
        <v>177</v>
      </c>
      <c r="I102" s="34">
        <v>177</v>
      </c>
      <c r="J102" s="34">
        <v>177</v>
      </c>
      <c r="K102" s="34">
        <v>177</v>
      </c>
      <c r="L102" s="34">
        <v>177</v>
      </c>
      <c r="M102" s="34">
        <v>177</v>
      </c>
      <c r="N102" s="34">
        <v>177</v>
      </c>
      <c r="O102" s="34">
        <v>177</v>
      </c>
      <c r="P102" s="34">
        <v>177</v>
      </c>
      <c r="Q102" s="34">
        <v>177</v>
      </c>
      <c r="R102" s="34">
        <v>177</v>
      </c>
      <c r="S102" s="34">
        <v>177</v>
      </c>
      <c r="T102" s="34">
        <v>177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t="s">
        <v>142</v>
      </c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</row>
    <row r="103" spans="6:56">
      <c r="G103" t="s">
        <v>171</v>
      </c>
      <c r="H103" s="122">
        <f>IF(H102/H101&gt;=H97*1.05,H102/H101,H97)</f>
        <v>1</v>
      </c>
      <c r="I103" s="122">
        <f t="shared" ref="I103:O103" si="15">IF(I102/I101&gt;=I97*1.05,I102/I101,I97)</f>
        <v>1</v>
      </c>
      <c r="J103" s="122">
        <f t="shared" si="15"/>
        <v>1</v>
      </c>
      <c r="K103" s="122">
        <f t="shared" si="15"/>
        <v>1</v>
      </c>
      <c r="L103" s="122">
        <f t="shared" si="15"/>
        <v>1</v>
      </c>
      <c r="M103" s="122">
        <f t="shared" si="15"/>
        <v>1</v>
      </c>
      <c r="N103" s="122">
        <f t="shared" si="15"/>
        <v>1</v>
      </c>
      <c r="O103" s="122">
        <f t="shared" si="15"/>
        <v>1</v>
      </c>
      <c r="P103" s="513">
        <f>IF(P102/P101&gt;=1.05,P102/P101,1)</f>
        <v>1</v>
      </c>
      <c r="Q103" s="122">
        <f>IF(Q102/Q101&gt;=Q97*1.05,Q102/Q101,Q97)</f>
        <v>1</v>
      </c>
      <c r="R103" s="122">
        <f>IF(R102/R101&gt;=1.05,R102/R101,1)</f>
        <v>1</v>
      </c>
      <c r="S103" s="122">
        <f>IF(S102/S101&gt;=1.05,S102/S101,1)</f>
        <v>1</v>
      </c>
      <c r="T103" s="122">
        <f>IF(T102/T101&gt;=1.05,T102/T101,1)</f>
        <v>1</v>
      </c>
      <c r="U103" s="122"/>
      <c r="V103" s="122"/>
      <c r="W103" s="122"/>
      <c r="X103" s="122"/>
      <c r="Y103" s="122"/>
      <c r="Z103" s="322"/>
      <c r="AA103" s="322"/>
      <c r="AB103" s="322"/>
      <c r="AC103" s="322"/>
      <c r="AD103" s="322"/>
      <c r="AE103" s="322"/>
      <c r="AF103" s="322"/>
      <c r="AG103" s="322"/>
      <c r="AH103" s="322"/>
      <c r="AI103" t="s">
        <v>140</v>
      </c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</row>
    <row r="104" spans="6:56">
      <c r="G104" s="121" t="s">
        <v>169</v>
      </c>
      <c r="H104" s="122">
        <f>ROUND(MIN(SUM('Ingresos Energia'!DP38:DP49)/'Ingresos Energia'!AI$5,1),4)</f>
        <v>0.74719999999999998</v>
      </c>
      <c r="I104" s="122">
        <f>ROUND(MIN(SUM('Ingresos Energia'!DQ38:DQ49)/'Ingresos Energia'!AJ$5,1),4)</f>
        <v>1</v>
      </c>
      <c r="J104" s="122">
        <f>ROUND(MIN(SUM('Ingresos Energia'!DR38:DR49)/'Ingresos Energia'!AK$5,1),4)</f>
        <v>1</v>
      </c>
      <c r="K104" s="122">
        <f>ROUND(MIN(SUM('Ingresos Energia'!DS38:DS49)/'Ingresos Energia'!AL$5,1),4)</f>
        <v>1</v>
      </c>
      <c r="L104" s="122">
        <f>ROUND(MIN(SUM('Ingresos Energia'!DT38:DT49)/'Ingresos Energia'!AM$5,1),4)</f>
        <v>0.64300000000000002</v>
      </c>
      <c r="M104" s="122">
        <f>ROUND(MIN(SUM('Ingresos Energia'!DU38:DU49)/'Ingresos Energia'!AN$5,1),4)</f>
        <v>1</v>
      </c>
      <c r="N104" s="122">
        <f>ROUND(MIN(SUM('Ingresos Energia'!DV38:DV49)/'Ingresos Energia'!AO$5,1),4)</f>
        <v>1</v>
      </c>
      <c r="O104" s="122">
        <f>ROUND(MIN(SUM('Ingresos Energia'!DW38:DW49)/'Ingresos Energia'!AP$5,1),4)</f>
        <v>1</v>
      </c>
      <c r="P104" s="122">
        <f>ROUND(MIN(SUM('Ingresos Energia'!DX38:DX49)/'Ingresos Energia'!AQ$5,1),4)</f>
        <v>1</v>
      </c>
      <c r="Q104" s="247">
        <f>ROUND(MIN(SUM('Ingresos Energia'!DY38:DY49)/'Ingresos Energia'!AR$5,1),4)</f>
        <v>0.61580000000000001</v>
      </c>
      <c r="R104" s="263">
        <f>ROUND(MIN(SUM('Ingresos Energia'!DZ38:DZ49)/'Ingresos Energia'!AS$5,1),4)</f>
        <v>1</v>
      </c>
      <c r="S104" s="263">
        <f>ROUND(MIN(SUM('Ingresos Energia'!EA38:EA49)/'Ingresos Energia'!AT$5,1),4)</f>
        <v>1</v>
      </c>
      <c r="T104" s="263">
        <f>ROUND(MIN(SUM('Ingresos Energia'!EB38:EB49)/'Ingresos Energia'!AU$5,1),4)</f>
        <v>1</v>
      </c>
      <c r="U104" s="122"/>
      <c r="V104" s="122"/>
      <c r="W104" s="122"/>
      <c r="X104" s="122"/>
      <c r="Y104" s="122"/>
      <c r="Z104" s="322"/>
      <c r="AA104" s="322"/>
      <c r="AB104" s="322"/>
      <c r="AC104" s="322"/>
      <c r="AD104" s="322"/>
      <c r="AE104" s="322"/>
      <c r="AF104" s="322"/>
      <c r="AG104" s="322"/>
      <c r="AH104" s="322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</row>
    <row r="105" spans="6:56">
      <c r="G105" s="8" t="s">
        <v>214</v>
      </c>
      <c r="H105" s="113">
        <f>ROUND(H91*H104*H103,3)</f>
        <v>3.8849999999999998</v>
      </c>
      <c r="I105" s="113">
        <f t="shared" ref="I105:T105" si="16">ROUND(I91*I104*I103,3)</f>
        <v>5.5</v>
      </c>
      <c r="J105" s="113">
        <f t="shared" si="16"/>
        <v>5.5</v>
      </c>
      <c r="K105" s="113">
        <f t="shared" si="16"/>
        <v>5.95</v>
      </c>
      <c r="L105" s="113">
        <f t="shared" si="16"/>
        <v>3.8479999999999999</v>
      </c>
      <c r="M105" s="113">
        <f t="shared" si="16"/>
        <v>5.9950000000000001</v>
      </c>
      <c r="N105" s="113">
        <f t="shared" si="16"/>
        <v>7</v>
      </c>
      <c r="O105" s="113">
        <f t="shared" si="16"/>
        <v>7</v>
      </c>
      <c r="P105" s="113">
        <f t="shared" si="16"/>
        <v>11</v>
      </c>
      <c r="Q105" s="113">
        <f t="shared" si="16"/>
        <v>3.6949999999999998</v>
      </c>
      <c r="R105" s="113">
        <f t="shared" si="16"/>
        <v>5.8</v>
      </c>
      <c r="S105" s="113">
        <f t="shared" si="16"/>
        <v>5.7</v>
      </c>
      <c r="T105" s="113">
        <f t="shared" si="16"/>
        <v>5.5990000000000002</v>
      </c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</row>
    <row r="106" spans="6:56">
      <c r="H106" s="27"/>
      <c r="I106" s="27"/>
      <c r="J106" s="27"/>
      <c r="K106" s="27"/>
      <c r="L106" s="44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L106" s="24"/>
    </row>
    <row r="107" spans="6:56">
      <c r="G107" t="s">
        <v>135</v>
      </c>
      <c r="H107" s="84">
        <v>172.8</v>
      </c>
      <c r="I107" s="84">
        <v>173.6</v>
      </c>
      <c r="J107" s="84">
        <v>172.8</v>
      </c>
      <c r="K107" s="84">
        <v>172.8</v>
      </c>
      <c r="L107" s="84">
        <v>172.8</v>
      </c>
      <c r="M107" s="84">
        <v>172.8</v>
      </c>
      <c r="N107" s="84">
        <v>172.8</v>
      </c>
      <c r="O107" s="84">
        <v>172.8</v>
      </c>
      <c r="P107" s="84">
        <v>179.5</v>
      </c>
      <c r="Q107" s="84">
        <v>175.9</v>
      </c>
      <c r="R107" s="84">
        <v>181</v>
      </c>
      <c r="S107" s="84">
        <v>181</v>
      </c>
      <c r="T107" s="84">
        <v>181</v>
      </c>
      <c r="U107" s="84">
        <v>183.7</v>
      </c>
      <c r="V107" s="84">
        <v>183.7</v>
      </c>
      <c r="W107" s="84">
        <v>183.7</v>
      </c>
      <c r="X107" s="84">
        <v>183.5</v>
      </c>
      <c r="Y107" s="84">
        <v>183.3</v>
      </c>
      <c r="Z107" s="321">
        <v>183.3</v>
      </c>
      <c r="AA107" s="321"/>
      <c r="AB107" s="321"/>
      <c r="AC107" s="321"/>
      <c r="AD107" s="321"/>
      <c r="AE107" s="321"/>
      <c r="AF107" s="321"/>
      <c r="AG107" s="321"/>
      <c r="AH107" s="321"/>
      <c r="AI107" t="s">
        <v>142</v>
      </c>
      <c r="AL107" s="24"/>
    </row>
    <row r="108" spans="6:56">
      <c r="G108" s="121" t="s">
        <v>259</v>
      </c>
      <c r="H108" s="34">
        <v>181.9</v>
      </c>
      <c r="I108" s="34">
        <v>181.9</v>
      </c>
      <c r="J108" s="34">
        <v>181.9</v>
      </c>
      <c r="K108" s="34">
        <v>181.9</v>
      </c>
      <c r="L108" s="34">
        <v>181.9</v>
      </c>
      <c r="M108" s="34">
        <v>181.9</v>
      </c>
      <c r="N108" s="34">
        <v>181.9</v>
      </c>
      <c r="O108" s="34">
        <v>181.9</v>
      </c>
      <c r="P108" s="34">
        <v>181.9</v>
      </c>
      <c r="Q108" s="34">
        <v>181.9</v>
      </c>
      <c r="R108" s="34">
        <v>181.9</v>
      </c>
      <c r="S108" s="34">
        <v>181.9</v>
      </c>
      <c r="T108" s="34">
        <v>181.9</v>
      </c>
      <c r="U108" s="34">
        <v>181.9</v>
      </c>
      <c r="V108" s="34">
        <v>181.9</v>
      </c>
      <c r="W108" s="34">
        <v>181.9</v>
      </c>
      <c r="X108" s="34">
        <v>181.9</v>
      </c>
      <c r="Y108" s="34">
        <v>181.9</v>
      </c>
      <c r="Z108" s="34">
        <v>181.9</v>
      </c>
      <c r="AA108" s="34"/>
      <c r="AB108" s="34"/>
      <c r="AC108" s="34"/>
      <c r="AD108" s="34"/>
      <c r="AE108" s="34"/>
      <c r="AF108" s="34"/>
      <c r="AG108" s="34"/>
      <c r="AH108" s="34"/>
      <c r="AI108" t="s">
        <v>142</v>
      </c>
      <c r="AJ108" s="229"/>
      <c r="AL108" s="24"/>
    </row>
    <row r="109" spans="6:56">
      <c r="F109" s="229"/>
      <c r="G109" s="121" t="s">
        <v>231</v>
      </c>
      <c r="H109" s="122">
        <f>IF(H108/H107&gt;=H103*1.05,H108/H107,H103)</f>
        <v>1.052662037037037</v>
      </c>
      <c r="I109" s="122">
        <f t="shared" ref="I109:T109" si="17">IF(I108/I107&gt;=I103*1.05,I108/I107,I103)</f>
        <v>1</v>
      </c>
      <c r="J109" s="122">
        <f t="shared" si="17"/>
        <v>1.052662037037037</v>
      </c>
      <c r="K109" s="122">
        <f t="shared" si="17"/>
        <v>1.052662037037037</v>
      </c>
      <c r="L109" s="122">
        <f t="shared" si="17"/>
        <v>1.052662037037037</v>
      </c>
      <c r="M109" s="122">
        <f t="shared" si="17"/>
        <v>1.052662037037037</v>
      </c>
      <c r="N109" s="122">
        <f t="shared" si="17"/>
        <v>1.052662037037037</v>
      </c>
      <c r="O109" s="122">
        <f t="shared" si="17"/>
        <v>1.052662037037037</v>
      </c>
      <c r="P109" s="122">
        <f t="shared" si="17"/>
        <v>1</v>
      </c>
      <c r="Q109" s="122">
        <f t="shared" si="17"/>
        <v>1</v>
      </c>
      <c r="R109" s="122">
        <f t="shared" si="17"/>
        <v>1</v>
      </c>
      <c r="S109" s="122">
        <f t="shared" si="17"/>
        <v>1</v>
      </c>
      <c r="T109" s="122">
        <f t="shared" si="17"/>
        <v>1</v>
      </c>
      <c r="U109" s="122">
        <f t="shared" ref="U109:Z109" si="18">IF(U108/U107&gt;=1*1.05,U108/U107,1)</f>
        <v>1</v>
      </c>
      <c r="V109" s="122">
        <f t="shared" si="18"/>
        <v>1</v>
      </c>
      <c r="W109" s="122">
        <f t="shared" si="18"/>
        <v>1</v>
      </c>
      <c r="X109" s="122">
        <f t="shared" si="18"/>
        <v>1</v>
      </c>
      <c r="Y109" s="122">
        <f t="shared" si="18"/>
        <v>1</v>
      </c>
      <c r="Z109" s="322">
        <f t="shared" si="18"/>
        <v>1</v>
      </c>
      <c r="AA109" s="258"/>
      <c r="AB109" s="258"/>
      <c r="AC109" s="258"/>
      <c r="AD109" s="258"/>
      <c r="AE109" s="258"/>
      <c r="AF109" s="258"/>
      <c r="AG109" s="258"/>
      <c r="AH109" s="258"/>
      <c r="AI109" t="s">
        <v>140</v>
      </c>
      <c r="AL109" s="24"/>
    </row>
    <row r="110" spans="6:56">
      <c r="G110" s="121" t="s">
        <v>232</v>
      </c>
      <c r="H110" s="122">
        <f>ROUND(MIN(SUM('Ingresos Energia'!DP50:DP61)/'Ingresos Energia'!AI$6,1),4)</f>
        <v>0.84699999999999998</v>
      </c>
      <c r="I110" s="122">
        <f>ROUND(MIN(SUM('Ingresos Energia'!DQ50:DQ61)/'Ingresos Energia'!AJ$6,1),4)</f>
        <v>1</v>
      </c>
      <c r="J110" s="122">
        <f>ROUND(MIN(SUM('Ingresos Energia'!DR50:DR61)/'Ingresos Energia'!AK$6,1),4)</f>
        <v>1</v>
      </c>
      <c r="K110" s="122">
        <f>ROUND(MIN(SUM('Ingresos Energia'!DS50:DS61)/'Ingresos Energia'!AL$6,1),4)</f>
        <v>1</v>
      </c>
      <c r="L110" s="122">
        <f>ROUND(MIN(SUM('Ingresos Energia'!DT50:DT61)/'Ingresos Energia'!AM$6,1),4)</f>
        <v>0.99199999999999999</v>
      </c>
      <c r="M110" s="122">
        <f>ROUND(MIN(SUM('Ingresos Energia'!DU50:DU61)/'Ingresos Energia'!AN$6,1),4)</f>
        <v>1</v>
      </c>
      <c r="N110" s="122">
        <f>ROUND(MIN(SUM('Ingresos Energia'!DV50:DV61)/'Ingresos Energia'!AO$6,1),4)</f>
        <v>0.98140000000000005</v>
      </c>
      <c r="O110" s="122">
        <f>ROUND(MIN(SUM('Ingresos Energia'!DW50:DW61)/'Ingresos Energia'!AP$6,1),4)</f>
        <v>1</v>
      </c>
      <c r="P110" s="122">
        <f>ROUND(MIN(SUM('Ingresos Energia'!DX50:DX61)/'Ingresos Energia'!AQ$6,1),4)</f>
        <v>1</v>
      </c>
      <c r="Q110" s="122">
        <f>ROUND(MIN(SUM('Ingresos Energia'!DY50:DY61)/'Ingresos Energia'!AR$6,1),4)</f>
        <v>1</v>
      </c>
      <c r="R110" s="122">
        <f>ROUND(MIN(SUM('Ingresos Energia'!DZ50:DZ61)/'Ingresos Energia'!AS$6,1),4)</f>
        <v>1</v>
      </c>
      <c r="S110" s="122">
        <f>ROUND(MIN(SUM('Ingresos Energia'!EA50:EA61)/'Ingresos Energia'!AT$6,1),4)</f>
        <v>1</v>
      </c>
      <c r="T110" s="122">
        <f>ROUND(MIN(SUM('Ingresos Energia'!EB50:EB61)/'Ingresos Energia'!AU$6,1),4)</f>
        <v>0.98560000000000003</v>
      </c>
      <c r="U110" s="122">
        <f>ROUND(MIN(SUM('Ingresos Energia'!EC50:EC61)/'Ingresos Energia'!AV$6,1),4)</f>
        <v>1</v>
      </c>
      <c r="V110" s="122">
        <f>ROUND(MIN(SUM('Ingresos Energia'!ED50:ED61)/'Ingresos Energia'!AW$6,1),4)</f>
        <v>1</v>
      </c>
      <c r="W110" s="122">
        <f>ROUND(MIN(SUM('Ingresos Energia'!EE50:EE61)/'Ingresos Energia'!AX$6,1),4)</f>
        <v>1</v>
      </c>
      <c r="X110" s="122">
        <f>ROUND(MIN(SUM('Ingresos Energia'!EF50:EF61)/'Ingresos Energia'!AY$6,1),4)</f>
        <v>0.92279999999999995</v>
      </c>
      <c r="Y110" s="122">
        <f>ROUND(MIN(SUM('Ingresos Energia'!EG50:EG61)/'Ingresos Energia'!AZ$6,1),4)</f>
        <v>0.61719999999999997</v>
      </c>
      <c r="Z110" s="122">
        <f>ROUND(MIN(SUM('Ingresos Energia'!EH50:EH61)/'Ingresos Energia'!BA$6,1),4)</f>
        <v>0</v>
      </c>
      <c r="AA110" s="258"/>
      <c r="AB110" s="258"/>
      <c r="AC110" s="258"/>
      <c r="AD110" s="258"/>
      <c r="AE110" s="258"/>
      <c r="AF110" s="258"/>
      <c r="AG110" s="258"/>
      <c r="AH110" s="258"/>
    </row>
    <row r="111" spans="6:56">
      <c r="G111" s="8" t="s">
        <v>233</v>
      </c>
      <c r="H111" s="113">
        <f>ROUND(H91*H110*H109,3)</f>
        <v>4.6360000000000001</v>
      </c>
      <c r="I111" s="113">
        <f t="shared" ref="I111:Z111" si="19">ROUND(I91*I110*I109,3)</f>
        <v>5.5</v>
      </c>
      <c r="J111" s="113">
        <f t="shared" si="19"/>
        <v>5.79</v>
      </c>
      <c r="K111" s="113">
        <f t="shared" si="19"/>
        <v>6.2629999999999999</v>
      </c>
      <c r="L111" s="113">
        <f t="shared" si="19"/>
        <v>6.25</v>
      </c>
      <c r="M111" s="113">
        <f t="shared" si="19"/>
        <v>6.3109999999999999</v>
      </c>
      <c r="N111" s="113">
        <f t="shared" si="19"/>
        <v>7.2320000000000002</v>
      </c>
      <c r="O111" s="113">
        <f t="shared" si="19"/>
        <v>7.3689999999999998</v>
      </c>
      <c r="P111" s="113">
        <f t="shared" si="19"/>
        <v>11</v>
      </c>
      <c r="Q111" s="113">
        <f t="shared" si="19"/>
        <v>6</v>
      </c>
      <c r="R111" s="113">
        <f t="shared" si="19"/>
        <v>5.8</v>
      </c>
      <c r="S111" s="113">
        <f t="shared" si="19"/>
        <v>5.7</v>
      </c>
      <c r="T111" s="113">
        <f t="shared" si="19"/>
        <v>5.5179999999999998</v>
      </c>
      <c r="U111" s="113">
        <f t="shared" si="19"/>
        <v>22.3</v>
      </c>
      <c r="V111" s="113">
        <f t="shared" si="19"/>
        <v>22.25</v>
      </c>
      <c r="W111" s="113">
        <f t="shared" si="19"/>
        <v>22.5</v>
      </c>
      <c r="X111" s="113">
        <f t="shared" si="19"/>
        <v>19.84</v>
      </c>
      <c r="Y111" s="113">
        <f t="shared" si="19"/>
        <v>3.456</v>
      </c>
      <c r="Z111" s="113">
        <f t="shared" si="19"/>
        <v>0</v>
      </c>
      <c r="AA111" s="258"/>
      <c r="AB111" s="258"/>
      <c r="AC111" s="258"/>
      <c r="AD111" s="258"/>
      <c r="AE111" s="258"/>
      <c r="AF111" s="258"/>
      <c r="AG111" s="258"/>
      <c r="AH111" s="258"/>
    </row>
    <row r="112" spans="6:56">
      <c r="G112" s="121"/>
      <c r="H112" s="314"/>
      <c r="I112" s="314"/>
      <c r="J112" s="314"/>
      <c r="K112" s="314"/>
      <c r="L112" s="315"/>
      <c r="M112" s="314"/>
      <c r="N112" s="314"/>
      <c r="O112" s="314"/>
      <c r="P112" s="314"/>
      <c r="Q112" s="314"/>
      <c r="R112" s="314"/>
      <c r="S112" s="314"/>
      <c r="T112" s="314"/>
      <c r="U112" s="314"/>
      <c r="V112" s="314"/>
      <c r="W112" s="314"/>
      <c r="X112" s="314"/>
      <c r="Y112" s="314"/>
      <c r="Z112" s="314"/>
      <c r="AA112" s="258"/>
      <c r="AB112" s="258"/>
      <c r="AC112" s="258"/>
      <c r="AD112" s="258"/>
      <c r="AE112" s="258"/>
      <c r="AF112" s="258"/>
      <c r="AG112" s="258"/>
      <c r="AH112" s="258"/>
    </row>
    <row r="113" spans="6:38">
      <c r="G113" t="s">
        <v>135</v>
      </c>
      <c r="H113" s="84">
        <v>172.8</v>
      </c>
      <c r="I113" s="84">
        <v>173.6</v>
      </c>
      <c r="J113" s="84">
        <v>172.8</v>
      </c>
      <c r="K113" s="84">
        <v>172.8</v>
      </c>
      <c r="L113" s="84">
        <v>172.8</v>
      </c>
      <c r="M113" s="84">
        <v>172.8</v>
      </c>
      <c r="N113" s="84">
        <v>172.8</v>
      </c>
      <c r="O113" s="84">
        <v>172.8</v>
      </c>
      <c r="P113" s="84">
        <v>179.5</v>
      </c>
      <c r="Q113" s="84">
        <v>175.9</v>
      </c>
      <c r="R113" s="84">
        <v>181</v>
      </c>
      <c r="S113" s="84">
        <v>181</v>
      </c>
      <c r="T113" s="84">
        <v>181</v>
      </c>
      <c r="U113" s="84">
        <v>183.7</v>
      </c>
      <c r="V113" s="84">
        <v>183.7</v>
      </c>
      <c r="W113" s="84">
        <v>183.7</v>
      </c>
      <c r="X113" s="84">
        <v>183.5</v>
      </c>
      <c r="Y113" s="84">
        <v>183.3</v>
      </c>
      <c r="Z113" s="395">
        <v>183.3</v>
      </c>
      <c r="AA113" s="512">
        <v>187.9</v>
      </c>
      <c r="AB113" s="512"/>
      <c r="AC113" s="512"/>
      <c r="AD113" s="512"/>
      <c r="AE113" s="512"/>
      <c r="AF113" s="512"/>
      <c r="AG113" s="512"/>
      <c r="AH113" s="512"/>
      <c r="AI113" t="s">
        <v>142</v>
      </c>
    </row>
    <row r="114" spans="6:38">
      <c r="G114" s="121" t="s">
        <v>322</v>
      </c>
      <c r="H114" s="34">
        <v>184.7</v>
      </c>
      <c r="I114" s="34">
        <v>184.7</v>
      </c>
      <c r="J114" s="34">
        <v>184.7</v>
      </c>
      <c r="K114" s="34">
        <v>184.7</v>
      </c>
      <c r="L114" s="34">
        <v>184.7</v>
      </c>
      <c r="M114" s="34">
        <v>184.7</v>
      </c>
      <c r="N114" s="34">
        <v>184.7</v>
      </c>
      <c r="O114" s="34">
        <v>184.7</v>
      </c>
      <c r="P114" s="34">
        <v>184.7</v>
      </c>
      <c r="Q114" s="34">
        <v>184.7</v>
      </c>
      <c r="R114" s="34">
        <v>184.7</v>
      </c>
      <c r="S114" s="34">
        <v>184.7</v>
      </c>
      <c r="T114" s="34">
        <v>184.7</v>
      </c>
      <c r="U114" s="34">
        <v>184.7</v>
      </c>
      <c r="V114" s="34">
        <v>184.7</v>
      </c>
      <c r="W114" s="34">
        <v>184.7</v>
      </c>
      <c r="X114" s="34">
        <v>184.7</v>
      </c>
      <c r="Y114" s="34">
        <v>184.7</v>
      </c>
      <c r="Z114" s="34">
        <v>184.7</v>
      </c>
      <c r="AA114" s="441">
        <v>187.4</v>
      </c>
      <c r="AB114" s="441"/>
      <c r="AC114" s="441"/>
      <c r="AD114" s="441"/>
      <c r="AE114" s="441"/>
      <c r="AF114" s="441"/>
      <c r="AG114" s="441"/>
      <c r="AH114" s="441"/>
      <c r="AI114" s="40" t="s">
        <v>142</v>
      </c>
      <c r="AJ114" s="229"/>
    </row>
    <row r="115" spans="6:38">
      <c r="F115" s="229"/>
      <c r="G115" s="121" t="s">
        <v>271</v>
      </c>
      <c r="H115" s="122">
        <f>IF(H114/H113&gt;=H109*1.05,H114/H113,H109)</f>
        <v>1.052662037037037</v>
      </c>
      <c r="I115" s="122">
        <f t="shared" ref="I115:Y115" si="20">IF(I114/I113&gt;=I109*1.05,I114/I113,I109)</f>
        <v>1.0639400921658986</v>
      </c>
      <c r="J115" s="122">
        <f t="shared" si="20"/>
        <v>1.052662037037037</v>
      </c>
      <c r="K115" s="122">
        <f t="shared" si="20"/>
        <v>1.052662037037037</v>
      </c>
      <c r="L115" s="122">
        <f t="shared" si="20"/>
        <v>1.052662037037037</v>
      </c>
      <c r="M115" s="122">
        <f t="shared" si="20"/>
        <v>1.052662037037037</v>
      </c>
      <c r="N115" s="122">
        <f t="shared" si="20"/>
        <v>1.052662037037037</v>
      </c>
      <c r="O115" s="122">
        <f t="shared" si="20"/>
        <v>1.052662037037037</v>
      </c>
      <c r="P115" s="122">
        <f t="shared" si="20"/>
        <v>1</v>
      </c>
      <c r="Q115" s="122">
        <f t="shared" si="20"/>
        <v>1.0500284252416145</v>
      </c>
      <c r="R115" s="122">
        <f t="shared" si="20"/>
        <v>1</v>
      </c>
      <c r="S115" s="122">
        <f t="shared" si="20"/>
        <v>1</v>
      </c>
      <c r="T115" s="122">
        <f t="shared" si="20"/>
        <v>1</v>
      </c>
      <c r="U115" s="122">
        <f t="shared" si="20"/>
        <v>1</v>
      </c>
      <c r="V115" s="122">
        <f t="shared" si="20"/>
        <v>1</v>
      </c>
      <c r="W115" s="122">
        <f t="shared" si="20"/>
        <v>1</v>
      </c>
      <c r="X115" s="122">
        <f t="shared" si="20"/>
        <v>1</v>
      </c>
      <c r="Y115" s="122">
        <f t="shared" si="20"/>
        <v>1</v>
      </c>
      <c r="Z115" s="322">
        <f>IF(Z114/Z113&gt;=Z109*1.05,Z114/Z113,Z109)</f>
        <v>1</v>
      </c>
      <c r="AA115" s="322">
        <f t="shared" ref="AA115" si="21">IF(AA114/AA113&gt;=1*1.05,AA114/AA113,1)</f>
        <v>1</v>
      </c>
      <c r="AB115" s="258"/>
      <c r="AC115" s="258"/>
      <c r="AD115" s="258"/>
      <c r="AE115" s="258"/>
      <c r="AF115" s="258"/>
      <c r="AG115" s="258"/>
      <c r="AH115" s="258"/>
      <c r="AI115" t="s">
        <v>140</v>
      </c>
    </row>
    <row r="116" spans="6:38">
      <c r="G116" s="121" t="s">
        <v>272</v>
      </c>
      <c r="H116" s="122">
        <f>ROUND(MIN(SUM('Ingresos Energia'!DP62:DP73)/'Ingresos Energia'!AI$7,1),4)</f>
        <v>0.74539999999999995</v>
      </c>
      <c r="I116" s="122">
        <f>ROUND(MIN(SUM('Ingresos Energia'!DQ62:DQ73)/'Ingresos Energia'!AJ$7,1),4)</f>
        <v>1</v>
      </c>
      <c r="J116" s="122">
        <f>ROUND(MIN(SUM('Ingresos Energia'!DR62:DR73)/'Ingresos Energia'!AK$7,1),4)</f>
        <v>1</v>
      </c>
      <c r="K116" s="122">
        <f>ROUND(MIN(SUM('Ingresos Energia'!DS62:DS73)/'Ingresos Energia'!AL$7,1),4)</f>
        <v>0.81769999999999998</v>
      </c>
      <c r="L116" s="122">
        <f>ROUND(MIN(SUM('Ingresos Energia'!DT62:DT73)/'Ingresos Energia'!AM$7,1),4)</f>
        <v>0.81679999999999997</v>
      </c>
      <c r="M116" s="122">
        <f>ROUND(MIN(SUM('Ingresos Energia'!DU62:DU73)/'Ingresos Energia'!AN$7,1),4)</f>
        <v>1</v>
      </c>
      <c r="N116" s="122">
        <f>ROUND(MIN(SUM('Ingresos Energia'!DV62:DV73)/'Ingresos Energia'!AO$7,1),4)</f>
        <v>1</v>
      </c>
      <c r="O116" s="122">
        <f>ROUND(MIN(SUM('Ingresos Energia'!DW62:DW73)/'Ingresos Energia'!AP$7,1),4)</f>
        <v>1</v>
      </c>
      <c r="P116" s="122">
        <f>ROUND(MIN(SUM('Ingresos Energia'!DX62:DX73)/'Ingresos Energia'!AQ$7,1),4)</f>
        <v>1</v>
      </c>
      <c r="Q116" s="122">
        <f>ROUND(MIN(SUM('Ingresos Energia'!DY62:DY73)/'Ingresos Energia'!AR$7,1),4)</f>
        <v>1</v>
      </c>
      <c r="R116" s="122">
        <f>ROUND(MIN(SUM('Ingresos Energia'!DZ62:DZ73)/'Ingresos Energia'!AS$7,1),4)</f>
        <v>1</v>
      </c>
      <c r="S116" s="122">
        <f>ROUND(MIN(SUM('Ingresos Energia'!EA62:EA73)/'Ingresos Energia'!AT$7,1),4)</f>
        <v>1</v>
      </c>
      <c r="T116" s="122">
        <f>ROUND(MIN(SUM('Ingresos Energia'!EB62:EB73)/'Ingresos Energia'!AU$7,1),4)</f>
        <v>1</v>
      </c>
      <c r="U116" s="122">
        <f>ROUND(MIN(SUM('Ingresos Energia'!EC62:EC73)/'Ingresos Energia'!AV$7,1),4)</f>
        <v>1</v>
      </c>
      <c r="V116" s="122">
        <f>ROUND(MIN(SUM('Ingresos Energia'!ED62:ED73)/'Ingresos Energia'!AW$7,1),4)</f>
        <v>1</v>
      </c>
      <c r="W116" s="122">
        <f>ROUND(MIN(SUM('Ingresos Energia'!EE62:EE73)/'Ingresos Energia'!AX$7,1),4)</f>
        <v>1</v>
      </c>
      <c r="X116" s="122">
        <f>ROUND(MIN(SUM('Ingresos Energia'!EF62:EF73)/'Ingresos Energia'!AY$7,1),4)</f>
        <v>1</v>
      </c>
      <c r="Y116" s="122">
        <f>ROUND(MIN(SUM('Ingresos Energia'!EG62:EG73)/'Ingresos Energia'!AZ$7,1),4)</f>
        <v>0.94869999999999999</v>
      </c>
      <c r="Z116" s="122">
        <f>ROUND(MIN(SUM('Ingresos Energia'!EH62:EH73)/'Ingresos Energia'!BA$7,1),4)</f>
        <v>1</v>
      </c>
      <c r="AA116" s="122">
        <f>ROUND(MIN(SUM('Ingresos Energia'!EI62:EI73)/'Ingresos Energia'!BB$7,1),4)</f>
        <v>0.55089999999999995</v>
      </c>
      <c r="AB116" s="258"/>
      <c r="AC116" s="258"/>
      <c r="AD116" s="258"/>
      <c r="AE116" s="258"/>
      <c r="AF116" s="258"/>
      <c r="AG116" s="258"/>
      <c r="AH116" s="258"/>
    </row>
    <row r="117" spans="6:38">
      <c r="G117" s="8" t="s">
        <v>270</v>
      </c>
      <c r="H117" s="113">
        <f>ROUND(H91*H116*H115,3)</f>
        <v>4.08</v>
      </c>
      <c r="I117" s="113">
        <f t="shared" ref="I117:AA117" si="22">ROUND(I91*I116*I115,3)</f>
        <v>5.8520000000000003</v>
      </c>
      <c r="J117" s="113">
        <f t="shared" si="22"/>
        <v>5.79</v>
      </c>
      <c r="K117" s="113">
        <f t="shared" si="22"/>
        <v>5.1219999999999999</v>
      </c>
      <c r="L117" s="113">
        <f t="shared" si="22"/>
        <v>5.1459999999999999</v>
      </c>
      <c r="M117" s="113">
        <f t="shared" si="22"/>
        <v>6.3109999999999999</v>
      </c>
      <c r="N117" s="113">
        <f t="shared" si="22"/>
        <v>7.3689999999999998</v>
      </c>
      <c r="O117" s="113">
        <f t="shared" si="22"/>
        <v>7.3689999999999998</v>
      </c>
      <c r="P117" s="113">
        <f t="shared" si="22"/>
        <v>11</v>
      </c>
      <c r="Q117" s="113">
        <f t="shared" si="22"/>
        <v>6.3</v>
      </c>
      <c r="R117" s="113">
        <f t="shared" si="22"/>
        <v>5.8</v>
      </c>
      <c r="S117" s="113">
        <f t="shared" si="22"/>
        <v>5.7</v>
      </c>
      <c r="T117" s="113">
        <f t="shared" si="22"/>
        <v>5.5990000000000002</v>
      </c>
      <c r="U117" s="113">
        <f t="shared" si="22"/>
        <v>22.3</v>
      </c>
      <c r="V117" s="113">
        <f t="shared" si="22"/>
        <v>22.25</v>
      </c>
      <c r="W117" s="113">
        <f t="shared" si="22"/>
        <v>22.5</v>
      </c>
      <c r="X117" s="113">
        <f t="shared" si="22"/>
        <v>21.5</v>
      </c>
      <c r="Y117" s="113">
        <f t="shared" si="22"/>
        <v>5.3129999999999997</v>
      </c>
      <c r="Z117" s="113">
        <f t="shared" si="22"/>
        <v>6.4</v>
      </c>
      <c r="AA117" s="113">
        <f t="shared" si="22"/>
        <v>3.609</v>
      </c>
      <c r="AB117" s="258"/>
      <c r="AC117" s="258"/>
      <c r="AD117" s="258"/>
      <c r="AE117" s="258"/>
      <c r="AF117" s="258"/>
      <c r="AG117" s="258"/>
      <c r="AH117" s="258"/>
      <c r="AJ117" s="375"/>
      <c r="AK117" s="15"/>
      <c r="AL117" s="15"/>
    </row>
    <row r="118" spans="6:38">
      <c r="G118" s="121"/>
      <c r="H118" s="314"/>
      <c r="I118" s="314"/>
      <c r="J118" s="314"/>
      <c r="K118" s="314"/>
      <c r="L118" s="315"/>
      <c r="M118" s="314"/>
      <c r="N118" s="314"/>
      <c r="O118" s="314"/>
      <c r="P118" s="314"/>
      <c r="Q118" s="314"/>
      <c r="R118" s="314"/>
      <c r="S118" s="314"/>
      <c r="T118" s="314"/>
      <c r="U118" s="314"/>
      <c r="V118" s="314"/>
      <c r="W118" s="314"/>
      <c r="X118" s="314"/>
      <c r="Y118" s="314"/>
      <c r="Z118" s="314"/>
      <c r="AA118" s="314"/>
      <c r="AB118" s="258"/>
      <c r="AC118" s="258"/>
      <c r="AD118" s="258"/>
      <c r="AE118" s="258"/>
      <c r="AF118" s="258"/>
      <c r="AG118" s="258"/>
      <c r="AH118" s="258"/>
    </row>
    <row r="119" spans="6:38">
      <c r="G119" t="s">
        <v>135</v>
      </c>
      <c r="H119" s="84">
        <v>172.8</v>
      </c>
      <c r="I119" s="84">
        <v>173.6</v>
      </c>
      <c r="J119" s="84">
        <v>172.8</v>
      </c>
      <c r="K119" s="84">
        <v>172.8</v>
      </c>
      <c r="L119" s="84">
        <v>172.8</v>
      </c>
      <c r="M119" s="84">
        <v>172.8</v>
      </c>
      <c r="N119" s="84">
        <v>172.8</v>
      </c>
      <c r="O119" s="84">
        <v>172.8</v>
      </c>
      <c r="P119" s="84">
        <v>179.5</v>
      </c>
      <c r="Q119" s="84">
        <v>175.9</v>
      </c>
      <c r="R119" s="84">
        <v>181</v>
      </c>
      <c r="S119" s="84">
        <v>181</v>
      </c>
      <c r="T119" s="84">
        <v>181</v>
      </c>
      <c r="U119" s="84">
        <v>183.7</v>
      </c>
      <c r="V119" s="84">
        <v>183.7</v>
      </c>
      <c r="W119" s="84">
        <v>183.7</v>
      </c>
      <c r="X119" s="84">
        <v>183.5</v>
      </c>
      <c r="Y119" s="84">
        <v>183.3</v>
      </c>
      <c r="Z119" s="84">
        <v>183.3</v>
      </c>
      <c r="AA119" s="512">
        <v>187.9</v>
      </c>
      <c r="AB119" s="84">
        <v>189.3</v>
      </c>
      <c r="AC119" s="84">
        <v>189.3</v>
      </c>
      <c r="AD119" s="84">
        <v>189.5</v>
      </c>
      <c r="AE119" s="84">
        <v>190</v>
      </c>
      <c r="AF119" s="84">
        <v>190</v>
      </c>
      <c r="AG119" s="84">
        <v>190</v>
      </c>
      <c r="AH119" s="562">
        <v>190.3</v>
      </c>
      <c r="AI119" t="s">
        <v>142</v>
      </c>
    </row>
    <row r="120" spans="6:38">
      <c r="G120" s="121" t="s">
        <v>393</v>
      </c>
      <c r="H120" s="441">
        <v>188.1</v>
      </c>
      <c r="I120" s="441">
        <v>188.1</v>
      </c>
      <c r="J120" s="441">
        <v>188.1</v>
      </c>
      <c r="K120" s="441">
        <v>188.1</v>
      </c>
      <c r="L120" s="441">
        <v>188.1</v>
      </c>
      <c r="M120" s="441">
        <v>188.1</v>
      </c>
      <c r="N120" s="441">
        <v>188.1</v>
      </c>
      <c r="O120" s="441">
        <v>188.1</v>
      </c>
      <c r="P120" s="441">
        <v>188.1</v>
      </c>
      <c r="Q120" s="441">
        <v>188.1</v>
      </c>
      <c r="R120" s="441">
        <v>188.1</v>
      </c>
      <c r="S120" s="441">
        <v>188.1</v>
      </c>
      <c r="T120" s="441">
        <v>188.1</v>
      </c>
      <c r="U120" s="441">
        <v>188.1</v>
      </c>
      <c r="V120" s="441">
        <v>188.1</v>
      </c>
      <c r="W120" s="441">
        <v>188.1</v>
      </c>
      <c r="X120" s="441">
        <v>188.1</v>
      </c>
      <c r="Y120" s="441">
        <v>188.1</v>
      </c>
      <c r="Z120" s="441">
        <v>188.1</v>
      </c>
      <c r="AA120" s="441">
        <v>188.1</v>
      </c>
      <c r="AB120" s="441">
        <v>188.1</v>
      </c>
      <c r="AC120" s="441">
        <v>188.1</v>
      </c>
      <c r="AD120" s="441">
        <v>188.1</v>
      </c>
      <c r="AE120" s="441">
        <v>188.1</v>
      </c>
      <c r="AF120" s="441">
        <v>188.1</v>
      </c>
      <c r="AG120" s="441">
        <v>188.1</v>
      </c>
      <c r="AH120" s="563">
        <v>188.1</v>
      </c>
      <c r="AI120" s="40" t="s">
        <v>142</v>
      </c>
    </row>
    <row r="121" spans="6:38">
      <c r="G121" s="121" t="s">
        <v>319</v>
      </c>
      <c r="H121" s="122">
        <f>IF(H120/H119&gt;=H115*1.05,H120/H119,H115)</f>
        <v>1.052662037037037</v>
      </c>
      <c r="I121" s="122">
        <f>IF(I120/I119&gt;=I115*1.05,I120/I119,I115)</f>
        <v>1.0639400921658986</v>
      </c>
      <c r="J121" s="122">
        <f t="shared" ref="J121:AA121" si="23">IF(J120/J119&gt;=J115*1.05,J120/J119,J115)</f>
        <v>1.052662037037037</v>
      </c>
      <c r="K121" s="122">
        <f t="shared" si="23"/>
        <v>1.052662037037037</v>
      </c>
      <c r="L121" s="122">
        <f t="shared" si="23"/>
        <v>1.052662037037037</v>
      </c>
      <c r="M121" s="122">
        <f t="shared" si="23"/>
        <v>1.052662037037037</v>
      </c>
      <c r="N121" s="122">
        <f t="shared" si="23"/>
        <v>1.052662037037037</v>
      </c>
      <c r="O121" s="122">
        <f t="shared" si="23"/>
        <v>1.052662037037037</v>
      </c>
      <c r="P121" s="122">
        <f t="shared" si="23"/>
        <v>1</v>
      </c>
      <c r="Q121" s="122">
        <f t="shared" si="23"/>
        <v>1.0500284252416145</v>
      </c>
      <c r="R121" s="122">
        <f t="shared" si="23"/>
        <v>1</v>
      </c>
      <c r="S121" s="122">
        <f t="shared" si="23"/>
        <v>1</v>
      </c>
      <c r="T121" s="122">
        <f t="shared" si="23"/>
        <v>1</v>
      </c>
      <c r="U121" s="122">
        <f t="shared" si="23"/>
        <v>1</v>
      </c>
      <c r="V121" s="122">
        <f t="shared" si="23"/>
        <v>1</v>
      </c>
      <c r="W121" s="122">
        <f t="shared" si="23"/>
        <v>1</v>
      </c>
      <c r="X121" s="122">
        <f t="shared" si="23"/>
        <v>1</v>
      </c>
      <c r="Y121" s="122">
        <f t="shared" si="23"/>
        <v>1</v>
      </c>
      <c r="Z121" s="122">
        <f t="shared" si="23"/>
        <v>1</v>
      </c>
      <c r="AA121" s="122">
        <f t="shared" si="23"/>
        <v>1</v>
      </c>
      <c r="AB121" s="322">
        <f t="shared" ref="AB121:AG121" si="24">IF(AB120/AB119&gt;=1*1.05,AB120/AB119,1)</f>
        <v>1</v>
      </c>
      <c r="AC121" s="322">
        <f t="shared" si="24"/>
        <v>1</v>
      </c>
      <c r="AD121" s="322">
        <f t="shared" si="24"/>
        <v>1</v>
      </c>
      <c r="AE121" s="322">
        <f t="shared" si="24"/>
        <v>1</v>
      </c>
      <c r="AF121" s="322">
        <f t="shared" si="24"/>
        <v>1</v>
      </c>
      <c r="AG121" s="322">
        <f t="shared" si="24"/>
        <v>1</v>
      </c>
      <c r="AH121" s="564">
        <f t="shared" ref="AH121" si="25">IF(AH120/AH119&gt;=1*1.05,AH120/AH119,1)</f>
        <v>1</v>
      </c>
      <c r="AI121" t="s">
        <v>140</v>
      </c>
    </row>
    <row r="122" spans="6:38">
      <c r="G122" s="121" t="s">
        <v>320</v>
      </c>
      <c r="H122" s="122">
        <f>ROUND(MIN(SUM('Ingresos Energia'!DP74:DP85)/'Ingresos Energia'!AI$8,1),4)</f>
        <v>0.99760000000000004</v>
      </c>
      <c r="I122" s="122">
        <f>ROUND(MIN(SUM('Ingresos Energia'!DQ74:DQ85)/'Ingresos Energia'!AJ$8,1),4)</f>
        <v>1</v>
      </c>
      <c r="J122" s="122">
        <f>ROUND(MIN(SUM('Ingresos Energia'!DR74:DR85)/'Ingresos Energia'!AK$8,1),4)</f>
        <v>1</v>
      </c>
      <c r="K122" s="122">
        <f>ROUND(MIN(SUM('Ingresos Energia'!DS74:DS85)/'Ingresos Energia'!AL$8,1),4)</f>
        <v>1</v>
      </c>
      <c r="L122" s="122">
        <f>ROUND(MIN(SUM('Ingresos Energia'!DT74:DT85)/'Ingresos Energia'!AM$8,1),4)</f>
        <v>0.94820000000000004</v>
      </c>
      <c r="M122" s="122">
        <f>ROUND(MIN(SUM('Ingresos Energia'!DU74:DU85)/'Ingresos Energia'!AN$8,1),4)</f>
        <v>1</v>
      </c>
      <c r="N122" s="122">
        <f>ROUND(MIN(SUM('Ingresos Energia'!DV74:DV85)/'Ingresos Energia'!AO$8,1),4)</f>
        <v>1</v>
      </c>
      <c r="O122" s="122">
        <f>ROUND(MIN(SUM('Ingresos Energia'!DW74:DW85)/'Ingresos Energia'!AP$8,1),4)</f>
        <v>1</v>
      </c>
      <c r="P122" s="122">
        <f>ROUND(MIN(SUM('Ingresos Energia'!DX74:DX85)/'Ingresos Energia'!AQ$8,1),4)</f>
        <v>1</v>
      </c>
      <c r="Q122" s="122">
        <f>ROUND(MIN(SUM('Ingresos Energia'!DY74:DY85)/'Ingresos Energia'!AR$8,1),4)</f>
        <v>1</v>
      </c>
      <c r="R122" s="122">
        <f>ROUND(MIN(SUM('Ingresos Energia'!DZ74:DZ85)/'Ingresos Energia'!AS$8,1),4)</f>
        <v>1</v>
      </c>
      <c r="S122" s="122">
        <f>ROUND(MIN(SUM('Ingresos Energia'!EA74:EA85)/'Ingresos Energia'!AT$8,1),4)</f>
        <v>1</v>
      </c>
      <c r="T122" s="122">
        <f>ROUND(MIN(SUM('Ingresos Energia'!EB74:EB85)/'Ingresos Energia'!AU$8,1),4)</f>
        <v>1</v>
      </c>
      <c r="U122" s="122">
        <f>ROUND(MIN(SUM('Ingresos Energia'!EC74:EC85)/'Ingresos Energia'!AV$8,1),4)</f>
        <v>1</v>
      </c>
      <c r="V122" s="122">
        <f>ROUND(MIN(SUM('Ingresos Energia'!ED74:ED85)/'Ingresos Energia'!AW$8,1),4)</f>
        <v>1</v>
      </c>
      <c r="W122" s="122">
        <f>ROUND(MIN(SUM('Ingresos Energia'!EE74:EE85)/'Ingresos Energia'!AX$8,1),4)</f>
        <v>0.96179999999999999</v>
      </c>
      <c r="X122" s="122">
        <f>ROUND(MIN(SUM('Ingresos Energia'!EF74:EF85)/'Ingresos Energia'!AY$8,1),4)</f>
        <v>1</v>
      </c>
      <c r="Y122" s="122">
        <f>ROUND(MIN(SUM('Ingresos Energia'!EG74:EG85)/'Ingresos Energia'!AZ$8,1),4)</f>
        <v>1</v>
      </c>
      <c r="Z122" s="122">
        <f>ROUND(MIN(SUM('Ingresos Energia'!EH74:EH85)/'Ingresos Energia'!BA$8,1),4)</f>
        <v>1</v>
      </c>
      <c r="AA122" s="122">
        <f>ROUND(MIN(SUM('Ingresos Energia'!EI74:EI85)/'Ingresos Energia'!BB$8,1),4)</f>
        <v>0.82769999999999999</v>
      </c>
      <c r="AB122" s="122">
        <f>ROUND(MIN(SUM('Ingresos Energia'!EJ74:EJ85)/'Ingresos Energia'!BC$8,1),4)</f>
        <v>1</v>
      </c>
      <c r="AC122" s="122">
        <f>ROUND(MIN(SUM('Ingresos Energia'!EK74:EK85)/'Ingresos Energia'!BD$8,1),4)</f>
        <v>1</v>
      </c>
      <c r="AD122" s="122">
        <f>ROUND(MIN(SUM('Ingresos Energia'!EL74:EL85)/'Ingresos Energia'!BE$8,1),4)</f>
        <v>1</v>
      </c>
      <c r="AE122" s="122">
        <f>ROUND(MIN(SUM('Ingresos Energia'!EM74:EM85)/'Ingresos Energia'!BF$8,1),4)</f>
        <v>1</v>
      </c>
      <c r="AF122" s="122">
        <f>ROUND(MIN(SUM('Ingresos Energia'!EN74:EN85)/'Ingresos Energia'!BG$8,1),4)</f>
        <v>1</v>
      </c>
      <c r="AG122" s="122">
        <f>ROUND(MIN(SUM('Ingresos Energia'!EO74:EO85)/'Ingresos Energia'!BH$8,1),4)</f>
        <v>1</v>
      </c>
      <c r="AH122" s="565">
        <f>ROUND(MIN(SUM('Ingresos Energia'!EP74:EP85)/'Ingresos Energia'!BI$8,1),4)</f>
        <v>1</v>
      </c>
    </row>
    <row r="123" spans="6:38">
      <c r="G123" s="8" t="s">
        <v>321</v>
      </c>
      <c r="H123" s="113">
        <f>ROUND(H91*H122*H121,3)</f>
        <v>5.4610000000000003</v>
      </c>
      <c r="I123" s="113">
        <f t="shared" ref="I123:AG123" si="26">ROUND(I91*I122*I121,3)</f>
        <v>5.8520000000000003</v>
      </c>
      <c r="J123" s="113">
        <f t="shared" si="26"/>
        <v>5.79</v>
      </c>
      <c r="K123" s="113">
        <f t="shared" si="26"/>
        <v>6.2629999999999999</v>
      </c>
      <c r="L123" s="113">
        <f t="shared" si="26"/>
        <v>5.9740000000000002</v>
      </c>
      <c r="M123" s="113">
        <f t="shared" si="26"/>
        <v>6.3109999999999999</v>
      </c>
      <c r="N123" s="113">
        <f t="shared" si="26"/>
        <v>7.3689999999999998</v>
      </c>
      <c r="O123" s="113">
        <f t="shared" si="26"/>
        <v>7.3689999999999998</v>
      </c>
      <c r="P123" s="113">
        <f t="shared" si="26"/>
        <v>11</v>
      </c>
      <c r="Q123" s="113">
        <f t="shared" si="26"/>
        <v>6.3</v>
      </c>
      <c r="R123" s="113">
        <f t="shared" si="26"/>
        <v>5.8</v>
      </c>
      <c r="S123" s="113">
        <f t="shared" si="26"/>
        <v>5.7</v>
      </c>
      <c r="T123" s="113">
        <f t="shared" si="26"/>
        <v>5.5990000000000002</v>
      </c>
      <c r="U123" s="113">
        <f t="shared" si="26"/>
        <v>22.3</v>
      </c>
      <c r="V123" s="113">
        <f t="shared" si="26"/>
        <v>22.25</v>
      </c>
      <c r="W123" s="113">
        <f t="shared" si="26"/>
        <v>21.640999999999998</v>
      </c>
      <c r="X123" s="113">
        <f t="shared" si="26"/>
        <v>21.5</v>
      </c>
      <c r="Y123" s="113">
        <f t="shared" si="26"/>
        <v>5.6</v>
      </c>
      <c r="Z123" s="113">
        <f t="shared" si="26"/>
        <v>6.4</v>
      </c>
      <c r="AA123" s="113">
        <f t="shared" si="26"/>
        <v>5.423</v>
      </c>
      <c r="AB123" s="113">
        <f t="shared" si="26"/>
        <v>8.6999999999999993</v>
      </c>
      <c r="AC123" s="113">
        <f t="shared" si="26"/>
        <v>8.5</v>
      </c>
      <c r="AD123" s="113">
        <f t="shared" si="26"/>
        <v>5.6449999999999996</v>
      </c>
      <c r="AE123" s="113">
        <f t="shared" si="26"/>
        <v>5.5590000000000002</v>
      </c>
      <c r="AF123" s="113">
        <f t="shared" si="26"/>
        <v>11.99</v>
      </c>
      <c r="AG123" s="113">
        <f t="shared" si="26"/>
        <v>4.74</v>
      </c>
      <c r="AH123" s="566">
        <f t="shared" ref="AH123" si="27">ROUND(AH91*AH122*AH121,3)</f>
        <v>9.9990000000000006</v>
      </c>
    </row>
    <row r="124" spans="6:38">
      <c r="G124" s="8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566"/>
    </row>
    <row r="125" spans="6:38">
      <c r="G125" t="s">
        <v>135</v>
      </c>
      <c r="H125" s="84">
        <v>172.8</v>
      </c>
      <c r="I125" s="84">
        <v>173.6</v>
      </c>
      <c r="J125" s="84">
        <v>172.8</v>
      </c>
      <c r="K125" s="84">
        <v>172.8</v>
      </c>
      <c r="L125" s="84">
        <v>172.8</v>
      </c>
      <c r="M125" s="84">
        <v>172.8</v>
      </c>
      <c r="N125" s="84">
        <v>172.8</v>
      </c>
      <c r="O125" s="84">
        <v>172.8</v>
      </c>
      <c r="P125" s="84">
        <v>179.5</v>
      </c>
      <c r="Q125" s="84">
        <v>175.9</v>
      </c>
      <c r="R125" s="84">
        <v>181</v>
      </c>
      <c r="S125" s="84">
        <v>181</v>
      </c>
      <c r="T125" s="84">
        <v>181</v>
      </c>
      <c r="U125" s="84">
        <v>183.7</v>
      </c>
      <c r="V125" s="84">
        <v>183.7</v>
      </c>
      <c r="W125" s="84">
        <v>183.7</v>
      </c>
      <c r="X125" s="84">
        <v>183.5</v>
      </c>
      <c r="Y125" s="84">
        <v>183.3</v>
      </c>
      <c r="Z125" s="84">
        <v>183.3</v>
      </c>
      <c r="AA125" s="512">
        <v>187.9</v>
      </c>
      <c r="AB125" s="84">
        <v>189.3</v>
      </c>
      <c r="AC125" s="84">
        <v>189.3</v>
      </c>
      <c r="AD125" s="84">
        <v>189.5</v>
      </c>
      <c r="AE125" s="84">
        <v>190</v>
      </c>
      <c r="AF125" s="84">
        <v>190</v>
      </c>
      <c r="AG125" s="84">
        <v>190</v>
      </c>
      <c r="AH125" s="562">
        <v>190.3</v>
      </c>
      <c r="AI125" t="s">
        <v>142</v>
      </c>
    </row>
    <row r="126" spans="6:38">
      <c r="G126" s="121" t="s">
        <v>437</v>
      </c>
      <c r="H126" s="441">
        <v>190.3</v>
      </c>
      <c r="I126" s="441">
        <v>190.3</v>
      </c>
      <c r="J126" s="441">
        <v>190.3</v>
      </c>
      <c r="K126" s="441">
        <v>190.3</v>
      </c>
      <c r="L126" s="441">
        <v>190.3</v>
      </c>
      <c r="M126" s="441">
        <v>190.3</v>
      </c>
      <c r="N126" s="441">
        <v>190.3</v>
      </c>
      <c r="O126" s="441">
        <v>190.3</v>
      </c>
      <c r="P126" s="441">
        <v>190.3</v>
      </c>
      <c r="Q126" s="441">
        <v>190.3</v>
      </c>
      <c r="R126" s="441">
        <v>190.3</v>
      </c>
      <c r="S126" s="441">
        <v>190.3</v>
      </c>
      <c r="T126" s="441">
        <v>190.3</v>
      </c>
      <c r="U126" s="441">
        <v>190.3</v>
      </c>
      <c r="V126" s="441">
        <v>190.3</v>
      </c>
      <c r="W126" s="441">
        <v>190.3</v>
      </c>
      <c r="X126" s="441">
        <v>190.3</v>
      </c>
      <c r="Y126" s="441">
        <v>190.3</v>
      </c>
      <c r="Z126" s="441">
        <v>190.3</v>
      </c>
      <c r="AA126" s="441">
        <v>190.3</v>
      </c>
      <c r="AB126" s="441">
        <v>190.3</v>
      </c>
      <c r="AC126" s="441">
        <v>190.3</v>
      </c>
      <c r="AD126" s="441">
        <v>190.3</v>
      </c>
      <c r="AE126" s="441">
        <v>190.3</v>
      </c>
      <c r="AF126" s="441">
        <v>190.3</v>
      </c>
      <c r="AG126" s="441">
        <v>190.3</v>
      </c>
      <c r="AH126" s="563">
        <v>190.3</v>
      </c>
      <c r="AI126" s="40" t="s">
        <v>142</v>
      </c>
    </row>
    <row r="127" spans="6:38">
      <c r="G127" s="121" t="s">
        <v>435</v>
      </c>
      <c r="H127" s="122">
        <f>IF(H126/H125&gt;=H121*1.05,H126/H125,H121)</f>
        <v>1.052662037037037</v>
      </c>
      <c r="I127" s="122">
        <f>IF(I126/I125&gt;=I121*1.05,I126/I125,I121)</f>
        <v>1.0639400921658986</v>
      </c>
      <c r="J127" s="122">
        <f t="shared" ref="J127:AA127" si="28">IF(J126/J125&gt;=J121*1.05,J126/J125,J121)</f>
        <v>1.052662037037037</v>
      </c>
      <c r="K127" s="122">
        <f t="shared" si="28"/>
        <v>1.052662037037037</v>
      </c>
      <c r="L127" s="122">
        <f t="shared" si="28"/>
        <v>1.052662037037037</v>
      </c>
      <c r="M127" s="122">
        <f t="shared" si="28"/>
        <v>1.052662037037037</v>
      </c>
      <c r="N127" s="122">
        <f t="shared" si="28"/>
        <v>1.052662037037037</v>
      </c>
      <c r="O127" s="122">
        <f t="shared" si="28"/>
        <v>1.052662037037037</v>
      </c>
      <c r="P127" s="122">
        <f t="shared" si="28"/>
        <v>1.0601671309192202</v>
      </c>
      <c r="Q127" s="122">
        <f t="shared" si="28"/>
        <v>1.0500284252416145</v>
      </c>
      <c r="R127" s="122">
        <f t="shared" si="28"/>
        <v>1.0513812154696134</v>
      </c>
      <c r="S127" s="122">
        <f t="shared" si="28"/>
        <v>1.0513812154696134</v>
      </c>
      <c r="T127" s="122">
        <f t="shared" si="28"/>
        <v>1.0513812154696134</v>
      </c>
      <c r="U127" s="122">
        <f t="shared" si="28"/>
        <v>1</v>
      </c>
      <c r="V127" s="122">
        <f t="shared" si="28"/>
        <v>1</v>
      </c>
      <c r="W127" s="122">
        <f t="shared" si="28"/>
        <v>1</v>
      </c>
      <c r="X127" s="122">
        <f t="shared" si="28"/>
        <v>1</v>
      </c>
      <c r="Y127" s="122">
        <f t="shared" si="28"/>
        <v>1</v>
      </c>
      <c r="Z127" s="122">
        <f t="shared" si="28"/>
        <v>1</v>
      </c>
      <c r="AA127" s="122">
        <f t="shared" si="28"/>
        <v>1</v>
      </c>
      <c r="AB127" s="322">
        <f t="shared" ref="AB127:AG127" si="29">IF(AB126/AB125&gt;=1*1.05,AB126/AB125,1)</f>
        <v>1</v>
      </c>
      <c r="AC127" s="322">
        <f t="shared" si="29"/>
        <v>1</v>
      </c>
      <c r="AD127" s="322">
        <f t="shared" si="29"/>
        <v>1</v>
      </c>
      <c r="AE127" s="322">
        <f t="shared" si="29"/>
        <v>1</v>
      </c>
      <c r="AF127" s="322">
        <f t="shared" si="29"/>
        <v>1</v>
      </c>
      <c r="AG127" s="322">
        <f t="shared" si="29"/>
        <v>1</v>
      </c>
      <c r="AH127" s="564">
        <f t="shared" ref="AH127" si="30">IF(AH126/AH125&gt;=1*1.05,AH126/AH125,1)</f>
        <v>1</v>
      </c>
      <c r="AI127" t="s">
        <v>140</v>
      </c>
    </row>
    <row r="128" spans="6:38">
      <c r="G128" s="584" t="s">
        <v>434</v>
      </c>
      <c r="H128" s="122">
        <f>ROUND(MIN(SUM('Ingresos Energia'!DP86:DP97)/'Ingresos Energia'!AI$9,1),4)</f>
        <v>0.98480000000000001</v>
      </c>
      <c r="I128" s="122">
        <f>ROUND(MIN(SUM('Ingresos Energia'!DQ86:DQ97)/'Ingresos Energia'!AJ$9,1),4)</f>
        <v>1</v>
      </c>
      <c r="J128" s="122">
        <f>ROUND(MIN(SUM('Ingresos Energia'!DR86:DR97)/'Ingresos Energia'!AK$9,1),4)</f>
        <v>1</v>
      </c>
      <c r="K128" s="122">
        <f>ROUND(MIN(SUM('Ingresos Energia'!DS86:DS97)/'Ingresos Energia'!AL$9,1),4)</f>
        <v>1</v>
      </c>
      <c r="L128" s="122">
        <f>ROUND(MIN(SUM('Ingresos Energia'!DT86:DT97)/'Ingresos Energia'!AM$9,1),4)</f>
        <v>0.88900000000000001</v>
      </c>
      <c r="M128" s="122">
        <f>ROUND(MIN(SUM('Ingresos Energia'!DU86:DU97)/'Ingresos Energia'!AN$9,1),4)</f>
        <v>1</v>
      </c>
      <c r="N128" s="122">
        <f>ROUND(MIN(SUM('Ingresos Energia'!DV86:DV97)/'Ingresos Energia'!AO$9,1),4)</f>
        <v>1</v>
      </c>
      <c r="O128" s="122">
        <f>ROUND(MIN(SUM('Ingresos Energia'!DW86:DW97)/'Ingresos Energia'!AP$9,1),4)</f>
        <v>1</v>
      </c>
      <c r="P128" s="122">
        <f>ROUND(MIN(SUM('Ingresos Energia'!DX86:DX97)/'Ingresos Energia'!AQ$9,1),4)</f>
        <v>0.99719999999999998</v>
      </c>
      <c r="Q128" s="122">
        <f>ROUND(MIN(SUM('Ingresos Energia'!DY86:DY97)/'Ingresos Energia'!AR$9,1),4)</f>
        <v>1</v>
      </c>
      <c r="R128" s="122">
        <f>ROUND(MIN(SUM('Ingresos Energia'!DZ86:DZ97)/'Ingresos Energia'!AS$9,1),4)</f>
        <v>1</v>
      </c>
      <c r="S128" s="122">
        <f>ROUND(MIN(SUM('Ingresos Energia'!EA86:EA97)/'Ingresos Energia'!AT$9,1),4)</f>
        <v>1</v>
      </c>
      <c r="T128" s="122">
        <f>ROUND(MIN(SUM('Ingresos Energia'!EB86:EB97)/'Ingresos Energia'!AU$9,1),4)</f>
        <v>1</v>
      </c>
      <c r="U128" s="122">
        <f>ROUND(MIN(SUM('Ingresos Energia'!EC86:EC97)/'Ingresos Energia'!AV$9,1),4)</f>
        <v>1</v>
      </c>
      <c r="V128" s="122">
        <f>ROUND(MIN(SUM('Ingresos Energia'!ED86:ED97)/'Ingresos Energia'!AW$9,1),4)</f>
        <v>1</v>
      </c>
      <c r="W128" s="122">
        <f>ROUND(MIN(SUM('Ingresos Energia'!EE86:EE97)/'Ingresos Energia'!AX$9,1),4)</f>
        <v>1</v>
      </c>
      <c r="X128" s="122">
        <f>ROUND(MIN(SUM('Ingresos Energia'!EF86:EF97)/'Ingresos Energia'!AY$9,1),4)</f>
        <v>1</v>
      </c>
      <c r="Y128" s="122">
        <f>ROUND(MIN(SUM('Ingresos Energia'!EG86:EG97)/'Ingresos Energia'!AZ$9,1),4)</f>
        <v>1</v>
      </c>
      <c r="Z128" s="122">
        <f>ROUND(MIN(SUM('Ingresos Energia'!EH86:EH97)/'Ingresos Energia'!BA$9,1),4)</f>
        <v>1</v>
      </c>
      <c r="AA128" s="122">
        <f>ROUND(MIN(SUM('Ingresos Energia'!EI86:EI97)/'Ingresos Energia'!BB$9,1),4)</f>
        <v>1</v>
      </c>
      <c r="AB128" s="122">
        <f>ROUND(MIN(SUM('Ingresos Energia'!EJ86:EJ97)/'Ingresos Energia'!BC$9,1),4)</f>
        <v>1</v>
      </c>
      <c r="AC128" s="122">
        <f>ROUND(MIN(SUM('Ingresos Energia'!EK86:EK97)/'Ingresos Energia'!BD$9,1),4)</f>
        <v>0.99739999999999995</v>
      </c>
      <c r="AD128" s="122">
        <f>ROUND(MIN(SUM('Ingresos Energia'!EL86:EL97)/'Ingresos Energia'!BE$9,1),4)</f>
        <v>1</v>
      </c>
      <c r="AE128" s="122">
        <f>ROUND(MIN(SUM('Ingresos Energia'!EM86:EM97)/'Ingresos Energia'!BF$9,1),4)</f>
        <v>1</v>
      </c>
      <c r="AF128" s="122">
        <f>ROUND(MIN(SUM('Ingresos Energia'!EN86:EN97)/'Ingresos Energia'!BG$9,1),4)</f>
        <v>1</v>
      </c>
      <c r="AG128" s="122">
        <f>ROUND(MIN(SUM('Ingresos Energia'!EO86:EO97)/'Ingresos Energia'!BH$9,1),4)</f>
        <v>1</v>
      </c>
      <c r="AH128" s="565">
        <f>ROUND(MIN(SUM('Ingresos Energia'!EP86:EP97)/'Ingresos Energia'!BI$9,1),4)</f>
        <v>1</v>
      </c>
    </row>
    <row r="129" spans="6:42">
      <c r="G129" s="8" t="s">
        <v>433</v>
      </c>
      <c r="H129" s="113">
        <f>ROUND(H91*H128*H127,3)</f>
        <v>5.391</v>
      </c>
      <c r="I129" s="113">
        <f t="shared" ref="I129:AH129" si="31">ROUND(I91*I128*I127,3)</f>
        <v>5.8520000000000003</v>
      </c>
      <c r="J129" s="113">
        <f t="shared" si="31"/>
        <v>5.79</v>
      </c>
      <c r="K129" s="113">
        <f t="shared" si="31"/>
        <v>6.2629999999999999</v>
      </c>
      <c r="L129" s="113">
        <f t="shared" si="31"/>
        <v>5.601</v>
      </c>
      <c r="M129" s="113">
        <f t="shared" si="31"/>
        <v>6.3109999999999999</v>
      </c>
      <c r="N129" s="113">
        <f t="shared" si="31"/>
        <v>7.3689999999999998</v>
      </c>
      <c r="O129" s="113">
        <f t="shared" si="31"/>
        <v>7.3689999999999998</v>
      </c>
      <c r="P129" s="113">
        <f t="shared" si="31"/>
        <v>11.629</v>
      </c>
      <c r="Q129" s="113">
        <f t="shared" si="31"/>
        <v>6.3</v>
      </c>
      <c r="R129" s="113">
        <f t="shared" si="31"/>
        <v>6.0979999999999999</v>
      </c>
      <c r="S129" s="113">
        <f t="shared" si="31"/>
        <v>5.9930000000000003</v>
      </c>
      <c r="T129" s="113">
        <f t="shared" si="31"/>
        <v>5.8869999999999996</v>
      </c>
      <c r="U129" s="113">
        <f t="shared" si="31"/>
        <v>22.3</v>
      </c>
      <c r="V129" s="113">
        <f t="shared" si="31"/>
        <v>22.25</v>
      </c>
      <c r="W129" s="113">
        <f t="shared" si="31"/>
        <v>22.5</v>
      </c>
      <c r="X129" s="113">
        <f t="shared" si="31"/>
        <v>21.5</v>
      </c>
      <c r="Y129" s="113">
        <f t="shared" si="31"/>
        <v>5.6</v>
      </c>
      <c r="Z129" s="113">
        <f t="shared" si="31"/>
        <v>6.4</v>
      </c>
      <c r="AA129" s="113">
        <f t="shared" si="31"/>
        <v>6.5519999999999996</v>
      </c>
      <c r="AB129" s="113">
        <f t="shared" si="31"/>
        <v>8.6999999999999993</v>
      </c>
      <c r="AC129" s="113">
        <f t="shared" si="31"/>
        <v>8.4779999999999998</v>
      </c>
      <c r="AD129" s="113">
        <f t="shared" si="31"/>
        <v>5.6449999999999996</v>
      </c>
      <c r="AE129" s="113">
        <f t="shared" si="31"/>
        <v>5.5590000000000002</v>
      </c>
      <c r="AF129" s="113">
        <f t="shared" si="31"/>
        <v>11.99</v>
      </c>
      <c r="AG129" s="113">
        <f t="shared" si="31"/>
        <v>4.74</v>
      </c>
      <c r="AH129" s="566">
        <f t="shared" si="31"/>
        <v>9.9990000000000006</v>
      </c>
    </row>
    <row r="130" spans="6:42">
      <c r="H130" s="590" t="str">
        <f>+IF(H129&gt;H123,"A","")</f>
        <v/>
      </c>
      <c r="I130" s="590" t="str">
        <f>+IF(I129&gt;I123,"A","")</f>
        <v/>
      </c>
      <c r="J130" s="590" t="str">
        <f t="shared" ref="J130:AH130" si="32">+IF(J129&gt;J123,"A","")</f>
        <v/>
      </c>
      <c r="K130" s="590" t="str">
        <f t="shared" si="32"/>
        <v/>
      </c>
      <c r="L130" s="590" t="str">
        <f t="shared" si="32"/>
        <v/>
      </c>
      <c r="M130" s="590" t="str">
        <f t="shared" si="32"/>
        <v/>
      </c>
      <c r="N130" s="590" t="str">
        <f t="shared" si="32"/>
        <v/>
      </c>
      <c r="O130" s="590" t="str">
        <f t="shared" si="32"/>
        <v/>
      </c>
      <c r="P130" s="591" t="str">
        <f t="shared" si="32"/>
        <v>A</v>
      </c>
      <c r="Q130" s="591" t="str">
        <f t="shared" si="32"/>
        <v/>
      </c>
      <c r="R130" s="591" t="str">
        <f t="shared" si="32"/>
        <v>A</v>
      </c>
      <c r="S130" s="591" t="str">
        <f t="shared" si="32"/>
        <v>A</v>
      </c>
      <c r="T130" s="591" t="str">
        <f t="shared" si="32"/>
        <v>A</v>
      </c>
      <c r="U130" s="590" t="str">
        <f t="shared" si="32"/>
        <v/>
      </c>
      <c r="V130" s="590" t="str">
        <f t="shared" si="32"/>
        <v/>
      </c>
      <c r="W130" s="591" t="str">
        <f t="shared" si="32"/>
        <v>A</v>
      </c>
      <c r="X130" s="590" t="str">
        <f t="shared" si="32"/>
        <v/>
      </c>
      <c r="Y130" s="590" t="str">
        <f t="shared" si="32"/>
        <v/>
      </c>
      <c r="Z130" s="590" t="str">
        <f t="shared" si="32"/>
        <v/>
      </c>
      <c r="AA130" s="590" t="str">
        <f t="shared" si="32"/>
        <v>A</v>
      </c>
      <c r="AB130" s="590" t="str">
        <f t="shared" si="32"/>
        <v/>
      </c>
      <c r="AC130" s="590" t="str">
        <f t="shared" si="32"/>
        <v/>
      </c>
      <c r="AD130" s="590" t="str">
        <f t="shared" si="32"/>
        <v/>
      </c>
      <c r="AE130" s="590" t="str">
        <f t="shared" si="32"/>
        <v/>
      </c>
      <c r="AF130" s="590" t="str">
        <f t="shared" si="32"/>
        <v/>
      </c>
      <c r="AG130" s="590" t="str">
        <f t="shared" si="32"/>
        <v/>
      </c>
      <c r="AH130" s="590" t="str">
        <f t="shared" si="32"/>
        <v/>
      </c>
    </row>
    <row r="131" spans="6:42">
      <c r="G131" s="393" t="s">
        <v>436</v>
      </c>
      <c r="H131" s="314"/>
      <c r="I131" s="314"/>
      <c r="J131" s="314"/>
      <c r="K131" s="314"/>
      <c r="L131" s="315"/>
      <c r="M131" s="314"/>
      <c r="N131" s="314"/>
      <c r="O131" s="314"/>
      <c r="P131" s="592"/>
      <c r="Q131" s="592"/>
      <c r="R131" s="592"/>
      <c r="S131" s="592"/>
      <c r="T131" s="592"/>
      <c r="U131" s="314"/>
      <c r="V131" s="314"/>
      <c r="W131" s="314"/>
      <c r="X131" s="314"/>
      <c r="Y131" s="314"/>
      <c r="Z131" s="314"/>
      <c r="AA131" s="314"/>
      <c r="AB131" s="314"/>
      <c r="AC131" s="314"/>
      <c r="AD131" s="314"/>
      <c r="AE131" s="314"/>
      <c r="AF131" s="314"/>
      <c r="AG131" s="314"/>
      <c r="AH131" s="314"/>
    </row>
    <row r="132" spans="6:42">
      <c r="G132" s="121"/>
      <c r="H132" s="314"/>
      <c r="I132" s="314"/>
      <c r="J132" s="314"/>
      <c r="K132" s="314"/>
      <c r="L132" s="315"/>
      <c r="M132" s="314"/>
      <c r="N132" s="314"/>
      <c r="O132" s="314"/>
      <c r="P132" s="314"/>
      <c r="Q132" s="314"/>
      <c r="R132" s="314"/>
      <c r="S132" s="314"/>
      <c r="T132" s="314"/>
      <c r="U132" s="314"/>
      <c r="V132" s="314"/>
      <c r="W132" s="314"/>
      <c r="X132" s="314"/>
      <c r="Y132" s="314"/>
      <c r="Z132" s="314"/>
      <c r="AA132" s="314"/>
      <c r="AB132" s="314"/>
      <c r="AC132" s="314"/>
      <c r="AD132" s="314"/>
      <c r="AE132" s="314"/>
      <c r="AF132" s="314"/>
      <c r="AG132" s="314"/>
      <c r="AH132" s="314"/>
    </row>
    <row r="133" spans="6:42">
      <c r="G133" s="121"/>
      <c r="H133" s="314"/>
      <c r="I133" s="314"/>
      <c r="J133" s="314"/>
      <c r="K133" s="314"/>
      <c r="L133" s="315"/>
      <c r="M133" s="314"/>
      <c r="N133" s="314"/>
      <c r="O133" s="314"/>
      <c r="P133" s="314"/>
      <c r="Q133" s="314"/>
      <c r="R133" s="314"/>
      <c r="S133" s="314"/>
      <c r="T133" s="314"/>
      <c r="U133" s="314"/>
      <c r="V133" s="314"/>
      <c r="W133" s="314"/>
      <c r="X133" s="314"/>
      <c r="Y133" s="314"/>
      <c r="Z133" s="314"/>
      <c r="AA133" s="314"/>
      <c r="AB133" s="314"/>
      <c r="AC133" s="314"/>
      <c r="AD133" s="314"/>
      <c r="AE133" s="314"/>
      <c r="AF133" s="314"/>
      <c r="AG133" s="314"/>
      <c r="AH133" s="314"/>
    </row>
    <row r="134" spans="6:42">
      <c r="G134" s="121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</row>
    <row r="135" spans="6:42" ht="12.75">
      <c r="G135" s="31"/>
      <c r="H135" s="135"/>
      <c r="I135" s="32"/>
      <c r="J135" s="32"/>
      <c r="K135" s="32"/>
      <c r="L135" s="45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3" t="s">
        <v>100</v>
      </c>
    </row>
    <row r="136" spans="6:42" ht="25.5">
      <c r="F136" s="37"/>
      <c r="G136" s="131" t="s">
        <v>170</v>
      </c>
      <c r="H136" s="37">
        <f t="shared" ref="H136:O136" ca="1" si="33">H16*$F$16</f>
        <v>310938.5612956562</v>
      </c>
      <c r="I136" s="38">
        <f t="shared" si="33"/>
        <v>0</v>
      </c>
      <c r="J136" s="38">
        <f t="shared" ca="1" si="33"/>
        <v>141735.69642516904</v>
      </c>
      <c r="K136" s="38">
        <f t="shared" ca="1" si="33"/>
        <v>3256.5789534398864</v>
      </c>
      <c r="L136" s="46">
        <f t="shared" ca="1" si="33"/>
        <v>-2427.2259473435329</v>
      </c>
      <c r="M136" s="38">
        <f t="shared" ca="1" si="33"/>
        <v>15882.679785255037</v>
      </c>
      <c r="N136" s="38">
        <f t="shared" ca="1" si="33"/>
        <v>496934.48056402587</v>
      </c>
      <c r="O136" s="38">
        <f t="shared" ca="1" si="33"/>
        <v>122731.40611667244</v>
      </c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9">
        <f ca="1">SUM(H136:AH136)</f>
        <v>1089052.1771928752</v>
      </c>
    </row>
    <row r="137" spans="6:42" ht="25.5">
      <c r="G137" s="36" t="s">
        <v>323</v>
      </c>
      <c r="H137" s="132">
        <f t="shared" ref="H137:O137" ca="1" si="34">SUMPRODUCT(H17:H28,$F$17:$F$28)</f>
        <v>-988623.82078911411</v>
      </c>
      <c r="I137" s="133">
        <f t="shared" ca="1" si="34"/>
        <v>1319387.4465158358</v>
      </c>
      <c r="J137" s="133">
        <f t="shared" ca="1" si="34"/>
        <v>-12491.443497657434</v>
      </c>
      <c r="K137" s="133">
        <f t="shared" ca="1" si="34"/>
        <v>-233443.74047778139</v>
      </c>
      <c r="L137" s="134">
        <f t="shared" ca="1" si="34"/>
        <v>-294598.51574282994</v>
      </c>
      <c r="M137" s="133">
        <f t="shared" ca="1" si="34"/>
        <v>-350086.45892723714</v>
      </c>
      <c r="N137" s="133">
        <f t="shared" ca="1" si="34"/>
        <v>-207815.24220780595</v>
      </c>
      <c r="O137" s="133">
        <f t="shared" ca="1" si="34"/>
        <v>-42898.909962111007</v>
      </c>
      <c r="P137" s="133"/>
      <c r="Q137" s="133">
        <f ca="1">SUMPRODUCT(Q17:Q28,$F$17:$F$28)</f>
        <v>9442.5852759177178</v>
      </c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468"/>
      <c r="AH137" s="559"/>
      <c r="AI137" s="39">
        <f ca="1">SUM(H137:AH137)</f>
        <v>-801128.09981278353</v>
      </c>
    </row>
    <row r="138" spans="6:42" ht="25.5">
      <c r="G138" s="36" t="s">
        <v>324</v>
      </c>
      <c r="H138" s="129">
        <f ca="1">SUMPRODUCT(H29:H40,$F$29:$F$40)</f>
        <v>-135100.52051121596</v>
      </c>
      <c r="I138" s="130">
        <f t="shared" ref="I138:T138" ca="1" si="35">SUMPRODUCT(I29:I40,$F$29:$F$40)</f>
        <v>-1424149.6282975168</v>
      </c>
      <c r="J138" s="130">
        <f t="shared" ca="1" si="35"/>
        <v>-353667.85060124821</v>
      </c>
      <c r="K138" s="130">
        <f t="shared" ca="1" si="35"/>
        <v>465427.9939734849</v>
      </c>
      <c r="L138" s="130">
        <f t="shared" ca="1" si="35"/>
        <v>-66428.634594554402</v>
      </c>
      <c r="M138" s="130">
        <f t="shared" ca="1" si="35"/>
        <v>708961.72055853647</v>
      </c>
      <c r="N138" s="130">
        <f t="shared" ca="1" si="35"/>
        <v>-190941.85081506698</v>
      </c>
      <c r="O138" s="130">
        <f t="shared" ca="1" si="35"/>
        <v>152921.79072069231</v>
      </c>
      <c r="P138" s="130">
        <f t="shared" ca="1" si="35"/>
        <v>1575674.169740313</v>
      </c>
      <c r="Q138" s="130">
        <f t="shared" ca="1" si="35"/>
        <v>-385756.27078376687</v>
      </c>
      <c r="R138" s="130">
        <f t="shared" ca="1" si="35"/>
        <v>16393.205603901613</v>
      </c>
      <c r="S138" s="130">
        <f t="shared" ca="1" si="35"/>
        <v>-1191.4821788616907</v>
      </c>
      <c r="T138" s="130">
        <f t="shared" ca="1" si="35"/>
        <v>4215.4629398685538</v>
      </c>
      <c r="U138" s="130"/>
      <c r="V138" s="130"/>
      <c r="W138" s="130"/>
      <c r="X138" s="130"/>
      <c r="Y138" s="130"/>
      <c r="Z138" s="130"/>
      <c r="AA138" s="130"/>
      <c r="AB138" s="453"/>
      <c r="AC138" s="453"/>
      <c r="AD138" s="453"/>
      <c r="AE138" s="453"/>
      <c r="AF138" s="453"/>
      <c r="AG138" s="453"/>
      <c r="AH138" s="453"/>
      <c r="AI138" s="39">
        <f ca="1">SUM(H138:AH138)</f>
        <v>366358.10575456591</v>
      </c>
    </row>
    <row r="139" spans="6:42" ht="25.5">
      <c r="F139" s="252"/>
      <c r="G139" s="36" t="s">
        <v>325</v>
      </c>
      <c r="H139" s="132">
        <f t="shared" ref="H139:Z139" ca="1" si="36">SUMPRODUCT(H41:H52,$F$41:$F$52)</f>
        <v>988716.3266868894</v>
      </c>
      <c r="I139" s="133">
        <f t="shared" ca="1" si="36"/>
        <v>199663.02284774435</v>
      </c>
      <c r="J139" s="133">
        <f t="shared" ca="1" si="36"/>
        <v>420310.65422789182</v>
      </c>
      <c r="K139" s="133">
        <f t="shared" ca="1" si="36"/>
        <v>-174950.56542731394</v>
      </c>
      <c r="L139" s="133">
        <f t="shared" ca="1" si="36"/>
        <v>239348.438932908</v>
      </c>
      <c r="M139" s="133">
        <f t="shared" ca="1" si="36"/>
        <v>5496.080594228697</v>
      </c>
      <c r="N139" s="133">
        <f t="shared" ca="1" si="36"/>
        <v>403793.30750692147</v>
      </c>
      <c r="O139" s="133">
        <f t="shared" ca="1" si="36"/>
        <v>-215281.76651784027</v>
      </c>
      <c r="P139" s="133">
        <f t="shared" ca="1" si="36"/>
        <v>-1285222.5522420059</v>
      </c>
      <c r="Q139" s="133">
        <f t="shared" ca="1" si="36"/>
        <v>108731.58038726864</v>
      </c>
      <c r="R139" s="130">
        <f t="shared" ca="1" si="36"/>
        <v>-19642.524636002665</v>
      </c>
      <c r="S139" s="130">
        <f t="shared" ca="1" si="36"/>
        <v>23184.827128383244</v>
      </c>
      <c r="T139" s="130">
        <f t="shared" ca="1" si="36"/>
        <v>-93008.831411504885</v>
      </c>
      <c r="U139" s="130">
        <f t="shared" ca="1" si="36"/>
        <v>4916138.9636540962</v>
      </c>
      <c r="V139" s="130">
        <f t="shared" ca="1" si="36"/>
        <v>4927554.3894980131</v>
      </c>
      <c r="W139" s="130">
        <f t="shared" ca="1" si="36"/>
        <v>6265019.5582341328</v>
      </c>
      <c r="X139" s="130">
        <f t="shared" ca="1" si="36"/>
        <v>3479793.4032863392</v>
      </c>
      <c r="Y139" s="130">
        <f t="shared" ca="1" si="36"/>
        <v>21750.789554769366</v>
      </c>
      <c r="Z139" s="133">
        <f t="shared" ca="1" si="36"/>
        <v>-2710.4375406639647</v>
      </c>
      <c r="AA139" s="133"/>
      <c r="AB139" s="38"/>
      <c r="AC139" s="38"/>
      <c r="AD139" s="38"/>
      <c r="AE139" s="38"/>
      <c r="AF139" s="38"/>
      <c r="AG139" s="38"/>
      <c r="AH139" s="38"/>
      <c r="AI139" s="39">
        <f ca="1">SUM(H139:AH139)</f>
        <v>20208684.664764255</v>
      </c>
    </row>
    <row r="140" spans="6:42" ht="25.5">
      <c r="F140" s="252"/>
      <c r="G140" s="36" t="s">
        <v>326</v>
      </c>
      <c r="H140" s="132">
        <f t="shared" ref="H140:AA140" ca="1" si="37">SUMPRODUCT(H53:H64,$F$53:$F$64)</f>
        <v>-569783.11581040185</v>
      </c>
      <c r="I140" s="133">
        <f t="shared" ca="1" si="37"/>
        <v>9257.7600497707608</v>
      </c>
      <c r="J140" s="133">
        <f t="shared" ca="1" si="37"/>
        <v>-34489.404263873002</v>
      </c>
      <c r="K140" s="133">
        <f t="shared" ca="1" si="37"/>
        <v>-842680.71657303837</v>
      </c>
      <c r="L140" s="133">
        <f t="shared" ca="1" si="37"/>
        <v>-134482.19143578009</v>
      </c>
      <c r="M140" s="133">
        <f ca="1">SUMPRODUCT(M53:M64,$F$53:$F$64)</f>
        <v>-113800.97240497181</v>
      </c>
      <c r="N140" s="133">
        <f t="shared" ca="1" si="37"/>
        <v>-520512.89286051167</v>
      </c>
      <c r="O140" s="133">
        <f t="shared" ca="1" si="37"/>
        <v>42605.099412972078</v>
      </c>
      <c r="P140" s="133">
        <f t="shared" ca="1" si="37"/>
        <v>-177489.42636778575</v>
      </c>
      <c r="Q140" s="133">
        <f t="shared" ca="1" si="37"/>
        <v>31584.983735866252</v>
      </c>
      <c r="R140" s="133">
        <f t="shared" ca="1" si="37"/>
        <v>86690.676148087558</v>
      </c>
      <c r="S140" s="133">
        <f t="shared" ca="1" si="37"/>
        <v>21381.834289982609</v>
      </c>
      <c r="T140" s="133">
        <f t="shared" ca="1" si="37"/>
        <v>100312.88904694981</v>
      </c>
      <c r="U140" s="133">
        <f t="shared" ca="1" si="37"/>
        <v>-4499162.0155961979</v>
      </c>
      <c r="V140" s="133">
        <f t="shared" ca="1" si="37"/>
        <v>-4496180.0995813115</v>
      </c>
      <c r="W140" s="133">
        <f t="shared" ca="1" si="37"/>
        <v>-5763492.8441057876</v>
      </c>
      <c r="X140" s="133">
        <f t="shared" ca="1" si="37"/>
        <v>-3047733.6032632021</v>
      </c>
      <c r="Y140" s="133">
        <f t="shared" ca="1" si="37"/>
        <v>-34597.894348583184</v>
      </c>
      <c r="Z140" s="133">
        <f t="shared" ca="1" si="37"/>
        <v>-101260.89813870291</v>
      </c>
      <c r="AA140" s="133">
        <f t="shared" ca="1" si="37"/>
        <v>22088.961712413136</v>
      </c>
      <c r="AB140" s="133"/>
      <c r="AC140" s="133"/>
      <c r="AD140" s="38"/>
      <c r="AE140" s="38"/>
      <c r="AF140" s="38"/>
      <c r="AG140" s="38"/>
      <c r="AH140" s="38"/>
      <c r="AI140" s="39">
        <f ca="1">SUM(H140:AH140)</f>
        <v>-20021743.870354105</v>
      </c>
    </row>
    <row r="141" spans="6:42" ht="25.5">
      <c r="F141" s="252"/>
      <c r="G141" s="36" t="s">
        <v>440</v>
      </c>
      <c r="H141" s="132">
        <f ca="1">SUMPRODUCT(H65:H76,$F$65:$F$76)</f>
        <v>854927.65738145937</v>
      </c>
      <c r="I141" s="133">
        <f ca="1">SUMPRODUCT(I65:I76,$F$65:$F$76)</f>
        <v>120194.12982262383</v>
      </c>
      <c r="J141" s="133">
        <f t="shared" ref="J141:Z141" ca="1" si="38">SUMPRODUCT(J65:J76,$F$65:$F$76)</f>
        <v>110639.03644731059</v>
      </c>
      <c r="K141" s="133">
        <f t="shared" ca="1" si="38"/>
        <v>982086.71485420247</v>
      </c>
      <c r="L141" s="133">
        <f t="shared" ca="1" si="38"/>
        <v>330832.50332895835</v>
      </c>
      <c r="M141" s="133">
        <f t="shared" ca="1" si="38"/>
        <v>333362.22864472267</v>
      </c>
      <c r="N141" s="133">
        <f t="shared" ca="1" si="38"/>
        <v>325644.77871731116</v>
      </c>
      <c r="O141" s="133">
        <f t="shared" ca="1" si="38"/>
        <v>-25750.170267887544</v>
      </c>
      <c r="P141" s="133">
        <f t="shared" ca="1" si="38"/>
        <v>178164.38374984864</v>
      </c>
      <c r="Q141" s="133">
        <f t="shared" ca="1" si="38"/>
        <v>138583.34981976822</v>
      </c>
      <c r="R141" s="133">
        <f t="shared" ca="1" si="38"/>
        <v>166943.19647390128</v>
      </c>
      <c r="S141" s="133">
        <f t="shared" ca="1" si="38"/>
        <v>197087.68766161765</v>
      </c>
      <c r="T141" s="133">
        <f t="shared" ca="1" si="38"/>
        <v>131277.14782167057</v>
      </c>
      <c r="U141" s="133">
        <f t="shared" ca="1" si="38"/>
        <v>356958.41403049417</v>
      </c>
      <c r="V141" s="133">
        <f t="shared" ca="1" si="38"/>
        <v>337176.5778407472</v>
      </c>
      <c r="W141" s="133">
        <f t="shared" ca="1" si="38"/>
        <v>-324876.34778941202</v>
      </c>
      <c r="X141" s="133">
        <f t="shared" ca="1" si="38"/>
        <v>598034.72269395681</v>
      </c>
      <c r="Y141" s="133">
        <f t="shared" ca="1" si="38"/>
        <v>212460.27357706177</v>
      </c>
      <c r="Z141" s="133">
        <f t="shared" ca="1" si="38"/>
        <v>596962.58924317127</v>
      </c>
      <c r="AA141" s="133">
        <f ca="1">SUMPRODUCT(AA65:AA76,$F$65:$F$76)</f>
        <v>684229.46587868361</v>
      </c>
      <c r="AB141" s="133">
        <f ca="1">SUMPRODUCT(AB65:AB76,$F$65:$F$76)</f>
        <v>5696309.9045837121</v>
      </c>
      <c r="AC141" s="133">
        <f ca="1">SUMPRODUCT(AC65:AC76,$F$65:$F$76)</f>
        <v>13733380.286726212</v>
      </c>
      <c r="AD141" s="133">
        <f t="shared" ref="AD141:AH141" ca="1" si="39">SUMPRODUCT(AD65:AD76,$F$65:$F$76)</f>
        <v>1964400.4758798336</v>
      </c>
      <c r="AE141" s="133">
        <f t="shared" ca="1" si="39"/>
        <v>1093011.4949347421</v>
      </c>
      <c r="AF141" s="133">
        <f t="shared" ca="1" si="39"/>
        <v>1449724.6813891698</v>
      </c>
      <c r="AG141" s="133">
        <f t="shared" ca="1" si="39"/>
        <v>253939.11456276072</v>
      </c>
      <c r="AH141" s="133">
        <f t="shared" si="39"/>
        <v>94555.413843042494</v>
      </c>
      <c r="AI141" s="39">
        <f t="shared" ref="AI141:AI142" ca="1" si="40">SUM(H141:AH141)</f>
        <v>30590259.711849686</v>
      </c>
    </row>
    <row r="142" spans="6:42" ht="25.5">
      <c r="F142" s="253"/>
      <c r="G142" s="574" t="s">
        <v>441</v>
      </c>
      <c r="H142" s="132">
        <f>SUMPRODUCT(H77:H88,$F$77:$F$88)</f>
        <v>2330417.7712237258</v>
      </c>
      <c r="I142" s="133">
        <f>SUMPRODUCT(I77:I88,$F$77:$F$88)</f>
        <v>1059423.0475109415</v>
      </c>
      <c r="J142" s="133">
        <f t="shared" ref="J142:AH142" si="41">SUMPRODUCT(J77:J88,$F$77:$F$88)</f>
        <v>916767.43217115523</v>
      </c>
      <c r="K142" s="133">
        <f t="shared" si="41"/>
        <v>1668724.0473900966</v>
      </c>
      <c r="L142" s="133">
        <f t="shared" si="41"/>
        <v>803104.28901933832</v>
      </c>
      <c r="M142" s="133">
        <f t="shared" si="41"/>
        <v>1858865.7041405074</v>
      </c>
      <c r="N142" s="133">
        <f t="shared" si="41"/>
        <v>3448624.011162506</v>
      </c>
      <c r="O142" s="133">
        <f t="shared" si="41"/>
        <v>732512.43975770695</v>
      </c>
      <c r="P142" s="133">
        <f t="shared" si="41"/>
        <v>2273599.1059294851</v>
      </c>
      <c r="Q142" s="133">
        <f t="shared" si="41"/>
        <v>155468.56215551996</v>
      </c>
      <c r="R142" s="133">
        <f t="shared" si="41"/>
        <v>1450268.4245715805</v>
      </c>
      <c r="S142" s="133">
        <f t="shared" si="41"/>
        <v>1402161.9674937015</v>
      </c>
      <c r="T142" s="133">
        <f t="shared" si="41"/>
        <v>725729.49961875274</v>
      </c>
      <c r="U142" s="133">
        <f t="shared" si="41"/>
        <v>6980829.4876813032</v>
      </c>
      <c r="V142" s="133">
        <f t="shared" si="41"/>
        <v>6998390.8805773389</v>
      </c>
      <c r="W142" s="133">
        <f t="shared" si="41"/>
        <v>8905958.2860272527</v>
      </c>
      <c r="X142" s="133">
        <f t="shared" si="41"/>
        <v>9089707.5553826969</v>
      </c>
      <c r="Y142" s="133">
        <f t="shared" si="41"/>
        <v>794764.48052038683</v>
      </c>
      <c r="Z142" s="133">
        <f t="shared" si="41"/>
        <v>3294137.4668258391</v>
      </c>
      <c r="AA142" s="133">
        <f t="shared" si="41"/>
        <v>6040423.166513308</v>
      </c>
      <c r="AB142" s="133">
        <f t="shared" si="41"/>
        <v>7305921.4689440755</v>
      </c>
      <c r="AC142" s="133">
        <f t="shared" si="41"/>
        <v>17800354.428764261</v>
      </c>
      <c r="AD142" s="133">
        <f t="shared" si="41"/>
        <v>3241694.6950681312</v>
      </c>
      <c r="AE142" s="133">
        <f t="shared" si="41"/>
        <v>2572575.5272373417</v>
      </c>
      <c r="AF142" s="133">
        <f t="shared" si="41"/>
        <v>3819703.7600466991</v>
      </c>
      <c r="AG142" s="133">
        <f t="shared" si="41"/>
        <v>618500.6088001997</v>
      </c>
      <c r="AH142" s="133">
        <f t="shared" si="41"/>
        <v>1021953.9594689028</v>
      </c>
      <c r="AI142" s="39">
        <f t="shared" si="40"/>
        <v>97310582.074002758</v>
      </c>
      <c r="AL142" s="15"/>
    </row>
    <row r="143" spans="6:42" ht="25.5">
      <c r="G143" s="575" t="s">
        <v>442</v>
      </c>
      <c r="H143" s="394">
        <f ca="1">SUM(H136:H142)</f>
        <v>2791492.8594769989</v>
      </c>
      <c r="I143" s="394">
        <f t="shared" ref="I143:AH143" ca="1" si="42">SUM(I136:I142)</f>
        <v>1283775.7784493994</v>
      </c>
      <c r="J143" s="35">
        <f t="shared" ca="1" si="42"/>
        <v>1188804.1209087479</v>
      </c>
      <c r="K143" s="35">
        <f t="shared" ca="1" si="42"/>
        <v>1868420.3126930902</v>
      </c>
      <c r="L143" s="35">
        <f t="shared" ca="1" si="42"/>
        <v>875348.66356069676</v>
      </c>
      <c r="M143" s="35">
        <f t="shared" ca="1" si="42"/>
        <v>2458680.9823910412</v>
      </c>
      <c r="N143" s="35">
        <f t="shared" ca="1" si="42"/>
        <v>3755726.59206738</v>
      </c>
      <c r="O143" s="35">
        <f t="shared" ca="1" si="42"/>
        <v>766839.88926020497</v>
      </c>
      <c r="P143" s="35">
        <f t="shared" ca="1" si="42"/>
        <v>2564725.680809855</v>
      </c>
      <c r="Q143" s="35">
        <f t="shared" ca="1" si="42"/>
        <v>58054.790590573917</v>
      </c>
      <c r="R143" s="35">
        <f t="shared" ca="1" si="42"/>
        <v>1700652.9781614682</v>
      </c>
      <c r="S143" s="35">
        <f t="shared" ca="1" si="42"/>
        <v>1642624.8343948233</v>
      </c>
      <c r="T143" s="35">
        <f t="shared" ca="1" si="42"/>
        <v>868526.16801573685</v>
      </c>
      <c r="U143" s="35">
        <f t="shared" ca="1" si="42"/>
        <v>7754764.8497696957</v>
      </c>
      <c r="V143" s="35">
        <f t="shared" ca="1" si="42"/>
        <v>7766941.7483347878</v>
      </c>
      <c r="W143" s="35">
        <f t="shared" ca="1" si="42"/>
        <v>9082608.6523661856</v>
      </c>
      <c r="X143" s="35">
        <f t="shared" ca="1" si="42"/>
        <v>10119802.078099791</v>
      </c>
      <c r="Y143" s="35">
        <f t="shared" ca="1" si="42"/>
        <v>994377.64930363477</v>
      </c>
      <c r="Z143" s="35">
        <f t="shared" ca="1" si="42"/>
        <v>3787128.7203896437</v>
      </c>
      <c r="AA143" s="35">
        <f t="shared" ca="1" si="42"/>
        <v>6746741.5941044046</v>
      </c>
      <c r="AB143" s="394">
        <f t="shared" ca="1" si="42"/>
        <v>13002231.373527788</v>
      </c>
      <c r="AC143" s="394">
        <f t="shared" ca="1" si="42"/>
        <v>31533734.715490475</v>
      </c>
      <c r="AD143" s="394">
        <f t="shared" ca="1" si="42"/>
        <v>5206095.1709479652</v>
      </c>
      <c r="AE143" s="394">
        <f t="shared" ca="1" si="42"/>
        <v>3665587.0221720841</v>
      </c>
      <c r="AF143" s="394">
        <f t="shared" ca="1" si="42"/>
        <v>5269428.4414358689</v>
      </c>
      <c r="AG143" s="394">
        <f t="shared" ca="1" si="42"/>
        <v>872439.72336296039</v>
      </c>
      <c r="AH143" s="394">
        <f t="shared" si="42"/>
        <v>1116509.3733119452</v>
      </c>
      <c r="AI143" s="402">
        <f ca="1">SUM(AI136:AI142)</f>
        <v>128742064.76339725</v>
      </c>
      <c r="AO143" s="13"/>
      <c r="AP143" s="13"/>
    </row>
    <row r="144" spans="6:42" ht="12.75">
      <c r="G144" s="582"/>
      <c r="H144" s="583"/>
      <c r="I144" s="583"/>
      <c r="J144" s="583"/>
      <c r="K144" s="583"/>
      <c r="L144" s="583"/>
      <c r="M144" s="583"/>
      <c r="N144" s="583"/>
      <c r="O144" s="583"/>
      <c r="P144" s="583"/>
      <c r="Q144" s="583"/>
      <c r="R144" s="583"/>
      <c r="S144" s="583"/>
      <c r="T144" s="583"/>
      <c r="U144" s="583"/>
      <c r="V144" s="583"/>
      <c r="W144" s="583"/>
      <c r="X144" s="583"/>
      <c r="Y144" s="583"/>
      <c r="Z144" s="583"/>
      <c r="AA144" s="583"/>
      <c r="AB144" s="583"/>
      <c r="AC144" s="583"/>
      <c r="AD144" s="35"/>
      <c r="AE144" s="35"/>
      <c r="AF144" s="35"/>
      <c r="AG144" s="35"/>
      <c r="AH144" s="583"/>
      <c r="AO144" s="13"/>
      <c r="AP144" s="13"/>
    </row>
    <row r="145" spans="3:42" ht="13.5">
      <c r="F145" s="85"/>
      <c r="G145" s="85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469"/>
      <c r="AE145" s="469"/>
      <c r="AF145" s="469"/>
      <c r="AG145" s="469"/>
      <c r="AH145" s="558"/>
      <c r="AI145" s="598">
        <f>+[1]Parametros!$C$14</f>
        <v>5605.791674216287</v>
      </c>
      <c r="AJ145" s="112" t="s">
        <v>438</v>
      </c>
      <c r="AK145" s="144" t="s">
        <v>174</v>
      </c>
      <c r="AO145" s="7"/>
      <c r="AP145" s="208"/>
    </row>
    <row r="146" spans="3:42" ht="13.5">
      <c r="F146" s="85"/>
      <c r="G146" s="288" t="s">
        <v>104</v>
      </c>
      <c r="H146" s="290">
        <f ca="1">H143/$AI$145/1000</f>
        <v>0.49796585776036018</v>
      </c>
      <c r="I146" s="291">
        <f ca="1">I143/$AI$145/1000</f>
        <v>0.22900882748713214</v>
      </c>
      <c r="J146" s="291">
        <f t="shared" ref="J146:AH146" ca="1" si="43">J143/$AI$145/1000</f>
        <v>0.21206712450207982</v>
      </c>
      <c r="K146" s="291">
        <f t="shared" ca="1" si="43"/>
        <v>0.33330177453558391</v>
      </c>
      <c r="L146" s="291">
        <f t="shared" ca="1" si="43"/>
        <v>0.15615076592782484</v>
      </c>
      <c r="M146" s="291">
        <f t="shared" ca="1" si="43"/>
        <v>0.43859656677926318</v>
      </c>
      <c r="N146" s="291">
        <f t="shared" ca="1" si="43"/>
        <v>0.66997255879874384</v>
      </c>
      <c r="O146" s="291">
        <f t="shared" ca="1" si="43"/>
        <v>0.13679421816320214</v>
      </c>
      <c r="P146" s="291">
        <f t="shared" ca="1" si="43"/>
        <v>0.45751355559755336</v>
      </c>
      <c r="Q146" s="291">
        <f t="shared" ca="1" si="43"/>
        <v>1.035621620717652E-2</v>
      </c>
      <c r="R146" s="291">
        <f t="shared" ca="1" si="43"/>
        <v>0.30337427378608867</v>
      </c>
      <c r="S146" s="291">
        <f t="shared" ca="1" si="43"/>
        <v>0.29302281102418404</v>
      </c>
      <c r="T146" s="291">
        <f t="shared" ca="1" si="43"/>
        <v>0.15493372185243762</v>
      </c>
      <c r="U146" s="291">
        <f t="shared" ca="1" si="43"/>
        <v>1.3833487400963478</v>
      </c>
      <c r="V146" s="291">
        <f t="shared" ca="1" si="43"/>
        <v>1.3855209397200154</v>
      </c>
      <c r="W146" s="291">
        <f t="shared" ca="1" si="43"/>
        <v>1.620218727381797</v>
      </c>
      <c r="X146" s="291">
        <f t="shared" ca="1" si="43"/>
        <v>1.8052404845234604</v>
      </c>
      <c r="Y146" s="291">
        <f t="shared" ca="1" si="43"/>
        <v>0.17738398197657831</v>
      </c>
      <c r="Z146" s="291">
        <f t="shared" ca="1" si="43"/>
        <v>0.67557428825057086</v>
      </c>
      <c r="AA146" s="291">
        <f t="shared" ca="1" si="43"/>
        <v>1.203530560212555</v>
      </c>
      <c r="AB146" s="291">
        <f t="shared" ca="1" si="43"/>
        <v>2.3194282144538585</v>
      </c>
      <c r="AC146" s="291">
        <f t="shared" ca="1" si="43"/>
        <v>5.6252063130581851</v>
      </c>
      <c r="AD146" s="291">
        <f t="shared" ca="1" si="43"/>
        <v>0.92869936549609633</v>
      </c>
      <c r="AE146" s="291">
        <f t="shared" ca="1" si="43"/>
        <v>0.65389283712269741</v>
      </c>
      <c r="AF146" s="291">
        <f t="shared" ca="1" si="43"/>
        <v>0.93999719355831335</v>
      </c>
      <c r="AG146" s="291">
        <f t="shared" ca="1" si="43"/>
        <v>0.15563184899926397</v>
      </c>
      <c r="AH146" s="291">
        <f t="shared" si="43"/>
        <v>0.19917068599735968</v>
      </c>
    </row>
    <row r="147" spans="3:42" ht="13.5">
      <c r="F147" s="85"/>
      <c r="G147" s="288" t="s">
        <v>105</v>
      </c>
      <c r="H147" s="290">
        <f ca="1">H146/$AI$147</f>
        <v>4.149715481336335E-2</v>
      </c>
      <c r="I147" s="291">
        <f ca="1">I146/$AI$147</f>
        <v>1.9084068957261013E-2</v>
      </c>
      <c r="J147" s="291">
        <f t="shared" ref="J147:O147" ca="1" si="44">J146/$AI$147</f>
        <v>1.7672260375173318E-2</v>
      </c>
      <c r="K147" s="291">
        <f t="shared" ca="1" si="44"/>
        <v>2.7775147877965325E-2</v>
      </c>
      <c r="L147" s="291">
        <f t="shared" ca="1" si="44"/>
        <v>1.3012563827318737E-2</v>
      </c>
      <c r="M147" s="291">
        <f t="shared" ca="1" si="44"/>
        <v>3.6549713898271934E-2</v>
      </c>
      <c r="N147" s="291">
        <f t="shared" ca="1" si="44"/>
        <v>5.5831046566561987E-2</v>
      </c>
      <c r="O147" s="291">
        <f t="shared" ca="1" si="44"/>
        <v>1.1399518180266846E-2</v>
      </c>
      <c r="P147" s="291">
        <f t="shared" ref="P147:Y147" ca="1" si="45">P146/$AI$147</f>
        <v>3.8126129633129446E-2</v>
      </c>
      <c r="Q147" s="291">
        <f t="shared" ca="1" si="45"/>
        <v>8.6301801726471007E-4</v>
      </c>
      <c r="R147" s="291">
        <f t="shared" ca="1" si="45"/>
        <v>2.5281189482174057E-2</v>
      </c>
      <c r="S147" s="291">
        <f t="shared" ca="1" si="45"/>
        <v>2.4418567585348671E-2</v>
      </c>
      <c r="T147" s="291">
        <f t="shared" ca="1" si="45"/>
        <v>1.2911143487703135E-2</v>
      </c>
      <c r="U147" s="291">
        <f t="shared" ca="1" si="45"/>
        <v>0.11527906167469565</v>
      </c>
      <c r="V147" s="291">
        <f t="shared" ca="1" si="45"/>
        <v>0.11546007831000128</v>
      </c>
      <c r="W147" s="291">
        <f t="shared" ca="1" si="45"/>
        <v>0.13501822728181642</v>
      </c>
      <c r="X147" s="291">
        <f t="shared" ca="1" si="45"/>
        <v>0.15043670704362169</v>
      </c>
      <c r="Y147" s="291">
        <f t="shared" ca="1" si="45"/>
        <v>1.4781998498048192E-2</v>
      </c>
      <c r="Z147" s="291">
        <f ca="1">Z146/$AI$147</f>
        <v>5.6297857354214241E-2</v>
      </c>
      <c r="AA147" s="291">
        <f ca="1">AA146/$AI$147</f>
        <v>0.10029421335104625</v>
      </c>
      <c r="AB147" s="291">
        <f ca="1">AB146/$AI$147</f>
        <v>0.19328568453782155</v>
      </c>
      <c r="AC147" s="291">
        <f ca="1">AC146/$AI$147</f>
        <v>0.46876719275484874</v>
      </c>
      <c r="AD147" s="291">
        <f t="shared" ref="AD147:AH147" ca="1" si="46">AD146/$AI$147</f>
        <v>7.7391613791341365E-2</v>
      </c>
      <c r="AE147" s="291">
        <f t="shared" ca="1" si="46"/>
        <v>5.4491069760224782E-2</v>
      </c>
      <c r="AF147" s="291">
        <f t="shared" ca="1" si="46"/>
        <v>7.8333099463192779E-2</v>
      </c>
      <c r="AG147" s="291">
        <f t="shared" ca="1" si="46"/>
        <v>1.2969320749938664E-2</v>
      </c>
      <c r="AH147" s="291">
        <f t="shared" si="46"/>
        <v>1.659755716644664E-2</v>
      </c>
      <c r="AI147" s="47">
        <v>12</v>
      </c>
      <c r="AJ147" t="s">
        <v>132</v>
      </c>
    </row>
    <row r="148" spans="3:42" ht="13.5">
      <c r="F148" s="85"/>
      <c r="G148" s="289" t="s">
        <v>106</v>
      </c>
      <c r="H148" s="292">
        <f ca="1">ROUND(H147*$AI$148,3)</f>
        <v>0.127</v>
      </c>
      <c r="I148" s="293">
        <f ca="1">ROUND(I147*$AI$148,3)</f>
        <v>5.8000000000000003E-2</v>
      </c>
      <c r="J148" s="293">
        <f ca="1">ROUND(J147*$AI$148,3)</f>
        <v>5.3999999999999999E-2</v>
      </c>
      <c r="K148" s="293">
        <f ca="1">ROUND(K147*$AI$148,3)</f>
        <v>8.5000000000000006E-2</v>
      </c>
      <c r="L148" s="293">
        <f t="shared" ref="L148:Y148" ca="1" si="47">ROUND(L147*$AI$148,3)</f>
        <v>0.04</v>
      </c>
      <c r="M148" s="293">
        <f t="shared" ca="1" si="47"/>
        <v>0.112</v>
      </c>
      <c r="N148" s="293">
        <f t="shared" ca="1" si="47"/>
        <v>0.17100000000000001</v>
      </c>
      <c r="O148" s="293">
        <f t="shared" ca="1" si="47"/>
        <v>3.5000000000000003E-2</v>
      </c>
      <c r="P148" s="293">
        <f t="shared" ca="1" si="47"/>
        <v>0.11700000000000001</v>
      </c>
      <c r="Q148" s="293">
        <f t="shared" ca="1" si="47"/>
        <v>3.0000000000000001E-3</v>
      </c>
      <c r="R148" s="293">
        <f t="shared" ca="1" si="47"/>
        <v>7.6999999999999999E-2</v>
      </c>
      <c r="S148" s="293">
        <f t="shared" ca="1" si="47"/>
        <v>7.4999999999999997E-2</v>
      </c>
      <c r="T148" s="293">
        <f t="shared" ca="1" si="47"/>
        <v>3.9E-2</v>
      </c>
      <c r="U148" s="293">
        <f t="shared" ca="1" si="47"/>
        <v>0.35299999999999998</v>
      </c>
      <c r="V148" s="293">
        <f t="shared" ca="1" si="47"/>
        <v>0.35299999999999998</v>
      </c>
      <c r="W148" s="293">
        <f t="shared" ca="1" si="47"/>
        <v>0.41299999999999998</v>
      </c>
      <c r="X148" s="293">
        <f t="shared" ca="1" si="47"/>
        <v>0.46</v>
      </c>
      <c r="Y148" s="293">
        <f t="shared" ca="1" si="47"/>
        <v>4.4999999999999998E-2</v>
      </c>
      <c r="Z148" s="293">
        <f ca="1">ROUND(Z147*$AI$148,3)</f>
        <v>0.17199999999999999</v>
      </c>
      <c r="AA148" s="293">
        <f ca="1">ROUND(AA147*$AI$148,3)</f>
        <v>0.307</v>
      </c>
      <c r="AB148" s="293">
        <f ca="1">ROUND(AB147*$AI$148,3)</f>
        <v>0.59099999999999997</v>
      </c>
      <c r="AC148" s="293">
        <f ca="1">ROUND(AC147*$AI$148,3)</f>
        <v>1.4330000000000001</v>
      </c>
      <c r="AD148" s="293">
        <f t="shared" ref="AD148:AH148" ca="1" si="48">ROUND(AD147*$AI$148,3)</f>
        <v>0.23699999999999999</v>
      </c>
      <c r="AE148" s="293">
        <f t="shared" ca="1" si="48"/>
        <v>0.16700000000000001</v>
      </c>
      <c r="AF148" s="293">
        <f t="shared" ca="1" si="48"/>
        <v>0.24</v>
      </c>
      <c r="AG148" s="293">
        <f t="shared" ca="1" si="48"/>
        <v>0.04</v>
      </c>
      <c r="AH148" s="293">
        <f t="shared" si="48"/>
        <v>5.0999999999999997E-2</v>
      </c>
      <c r="AI148" s="191">
        <v>3.0579999999999998</v>
      </c>
      <c r="AJ148" s="8" t="s">
        <v>439</v>
      </c>
    </row>
    <row r="149" spans="3:42" s="85" customFormat="1" ht="13.5">
      <c r="G149" s="324"/>
      <c r="H149" s="325"/>
      <c r="I149" s="326"/>
      <c r="J149" s="326"/>
      <c r="K149" s="326"/>
      <c r="L149" s="326"/>
      <c r="M149" s="326"/>
      <c r="N149" s="326"/>
      <c r="O149" s="326"/>
      <c r="P149" s="326"/>
      <c r="Q149" s="326"/>
      <c r="R149" s="326"/>
      <c r="S149" s="326"/>
      <c r="T149" s="326"/>
      <c r="U149" s="326"/>
      <c r="V149" s="326"/>
      <c r="W149" s="326"/>
      <c r="X149" s="326"/>
      <c r="Y149" s="326"/>
      <c r="Z149" s="326"/>
      <c r="AA149" s="326"/>
      <c r="AB149" s="326"/>
      <c r="AC149" s="326"/>
      <c r="AD149" s="326"/>
      <c r="AE149" s="326"/>
      <c r="AF149" s="326"/>
      <c r="AG149" s="326"/>
      <c r="AH149" s="326"/>
      <c r="AI149" s="287"/>
      <c r="AJ149" s="287"/>
      <c r="AL149"/>
    </row>
    <row r="150" spans="3:42" s="85" customFormat="1">
      <c r="AL150"/>
    </row>
    <row r="151" spans="3:42">
      <c r="F151" s="287"/>
      <c r="G151" s="287"/>
      <c r="H151" s="368"/>
      <c r="I151" s="368"/>
      <c r="J151" s="368"/>
      <c r="K151" s="368"/>
      <c r="L151" s="368"/>
      <c r="M151" s="368"/>
      <c r="N151" s="368"/>
      <c r="O151" s="368"/>
      <c r="P151" s="368"/>
      <c r="Q151" s="368"/>
      <c r="R151" s="368"/>
      <c r="S151" s="368"/>
      <c r="T151" s="368"/>
      <c r="U151" s="368"/>
      <c r="V151" s="368"/>
      <c r="W151" s="368"/>
      <c r="X151" s="368"/>
      <c r="Y151" s="368"/>
      <c r="Z151" s="368"/>
      <c r="AA151" s="368"/>
      <c r="AB151" s="368"/>
      <c r="AC151" s="368"/>
      <c r="AD151" s="368"/>
      <c r="AE151" s="368"/>
      <c r="AF151" s="368"/>
      <c r="AG151" s="368"/>
      <c r="AH151" s="368"/>
    </row>
    <row r="152" spans="3:42">
      <c r="F152" s="287"/>
      <c r="G152" s="287"/>
      <c r="H152" s="287"/>
      <c r="L152" s="576"/>
      <c r="M152" s="576"/>
      <c r="N152" s="576"/>
      <c r="O152" s="576"/>
      <c r="P152" s="577"/>
      <c r="Q152" s="578"/>
      <c r="R152" s="368"/>
      <c r="S152" s="368"/>
    </row>
    <row r="153" spans="3:42" ht="12">
      <c r="G153" s="147" t="s">
        <v>175</v>
      </c>
      <c r="H153" s="148" t="s">
        <v>299</v>
      </c>
      <c r="P153" s="576"/>
      <c r="Q153" s="578"/>
      <c r="R153" s="368"/>
      <c r="S153" s="368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</row>
    <row r="154" spans="3:42" ht="12">
      <c r="G154" s="149"/>
      <c r="H154" s="150" t="s">
        <v>176</v>
      </c>
      <c r="P154" s="576"/>
      <c r="Q154" s="578"/>
      <c r="R154" s="368"/>
      <c r="S154" s="368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</row>
    <row r="155" spans="3:42" ht="12">
      <c r="E155" s="542"/>
      <c r="G155" s="146" t="s">
        <v>184</v>
      </c>
      <c r="H155" s="316">
        <f ca="1">IF(H148&lt;0,0,H148)</f>
        <v>0.127</v>
      </c>
      <c r="M155" s="579"/>
      <c r="N155" s="579"/>
      <c r="O155" s="576"/>
      <c r="P155" s="576"/>
      <c r="Q155" s="578"/>
      <c r="R155" s="368"/>
      <c r="S155" s="368"/>
    </row>
    <row r="156" spans="3:42" ht="12">
      <c r="E156" s="542"/>
      <c r="G156" s="146" t="s">
        <v>178</v>
      </c>
      <c r="H156" s="317">
        <f ca="1">IF(I148&lt;0,0,I148)</f>
        <v>5.8000000000000003E-2</v>
      </c>
      <c r="M156" s="121"/>
      <c r="N156" s="579"/>
      <c r="P156" s="576"/>
      <c r="Q156" s="578"/>
      <c r="R156" s="368"/>
      <c r="S156" s="368"/>
    </row>
    <row r="157" spans="3:42" ht="12">
      <c r="E157" s="542"/>
      <c r="G157" s="146" t="s">
        <v>177</v>
      </c>
      <c r="H157" s="317">
        <f ca="1">IF(J148&lt;0,0,J148)</f>
        <v>5.3999999999999999E-2</v>
      </c>
      <c r="M157" s="121"/>
      <c r="N157" s="579"/>
      <c r="P157" s="576"/>
      <c r="Q157" s="578"/>
      <c r="R157" s="368"/>
      <c r="S157" s="368"/>
    </row>
    <row r="158" spans="3:42" ht="12">
      <c r="E158" s="542"/>
      <c r="G158" s="146" t="s">
        <v>179</v>
      </c>
      <c r="H158" s="317">
        <f ca="1">IF(K148&lt;0,0,K148)</f>
        <v>8.5000000000000006E-2</v>
      </c>
      <c r="M158" s="579"/>
      <c r="N158" s="579"/>
      <c r="O158" s="576"/>
      <c r="P158" s="576"/>
      <c r="Q158" s="578"/>
      <c r="R158" s="368"/>
      <c r="S158" s="368"/>
    </row>
    <row r="159" spans="3:42" ht="12">
      <c r="E159" s="542"/>
      <c r="G159" s="146" t="s">
        <v>183</v>
      </c>
      <c r="H159" s="317">
        <f ca="1">IF(L148&lt;0,0,L148)</f>
        <v>0.04</v>
      </c>
      <c r="M159" s="121"/>
      <c r="N159" s="579"/>
      <c r="P159" s="576"/>
      <c r="Q159" s="578"/>
      <c r="R159" s="368"/>
      <c r="S159" s="368"/>
    </row>
    <row r="160" spans="3:42" ht="12">
      <c r="C160" s="121"/>
      <c r="E160" s="542"/>
      <c r="G160" s="146" t="s">
        <v>182</v>
      </c>
      <c r="H160" s="317">
        <f ca="1">IF(M148&lt;0,0,M148)</f>
        <v>0.112</v>
      </c>
      <c r="M160" s="121"/>
      <c r="N160" s="579"/>
      <c r="P160" s="576"/>
      <c r="Q160" s="578"/>
      <c r="R160" s="368"/>
      <c r="S160" s="368"/>
    </row>
    <row r="161" spans="3:19" ht="12">
      <c r="C161" s="121"/>
      <c r="E161" s="542"/>
      <c r="G161" s="146" t="s">
        <v>180</v>
      </c>
      <c r="H161" s="317">
        <f ca="1">IF(N148&lt;0,0,N148)</f>
        <v>0.17100000000000001</v>
      </c>
      <c r="M161" s="579"/>
      <c r="N161" s="579"/>
      <c r="O161" s="576"/>
      <c r="P161" s="576"/>
      <c r="Q161" s="578"/>
      <c r="R161" s="368"/>
      <c r="S161" s="368"/>
    </row>
    <row r="162" spans="3:19" ht="12">
      <c r="C162" s="121"/>
      <c r="E162" s="542"/>
      <c r="G162" s="146" t="s">
        <v>181</v>
      </c>
      <c r="H162" s="317">
        <f ca="1">IF(O148&lt;0,0,O148)</f>
        <v>3.5000000000000003E-2</v>
      </c>
      <c r="M162" s="121"/>
      <c r="N162" s="579"/>
      <c r="P162" s="576"/>
      <c r="Q162" s="578"/>
      <c r="R162" s="368"/>
      <c r="S162" s="368"/>
    </row>
    <row r="163" spans="3:19" ht="12">
      <c r="E163" s="542"/>
      <c r="G163" s="146" t="s">
        <v>236</v>
      </c>
      <c r="H163" s="317">
        <f ca="1">IF(P148&lt;0,0,P148)</f>
        <v>0.11700000000000001</v>
      </c>
      <c r="M163" s="121"/>
      <c r="N163" s="579"/>
      <c r="P163" s="576"/>
      <c r="Q163" s="578"/>
      <c r="R163" s="368"/>
      <c r="S163" s="368"/>
    </row>
    <row r="164" spans="3:19" ht="12">
      <c r="E164" s="542"/>
      <c r="G164" s="146" t="s">
        <v>172</v>
      </c>
      <c r="H164" s="316">
        <f ca="1">IF(Q148&lt;0,0,Q148)</f>
        <v>3.0000000000000001E-3</v>
      </c>
      <c r="M164" s="579"/>
      <c r="N164" s="579"/>
      <c r="O164" s="576"/>
      <c r="P164" s="576"/>
      <c r="Q164" s="578"/>
      <c r="R164" s="368"/>
      <c r="S164" s="368"/>
    </row>
    <row r="165" spans="3:19" ht="12">
      <c r="E165" s="542"/>
      <c r="G165" s="146" t="s">
        <v>239</v>
      </c>
      <c r="H165" s="317">
        <f ca="1">IF(R148&lt;0,0,R148)</f>
        <v>7.6999999999999999E-2</v>
      </c>
      <c r="M165" s="121"/>
      <c r="N165" s="579"/>
      <c r="P165" s="576"/>
      <c r="Q165" s="578"/>
      <c r="R165" s="368"/>
      <c r="S165" s="368"/>
    </row>
    <row r="166" spans="3:19" ht="12">
      <c r="E166" s="542"/>
      <c r="G166" s="146" t="s">
        <v>244</v>
      </c>
      <c r="H166" s="317">
        <f ca="1">IF(S148&lt;0,0,S148)</f>
        <v>7.4999999999999997E-2</v>
      </c>
      <c r="M166" s="121"/>
      <c r="N166" s="579"/>
      <c r="P166" s="576"/>
      <c r="Q166" s="578"/>
      <c r="R166" s="368"/>
      <c r="S166" s="368"/>
    </row>
    <row r="167" spans="3:19" ht="12">
      <c r="E167" s="542"/>
      <c r="G167" s="146" t="s">
        <v>241</v>
      </c>
      <c r="H167" s="317">
        <f ca="1">IF(T148&lt;0,0,T148)</f>
        <v>3.9E-2</v>
      </c>
      <c r="M167" s="579"/>
      <c r="N167" s="579"/>
      <c r="O167" s="576"/>
      <c r="P167" s="576"/>
      <c r="Q167" s="578"/>
      <c r="R167" s="368"/>
      <c r="S167" s="368"/>
    </row>
    <row r="168" spans="3:19" ht="12">
      <c r="E168" s="542"/>
      <c r="G168" s="146" t="s">
        <v>37</v>
      </c>
      <c r="H168" s="317">
        <f ca="1">IF(U148&lt;0,0,U148)</f>
        <v>0.35299999999999998</v>
      </c>
      <c r="M168" s="121"/>
      <c r="N168" s="579"/>
      <c r="P168" s="576"/>
      <c r="Q168" s="578"/>
      <c r="R168" s="368"/>
      <c r="S168" s="368"/>
    </row>
    <row r="169" spans="3:19" ht="12">
      <c r="E169" s="542"/>
      <c r="G169" s="146" t="s">
        <v>35</v>
      </c>
      <c r="H169" s="317">
        <f ca="1">IF(V148&lt;0,0,V148)</f>
        <v>0.35299999999999998</v>
      </c>
      <c r="M169" s="121"/>
      <c r="N169" s="579"/>
      <c r="P169" s="576"/>
      <c r="Q169" s="578"/>
      <c r="R169" s="368"/>
      <c r="S169" s="368"/>
    </row>
    <row r="170" spans="3:19" ht="12">
      <c r="E170" s="542"/>
      <c r="G170" s="146" t="s">
        <v>39</v>
      </c>
      <c r="H170" s="317">
        <f ca="1">IF(W148&lt;0,0,W148)</f>
        <v>0.41299999999999998</v>
      </c>
      <c r="M170" s="579"/>
      <c r="N170" s="579"/>
      <c r="O170" s="576"/>
      <c r="P170" s="576"/>
      <c r="Q170" s="578"/>
      <c r="R170" s="368"/>
      <c r="S170" s="368"/>
    </row>
    <row r="171" spans="3:19" ht="12">
      <c r="E171" s="542"/>
      <c r="G171" s="146" t="s">
        <v>289</v>
      </c>
      <c r="H171" s="317">
        <f ca="1">IF(X148&lt;0,0,X148)</f>
        <v>0.46</v>
      </c>
      <c r="M171" s="121"/>
      <c r="N171" s="579"/>
      <c r="P171" s="576"/>
      <c r="Q171" s="578"/>
      <c r="R171" s="368"/>
      <c r="S171" s="368"/>
    </row>
    <row r="172" spans="3:19" ht="12">
      <c r="E172" s="542"/>
      <c r="G172" s="146" t="s">
        <v>273</v>
      </c>
      <c r="H172" s="317">
        <f ca="1">IF(Y148&lt;0,0,Y148)</f>
        <v>4.4999999999999998E-2</v>
      </c>
      <c r="M172" s="121"/>
      <c r="N172" s="579"/>
      <c r="P172" s="576"/>
      <c r="Q172" s="578"/>
      <c r="R172" s="368"/>
      <c r="S172" s="368"/>
    </row>
    <row r="173" spans="3:19" ht="12">
      <c r="E173" s="542"/>
      <c r="G173" s="359" t="s">
        <v>298</v>
      </c>
      <c r="H173" s="317">
        <f ca="1">IF(Z148&lt;0,0,Z148)</f>
        <v>0.17199999999999999</v>
      </c>
      <c r="M173" s="579"/>
      <c r="N173" s="579"/>
      <c r="O173" s="576"/>
      <c r="P173" s="576"/>
      <c r="Q173" s="578"/>
      <c r="R173" s="368"/>
      <c r="S173" s="368"/>
    </row>
    <row r="174" spans="3:19" ht="12">
      <c r="E174" s="542"/>
      <c r="G174" s="359" t="s">
        <v>315</v>
      </c>
      <c r="H174" s="317">
        <f ca="1">IF(AA148&lt;0,0,AA148)</f>
        <v>0.307</v>
      </c>
      <c r="M174" s="121"/>
      <c r="N174" s="579"/>
      <c r="P174" s="576"/>
      <c r="Q174" s="578"/>
      <c r="R174" s="368"/>
      <c r="S174" s="368"/>
    </row>
    <row r="175" spans="3:19" ht="12">
      <c r="E175" s="557"/>
      <c r="G175" s="359" t="s">
        <v>450</v>
      </c>
      <c r="H175" s="317">
        <f ca="1">IF(AB148&lt;0,0,AB148)</f>
        <v>0.59099999999999997</v>
      </c>
      <c r="M175" s="121"/>
      <c r="N175" s="579"/>
      <c r="P175" s="578"/>
      <c r="Q175" s="578"/>
      <c r="R175" s="368"/>
      <c r="S175" s="368"/>
    </row>
    <row r="176" spans="3:19" ht="12">
      <c r="E176" s="557"/>
      <c r="G176" s="359" t="s">
        <v>449</v>
      </c>
      <c r="H176" s="317">
        <f ca="1">IF(AC148&lt;0,0,AC148)</f>
        <v>1.4330000000000001</v>
      </c>
      <c r="M176" s="579"/>
      <c r="N176" s="579"/>
      <c r="O176" s="576"/>
      <c r="P176" s="578"/>
      <c r="Q176" s="578"/>
      <c r="R176" s="368"/>
      <c r="S176" s="368"/>
    </row>
    <row r="177" spans="5:34" ht="12">
      <c r="E177" s="557"/>
      <c r="G177" s="359" t="s">
        <v>448</v>
      </c>
      <c r="H177" s="317">
        <f ca="1">IF(AD148&lt;0,0,AD148)</f>
        <v>0.23699999999999999</v>
      </c>
      <c r="M177" s="121"/>
      <c r="N177" s="579"/>
      <c r="P177" s="578"/>
      <c r="Q177" s="578"/>
      <c r="R177" s="368"/>
      <c r="S177" s="368"/>
    </row>
    <row r="178" spans="5:34" ht="12">
      <c r="E178" s="557"/>
      <c r="G178" s="359" t="s">
        <v>428</v>
      </c>
      <c r="H178" s="317">
        <f ca="1">IF(AE148&lt;0,0,AE148)</f>
        <v>0.16700000000000001</v>
      </c>
      <c r="M178" s="121"/>
      <c r="N178" s="579"/>
      <c r="P178" s="578"/>
      <c r="Q178" s="578"/>
      <c r="R178" s="368"/>
      <c r="S178" s="368"/>
    </row>
    <row r="179" spans="5:34" ht="12">
      <c r="E179" s="557"/>
      <c r="G179" s="359" t="s">
        <v>407</v>
      </c>
      <c r="H179" s="317">
        <f ca="1">IF(AF148&lt;0,0,AF148)</f>
        <v>0.24</v>
      </c>
      <c r="M179" s="579"/>
      <c r="N179" s="579"/>
      <c r="O179" s="576"/>
      <c r="P179" s="578"/>
      <c r="Q179" s="578"/>
      <c r="R179" s="368"/>
      <c r="S179" s="368"/>
    </row>
    <row r="180" spans="5:34" ht="12">
      <c r="E180" s="557"/>
      <c r="G180" s="359" t="s">
        <v>447</v>
      </c>
      <c r="H180" s="317">
        <f ca="1">IF(AG148&lt;0,0,AG148)</f>
        <v>0.04</v>
      </c>
      <c r="M180" s="121"/>
      <c r="N180" s="579"/>
      <c r="P180" s="578"/>
      <c r="Q180" s="578"/>
      <c r="R180" s="368"/>
      <c r="S180" s="368"/>
    </row>
    <row r="181" spans="5:34" ht="12">
      <c r="E181" s="557"/>
      <c r="G181" s="359" t="s">
        <v>446</v>
      </c>
      <c r="H181" s="317">
        <f>IF(AH148&lt;0,0,AH148)</f>
        <v>5.0999999999999997E-2</v>
      </c>
      <c r="M181" s="121"/>
      <c r="N181" s="579"/>
      <c r="P181" s="578"/>
      <c r="Q181" s="578"/>
      <c r="R181" s="368"/>
      <c r="S181" s="368"/>
    </row>
    <row r="182" spans="5:34" ht="12">
      <c r="G182" s="145" t="s">
        <v>62</v>
      </c>
      <c r="H182" s="318">
        <f ca="1">SUM(H155:H181)</f>
        <v>5.8550000000000004</v>
      </c>
      <c r="I182" s="24"/>
      <c r="J182" s="576"/>
      <c r="K182" s="579"/>
      <c r="L182" s="576"/>
      <c r="M182" s="576"/>
      <c r="N182" s="576"/>
      <c r="O182" s="576"/>
      <c r="P182" s="578"/>
      <c r="Q182" s="578"/>
      <c r="R182" s="368"/>
      <c r="S182" s="368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</row>
    <row r="183" spans="5:34">
      <c r="H183" s="24"/>
      <c r="I183" s="24"/>
      <c r="P183" s="578"/>
      <c r="Q183" s="578"/>
      <c r="R183" s="40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5:34">
      <c r="P184" s="576"/>
      <c r="Q184" s="576"/>
    </row>
    <row r="185" spans="5:34">
      <c r="G185" s="331"/>
      <c r="J185" s="576"/>
      <c r="K185" s="576"/>
      <c r="L185" s="576"/>
      <c r="M185" s="576"/>
      <c r="N185" s="576"/>
      <c r="O185" s="576"/>
      <c r="P185" s="576"/>
      <c r="Q185" s="576"/>
    </row>
    <row r="186" spans="5:34">
      <c r="G186" s="331"/>
    </row>
    <row r="187" spans="5:34">
      <c r="G187" s="331"/>
    </row>
    <row r="188" spans="5:34">
      <c r="G188" s="389"/>
    </row>
    <row r="189" spans="5:34">
      <c r="G189" s="331"/>
    </row>
    <row r="190" spans="5:34">
      <c r="G190" s="331"/>
    </row>
    <row r="191" spans="5:34">
      <c r="G191" s="331"/>
    </row>
  </sheetData>
  <phoneticPr fontId="0" type="noConversion"/>
  <conditionalFormatting sqref="H155:H181">
    <cfRule type="cellIs" dxfId="37" priority="24" stopIfTrue="1" operator="equal">
      <formula>0</formula>
    </cfRule>
  </conditionalFormatting>
  <conditionalFormatting sqref="H98:O98 H104:T104 Q98:AH98 H110:Z110 H116:AA116 H122:AG122">
    <cfRule type="cellIs" dxfId="36" priority="23" stopIfTrue="1" operator="lessThan">
      <formula>1</formula>
    </cfRule>
  </conditionalFormatting>
  <conditionalFormatting sqref="H128:AG128">
    <cfRule type="cellIs" dxfId="35" priority="5" stopIfTrue="1" operator="lessThan">
      <formula>1</formula>
    </cfRule>
  </conditionalFormatting>
  <conditionalFormatting sqref="AH122">
    <cfRule type="cellIs" dxfId="34" priority="4" stopIfTrue="1" operator="lessThan">
      <formula>1</formula>
    </cfRule>
  </conditionalFormatting>
  <conditionalFormatting sqref="AH128">
    <cfRule type="cellIs" dxfId="33" priority="3" stopIfTrue="1" operator="lessThan">
      <formula>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FF0000"/>
    <pageSetUpPr fitToPage="1"/>
  </sheetPr>
  <dimension ref="A1:FS154"/>
  <sheetViews>
    <sheetView showGridLines="0" zoomScaleNormal="100" workbookViewId="0">
      <pane xSplit="4" ySplit="14" topLeftCell="E76" activePane="bottomRight" state="frozen"/>
      <selection activeCell="O42" sqref="O42"/>
      <selection pane="topRight" activeCell="O42" sqref="O42"/>
      <selection pane="bottomLeft" activeCell="O42" sqref="O42"/>
      <selection pane="bottomRight" activeCell="L88" sqref="L88"/>
    </sheetView>
  </sheetViews>
  <sheetFormatPr baseColWidth="10" defaultColWidth="9.33203125" defaultRowHeight="11.25"/>
  <cols>
    <col min="1" max="1" width="11.33203125" customWidth="1"/>
    <col min="2" max="2" width="4.5" bestFit="1" customWidth="1"/>
    <col min="3" max="3" width="6" bestFit="1" customWidth="1"/>
    <col min="4" max="4" width="6.5" bestFit="1" customWidth="1"/>
    <col min="5" max="5" width="13.33203125" customWidth="1"/>
    <col min="6" max="6" width="15.1640625" customWidth="1"/>
    <col min="7" max="7" width="14.83203125" customWidth="1"/>
    <col min="8" max="10" width="13" customWidth="1"/>
    <col min="11" max="11" width="14.6640625" customWidth="1"/>
    <col min="12" max="26" width="13" customWidth="1"/>
    <col min="27" max="27" width="14.33203125" customWidth="1"/>
    <col min="28" max="28" width="15.6640625" customWidth="1"/>
    <col min="29" max="33" width="13" customWidth="1"/>
    <col min="34" max="34" width="10.1640625" customWidth="1"/>
    <col min="35" max="35" width="13.5" customWidth="1"/>
    <col min="36" max="36" width="14.1640625" customWidth="1"/>
    <col min="37" max="43" width="13.5" customWidth="1"/>
    <col min="44" max="44" width="14.6640625" customWidth="1"/>
    <col min="45" max="61" width="13.5" customWidth="1"/>
    <col min="62" max="62" width="9.33203125" customWidth="1"/>
    <col min="63" max="63" width="13" customWidth="1"/>
    <col min="64" max="64" width="13.1640625" customWidth="1"/>
    <col min="65" max="68" width="13" customWidth="1"/>
    <col min="69" max="69" width="15.5" customWidth="1"/>
    <col min="70" max="89" width="13" customWidth="1"/>
    <col min="90" max="90" width="10.33203125" customWidth="1"/>
    <col min="91" max="91" width="15.33203125" customWidth="1"/>
    <col min="92" max="92" width="11" customWidth="1"/>
    <col min="93" max="93" width="9.83203125" customWidth="1"/>
    <col min="94" max="94" width="12.83203125" customWidth="1"/>
    <col min="95" max="95" width="10.6640625" customWidth="1"/>
    <col min="96" max="96" width="10.83203125" customWidth="1"/>
    <col min="97" max="97" width="13.6640625" customWidth="1"/>
    <col min="98" max="106" width="12.6640625" customWidth="1"/>
    <col min="107" max="107" width="14.1640625" customWidth="1"/>
    <col min="108" max="113" width="12.6640625" customWidth="1"/>
    <col min="114" max="114" width="14" customWidth="1"/>
    <col min="115" max="117" width="12.6640625" customWidth="1"/>
    <col min="120" max="120" width="15.83203125" customWidth="1"/>
    <col min="121" max="121" width="10.1640625" customWidth="1"/>
    <col min="122" max="122" width="9" bestFit="1" customWidth="1"/>
    <col min="123" max="123" width="12.5" bestFit="1" customWidth="1"/>
    <col min="124" max="124" width="10.1640625" bestFit="1" customWidth="1"/>
    <col min="125" max="125" width="10.33203125" bestFit="1" customWidth="1"/>
    <col min="126" max="127" width="11.6640625" bestFit="1" customWidth="1"/>
    <col min="128" max="130" width="11.6640625" customWidth="1"/>
    <col min="131" max="131" width="12.33203125" customWidth="1"/>
    <col min="132" max="132" width="11.6640625" customWidth="1"/>
    <col min="133" max="133" width="13" customWidth="1"/>
    <col min="134" max="135" width="11.6640625" customWidth="1"/>
    <col min="136" max="136" width="14.83203125" customWidth="1"/>
    <col min="137" max="139" width="11.6640625" customWidth="1"/>
    <col min="140" max="145" width="13" customWidth="1"/>
    <col min="146" max="146" width="12" customWidth="1"/>
    <col min="147" max="147" width="3.1640625" customWidth="1"/>
    <col min="148" max="148" width="4.33203125" customWidth="1"/>
    <col min="149" max="149" width="12.83203125" customWidth="1"/>
    <col min="150" max="150" width="9.1640625" bestFit="1" customWidth="1"/>
    <col min="151" max="151" width="9" bestFit="1" customWidth="1"/>
    <col min="152" max="152" width="9.33203125" customWidth="1"/>
    <col min="153" max="153" width="9.1640625" customWidth="1"/>
    <col min="154" max="154" width="9.1640625" bestFit="1" customWidth="1"/>
    <col min="155" max="155" width="13.6640625" customWidth="1"/>
    <col min="156" max="156" width="12" customWidth="1"/>
    <col min="157" max="157" width="9.83203125" customWidth="1"/>
    <col min="158" max="158" width="11.83203125" customWidth="1"/>
    <col min="159" max="159" width="11.6640625" customWidth="1"/>
    <col min="160" max="160" width="11.83203125" customWidth="1"/>
    <col min="161" max="161" width="11.1640625" customWidth="1"/>
    <col min="162" max="162" width="14" customWidth="1"/>
    <col min="163" max="163" width="11.5" customWidth="1"/>
    <col min="164" max="164" width="12.1640625" customWidth="1"/>
    <col min="165" max="165" width="13.83203125" customWidth="1"/>
    <col min="166" max="166" width="12.1640625" customWidth="1"/>
    <col min="167" max="167" width="13.83203125" customWidth="1"/>
    <col min="170" max="170" width="10.6640625" customWidth="1"/>
    <col min="171" max="174" width="13.33203125" customWidth="1"/>
    <col min="175" max="175" width="11.5" customWidth="1"/>
  </cols>
  <sheetData>
    <row r="1" spans="1:175" ht="15.75">
      <c r="A1" s="41" t="s">
        <v>107</v>
      </c>
      <c r="AI1" s="8" t="s">
        <v>103</v>
      </c>
    </row>
    <row r="2" spans="1:175" ht="12.75" customHeight="1">
      <c r="AI2" s="11" t="s">
        <v>82</v>
      </c>
      <c r="AJ2" s="123" t="s">
        <v>167</v>
      </c>
      <c r="AK2" s="11" t="s">
        <v>84</v>
      </c>
      <c r="AL2" s="11" t="s">
        <v>85</v>
      </c>
      <c r="AM2" s="11" t="s">
        <v>86</v>
      </c>
      <c r="AN2" s="11" t="s">
        <v>87</v>
      </c>
      <c r="AO2" s="11" t="s">
        <v>88</v>
      </c>
      <c r="AP2" s="11" t="s">
        <v>89</v>
      </c>
      <c r="AQ2" s="11" t="s">
        <v>204</v>
      </c>
      <c r="AR2" s="11" t="s">
        <v>172</v>
      </c>
      <c r="AS2" s="11" t="s">
        <v>239</v>
      </c>
      <c r="AT2" s="123" t="s">
        <v>244</v>
      </c>
      <c r="AU2" s="11" t="s">
        <v>241</v>
      </c>
      <c r="AV2" s="123" t="s">
        <v>276</v>
      </c>
      <c r="AW2" s="123" t="s">
        <v>277</v>
      </c>
      <c r="AX2" s="123" t="s">
        <v>278</v>
      </c>
      <c r="AY2" s="123" t="s">
        <v>279</v>
      </c>
      <c r="AZ2" s="123" t="s">
        <v>273</v>
      </c>
      <c r="BA2" s="331" t="s">
        <v>298</v>
      </c>
      <c r="BB2" s="383" t="s">
        <v>315</v>
      </c>
      <c r="BC2" s="383" t="s">
        <v>395</v>
      </c>
      <c r="BD2" s="383" t="s">
        <v>396</v>
      </c>
      <c r="BE2" s="523" t="s">
        <v>401</v>
      </c>
      <c r="BF2" s="383" t="s">
        <v>428</v>
      </c>
      <c r="BG2" s="523" t="s">
        <v>407</v>
      </c>
      <c r="BH2" s="523" t="s">
        <v>408</v>
      </c>
      <c r="BI2" s="523" t="s">
        <v>430</v>
      </c>
    </row>
    <row r="3" spans="1:175">
      <c r="AG3" s="31" t="s">
        <v>144</v>
      </c>
      <c r="AH3" s="32"/>
      <c r="AI3" s="298">
        <f>AI4/12</f>
        <v>9583.3333333333339</v>
      </c>
      <c r="AJ3" s="298"/>
      <c r="AK3" s="298">
        <f t="shared" ref="AK3:AP3" si="0">AK4/12</f>
        <v>2458.3333333333335</v>
      </c>
      <c r="AL3" s="464">
        <f>AL4/365</f>
        <v>136.98630136986301</v>
      </c>
      <c r="AM3" s="298">
        <f>11388/12</f>
        <v>949</v>
      </c>
      <c r="AN3" s="298">
        <f t="shared" si="0"/>
        <v>4555.166666666667</v>
      </c>
      <c r="AO3" s="298">
        <f t="shared" si="0"/>
        <v>5541.666666666667</v>
      </c>
      <c r="AP3" s="298">
        <f t="shared" si="0"/>
        <v>1791.6666666666667</v>
      </c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9"/>
      <c r="BB3" s="299"/>
      <c r="BC3" s="299"/>
      <c r="BD3" s="299"/>
      <c r="BE3" s="299"/>
      <c r="BF3" s="299"/>
      <c r="BG3" s="299"/>
      <c r="BH3" s="299"/>
      <c r="BI3" s="299"/>
    </row>
    <row r="4" spans="1:175">
      <c r="AG4" s="94" t="s">
        <v>145</v>
      </c>
      <c r="AH4" s="89"/>
      <c r="AI4" s="95">
        <v>115000</v>
      </c>
      <c r="AJ4" s="95">
        <f>33000*10/12</f>
        <v>27500</v>
      </c>
      <c r="AK4" s="95">
        <v>29500</v>
      </c>
      <c r="AL4" s="95">
        <v>50000</v>
      </c>
      <c r="AM4" s="126">
        <f>11388*7/12+28120*5/12</f>
        <v>18359.666666666664</v>
      </c>
      <c r="AN4" s="95">
        <v>54662</v>
      </c>
      <c r="AO4" s="95">
        <v>66500</v>
      </c>
      <c r="AP4" s="95">
        <v>21500</v>
      </c>
      <c r="AQ4" s="95"/>
      <c r="AR4" s="95">
        <f>AR5*(1/12+(31-17)/31/12)</f>
        <v>1088.7096774193549</v>
      </c>
      <c r="AS4" s="95"/>
      <c r="AT4" s="95"/>
      <c r="AU4" s="95"/>
      <c r="AV4" s="219"/>
      <c r="AW4" s="219"/>
      <c r="AX4" s="219"/>
      <c r="AY4" s="219"/>
      <c r="AZ4" s="219"/>
      <c r="BA4" s="235"/>
      <c r="BB4" s="235"/>
      <c r="BC4" s="235"/>
      <c r="BD4" s="235"/>
      <c r="BE4" s="126"/>
      <c r="BF4" s="126"/>
      <c r="BG4" s="126"/>
      <c r="BH4" s="126"/>
      <c r="BI4" s="126"/>
    </row>
    <row r="5" spans="1:175">
      <c r="AG5" s="125" t="s">
        <v>168</v>
      </c>
      <c r="AH5" s="89"/>
      <c r="AI5" s="95">
        <v>115000</v>
      </c>
      <c r="AJ5" s="95">
        <v>33000</v>
      </c>
      <c r="AK5" s="95">
        <v>29500</v>
      </c>
      <c r="AL5" s="95">
        <v>50000</v>
      </c>
      <c r="AM5" s="126">
        <v>28120</v>
      </c>
      <c r="AN5" s="95">
        <v>54662</v>
      </c>
      <c r="AO5" s="95">
        <v>66500</v>
      </c>
      <c r="AP5" s="95">
        <v>21500</v>
      </c>
      <c r="AQ5" s="95">
        <f>28295*(5/12+(30-12+1)/30/12)</f>
        <v>13282.930555555555</v>
      </c>
      <c r="AR5" s="95">
        <v>9000</v>
      </c>
      <c r="AS5" s="95">
        <f>AS6*6/30/12</f>
        <v>708.33333333333337</v>
      </c>
      <c r="AT5" s="95">
        <f>AT6*6/30/12</f>
        <v>708.33333333333337</v>
      </c>
      <c r="AU5" s="95">
        <f>AU6*11/30/12</f>
        <v>763.8888888888888</v>
      </c>
      <c r="AV5" s="298"/>
      <c r="AW5" s="298"/>
      <c r="AX5" s="298"/>
      <c r="AY5" s="298"/>
      <c r="AZ5" s="298"/>
      <c r="BA5" s="299"/>
      <c r="BB5" s="299"/>
      <c r="BC5" s="299"/>
      <c r="BD5" s="299"/>
      <c r="BE5" s="126"/>
      <c r="BF5" s="126"/>
      <c r="BG5" s="126"/>
      <c r="BH5" s="126"/>
      <c r="BI5" s="126"/>
    </row>
    <row r="6" spans="1:175">
      <c r="AG6" s="125" t="s">
        <v>230</v>
      </c>
      <c r="AH6" s="89"/>
      <c r="AI6" s="95">
        <v>115000</v>
      </c>
      <c r="AJ6" s="95">
        <v>33000</v>
      </c>
      <c r="AK6" s="95">
        <v>29500</v>
      </c>
      <c r="AL6" s="95">
        <v>50000</v>
      </c>
      <c r="AM6" s="126">
        <v>28120</v>
      </c>
      <c r="AN6" s="95">
        <v>54662</v>
      </c>
      <c r="AO6" s="95">
        <v>66500</v>
      </c>
      <c r="AP6" s="95">
        <v>21500</v>
      </c>
      <c r="AQ6" s="95">
        <v>28295</v>
      </c>
      <c r="AR6" s="95">
        <v>9000</v>
      </c>
      <c r="AS6" s="95">
        <v>42500</v>
      </c>
      <c r="AT6" s="95">
        <v>42500</v>
      </c>
      <c r="AU6" s="219">
        <v>25000</v>
      </c>
      <c r="AV6" s="155">
        <f>AV7*(1/31/12+6/12)</f>
        <v>18820.645161290322</v>
      </c>
      <c r="AW6" s="155">
        <f>AW7*(1/31/12+6/12)</f>
        <v>18916.155913978495</v>
      </c>
      <c r="AX6" s="357">
        <f>AX7*(1/31/12+6/12)</f>
        <v>23724.870967741936</v>
      </c>
      <c r="AY6" s="357">
        <f>AY7*(1/31/12+4/12)</f>
        <v>17028.225806451614</v>
      </c>
      <c r="AZ6" s="384">
        <f>AZ7*(2/12)</f>
        <v>4666.6666666666661</v>
      </c>
      <c r="BA6" s="234">
        <f>+BA7/365</f>
        <v>232.87671232876713</v>
      </c>
      <c r="BB6" s="126"/>
      <c r="BC6" s="126"/>
      <c r="BD6" s="126"/>
      <c r="BE6" s="126"/>
      <c r="BF6" s="126"/>
      <c r="BG6" s="126"/>
      <c r="BH6" s="126"/>
      <c r="BI6" s="126"/>
    </row>
    <row r="7" spans="1:175" ht="12.75">
      <c r="AG7" s="297" t="s">
        <v>274</v>
      </c>
      <c r="AH7" s="32"/>
      <c r="AI7" s="298">
        <v>115000</v>
      </c>
      <c r="AJ7" s="298">
        <v>33000</v>
      </c>
      <c r="AK7" s="298">
        <v>29500</v>
      </c>
      <c r="AL7" s="298">
        <v>50000</v>
      </c>
      <c r="AM7" s="299">
        <v>28120</v>
      </c>
      <c r="AN7" s="298">
        <v>54662</v>
      </c>
      <c r="AO7" s="298">
        <v>66500</v>
      </c>
      <c r="AP7" s="298">
        <v>21500</v>
      </c>
      <c r="AQ7" s="298">
        <v>28295</v>
      </c>
      <c r="AR7" s="298">
        <v>9000</v>
      </c>
      <c r="AS7" s="298">
        <v>42500</v>
      </c>
      <c r="AT7" s="298">
        <v>42500</v>
      </c>
      <c r="AU7" s="298">
        <v>25000</v>
      </c>
      <c r="AV7" s="298">
        <v>37440</v>
      </c>
      <c r="AW7" s="298">
        <v>37630</v>
      </c>
      <c r="AX7" s="298">
        <v>47196</v>
      </c>
      <c r="AY7" s="298">
        <v>50676</v>
      </c>
      <c r="AZ7" s="298">
        <v>28000</v>
      </c>
      <c r="BA7" s="299">
        <v>85000</v>
      </c>
      <c r="BB7" s="357">
        <f>BB8*6/365</f>
        <v>2439.0904109589042</v>
      </c>
      <c r="BC7" s="357"/>
      <c r="BD7" s="465"/>
      <c r="BE7" s="450"/>
      <c r="BF7" s="450"/>
      <c r="BG7" s="450"/>
      <c r="BH7" s="450"/>
      <c r="BI7" s="450"/>
      <c r="CM7" s="49" t="s">
        <v>327</v>
      </c>
      <c r="CQ7" s="400"/>
    </row>
    <row r="8" spans="1:175" ht="15.75" customHeight="1">
      <c r="AG8" s="297" t="s">
        <v>316</v>
      </c>
      <c r="AH8" s="32"/>
      <c r="AI8" s="298">
        <v>97750</v>
      </c>
      <c r="AJ8" s="298">
        <v>33000</v>
      </c>
      <c r="AK8" s="298">
        <v>29500</v>
      </c>
      <c r="AL8" s="298">
        <v>50000</v>
      </c>
      <c r="AM8" s="299">
        <v>28120</v>
      </c>
      <c r="AN8" s="298">
        <v>54662</v>
      </c>
      <c r="AO8" s="298">
        <v>66500</v>
      </c>
      <c r="AP8" s="298">
        <v>21500</v>
      </c>
      <c r="AQ8" s="298">
        <v>28295</v>
      </c>
      <c r="AR8" s="298">
        <v>4500</v>
      </c>
      <c r="AS8" s="298">
        <v>42500</v>
      </c>
      <c r="AT8" s="298">
        <v>42500</v>
      </c>
      <c r="AU8" s="298">
        <v>25000</v>
      </c>
      <c r="AV8" s="298">
        <v>37440</v>
      </c>
      <c r="AW8" s="298">
        <v>37630</v>
      </c>
      <c r="AX8" s="298">
        <v>47196</v>
      </c>
      <c r="AY8" s="298">
        <v>50676</v>
      </c>
      <c r="AZ8" s="298">
        <v>28000</v>
      </c>
      <c r="BA8" s="299">
        <v>85000</v>
      </c>
      <c r="BB8" s="299">
        <v>148378</v>
      </c>
      <c r="BC8" s="299">
        <v>80425.40322580644</v>
      </c>
      <c r="BD8" s="465">
        <v>203596.77419354836</v>
      </c>
      <c r="BE8" s="465">
        <v>53000.000000000007</v>
      </c>
      <c r="BF8" s="465">
        <v>28444.444444444442</v>
      </c>
      <c r="BG8" s="465">
        <v>14333.333333333332</v>
      </c>
      <c r="BH8" s="465">
        <v>8386.6666666666661</v>
      </c>
      <c r="BI8" s="553">
        <f>14016/12+14016/365</f>
        <v>1206.4000000000001</v>
      </c>
    </row>
    <row r="9" spans="1:175" ht="15.75" customHeight="1">
      <c r="AG9" s="297" t="s">
        <v>432</v>
      </c>
      <c r="AH9" s="32"/>
      <c r="AI9" s="298">
        <v>97750</v>
      </c>
      <c r="AJ9" s="298">
        <v>33000</v>
      </c>
      <c r="AK9" s="298">
        <v>29500</v>
      </c>
      <c r="AL9" s="298">
        <v>50000</v>
      </c>
      <c r="AM9" s="299">
        <v>28120</v>
      </c>
      <c r="AN9" s="298">
        <v>54662</v>
      </c>
      <c r="AO9" s="298">
        <v>66500</v>
      </c>
      <c r="AP9" s="298">
        <v>21500</v>
      </c>
      <c r="AQ9" s="298">
        <v>28295</v>
      </c>
      <c r="AR9" s="298">
        <v>4500</v>
      </c>
      <c r="AS9" s="298">
        <v>42500</v>
      </c>
      <c r="AT9" s="298">
        <v>42500</v>
      </c>
      <c r="AU9" s="298">
        <v>25000</v>
      </c>
      <c r="AV9" s="298">
        <v>37440</v>
      </c>
      <c r="AW9" s="298">
        <v>37630</v>
      </c>
      <c r="AX9" s="298">
        <v>47196</v>
      </c>
      <c r="AY9" s="298">
        <v>50676</v>
      </c>
      <c r="AZ9" s="298">
        <v>28000</v>
      </c>
      <c r="BA9" s="299">
        <v>85000</v>
      </c>
      <c r="BB9" s="299">
        <v>148378</v>
      </c>
      <c r="BC9" s="299">
        <v>119673</v>
      </c>
      <c r="BD9" s="465">
        <v>302952</v>
      </c>
      <c r="BE9" s="465">
        <v>120000</v>
      </c>
      <c r="BF9" s="465">
        <v>95000</v>
      </c>
      <c r="BG9" s="465">
        <v>43000</v>
      </c>
      <c r="BH9" s="465">
        <v>25160</v>
      </c>
      <c r="BI9" s="553">
        <v>14016</v>
      </c>
    </row>
    <row r="10" spans="1:175" ht="12.75">
      <c r="E10" s="8" t="s">
        <v>98</v>
      </c>
      <c r="AI10" s="8" t="s">
        <v>102</v>
      </c>
      <c r="BA10" s="40"/>
      <c r="BB10" s="40"/>
      <c r="BC10" s="40"/>
      <c r="BD10" s="40"/>
      <c r="BE10" s="40"/>
      <c r="BF10" s="40"/>
      <c r="BG10" s="40"/>
      <c r="BH10" s="40"/>
      <c r="BI10" s="40"/>
      <c r="BK10" s="8" t="s">
        <v>99</v>
      </c>
      <c r="CM10" s="49" t="s">
        <v>215</v>
      </c>
      <c r="CQ10" s="399"/>
      <c r="DP10" s="8" t="s">
        <v>157</v>
      </c>
      <c r="ES10" s="8" t="s">
        <v>156</v>
      </c>
    </row>
    <row r="11" spans="1:175" ht="33.75">
      <c r="E11" s="11" t="s">
        <v>82</v>
      </c>
      <c r="F11" s="123" t="s">
        <v>167</v>
      </c>
      <c r="G11" s="11" t="s">
        <v>84</v>
      </c>
      <c r="H11" s="11" t="s">
        <v>85</v>
      </c>
      <c r="I11" s="11" t="s">
        <v>86</v>
      </c>
      <c r="J11" s="11" t="s">
        <v>87</v>
      </c>
      <c r="K11" s="11" t="s">
        <v>88</v>
      </c>
      <c r="L11" s="11" t="s">
        <v>89</v>
      </c>
      <c r="M11" s="11" t="s">
        <v>204</v>
      </c>
      <c r="N11" s="11" t="s">
        <v>172</v>
      </c>
      <c r="O11" s="11" t="s">
        <v>239</v>
      </c>
      <c r="P11" s="11" t="s">
        <v>239</v>
      </c>
      <c r="Q11" s="11" t="s">
        <v>241</v>
      </c>
      <c r="R11" s="123" t="s">
        <v>276</v>
      </c>
      <c r="S11" s="123" t="s">
        <v>277</v>
      </c>
      <c r="T11" s="123" t="s">
        <v>278</v>
      </c>
      <c r="U11" s="123" t="s">
        <v>279</v>
      </c>
      <c r="V11" s="123" t="s">
        <v>273</v>
      </c>
      <c r="W11" s="331" t="s">
        <v>298</v>
      </c>
      <c r="X11" s="331" t="s">
        <v>315</v>
      </c>
      <c r="Y11" s="331" t="s">
        <v>395</v>
      </c>
      <c r="Z11" s="331" t="s">
        <v>396</v>
      </c>
      <c r="AA11" s="331" t="s">
        <v>401</v>
      </c>
      <c r="AB11" s="389" t="s">
        <v>428</v>
      </c>
      <c r="AC11" s="331" t="s">
        <v>407</v>
      </c>
      <c r="AD11" s="331" t="s">
        <v>408</v>
      </c>
      <c r="AE11" s="331" t="s">
        <v>430</v>
      </c>
      <c r="AF11" s="127"/>
      <c r="AG11" s="127"/>
      <c r="AI11" s="11" t="s">
        <v>82</v>
      </c>
      <c r="AJ11" s="123" t="s">
        <v>167</v>
      </c>
      <c r="AK11" s="11" t="s">
        <v>84</v>
      </c>
      <c r="AL11" s="11" t="s">
        <v>85</v>
      </c>
      <c r="AM11" s="11" t="s">
        <v>86</v>
      </c>
      <c r="AN11" s="11" t="s">
        <v>87</v>
      </c>
      <c r="AO11" s="11" t="s">
        <v>88</v>
      </c>
      <c r="AP11" s="11" t="s">
        <v>89</v>
      </c>
      <c r="AQ11" s="11" t="s">
        <v>204</v>
      </c>
      <c r="AR11" s="11" t="s">
        <v>172</v>
      </c>
      <c r="AS11" s="11" t="s">
        <v>239</v>
      </c>
      <c r="AT11" s="123" t="s">
        <v>244</v>
      </c>
      <c r="AU11" s="11" t="s">
        <v>241</v>
      </c>
      <c r="AV11" s="123" t="s">
        <v>276</v>
      </c>
      <c r="AW11" s="123" t="s">
        <v>277</v>
      </c>
      <c r="AX11" s="123" t="s">
        <v>278</v>
      </c>
      <c r="AY11" s="123" t="s">
        <v>279</v>
      </c>
      <c r="AZ11" s="123" t="s">
        <v>273</v>
      </c>
      <c r="BA11" s="331" t="s">
        <v>298</v>
      </c>
      <c r="BB11" s="123" t="s">
        <v>315</v>
      </c>
      <c r="BC11" s="331" t="s">
        <v>395</v>
      </c>
      <c r="BD11" s="331" t="s">
        <v>396</v>
      </c>
      <c r="BE11" s="331" t="s">
        <v>401</v>
      </c>
      <c r="BF11" s="389" t="s">
        <v>428</v>
      </c>
      <c r="BG11" s="331" t="s">
        <v>407</v>
      </c>
      <c r="BH11" s="331" t="s">
        <v>408</v>
      </c>
      <c r="BI11" s="331" t="s">
        <v>430</v>
      </c>
      <c r="BK11" s="11" t="s">
        <v>82</v>
      </c>
      <c r="BL11" s="11" t="s">
        <v>83</v>
      </c>
      <c r="BM11" s="11" t="s">
        <v>84</v>
      </c>
      <c r="BN11" s="11" t="s">
        <v>85</v>
      </c>
      <c r="BO11" s="11" t="s">
        <v>86</v>
      </c>
      <c r="BP11" s="11" t="s">
        <v>87</v>
      </c>
      <c r="BQ11" s="11" t="s">
        <v>88</v>
      </c>
      <c r="BR11" s="11" t="s">
        <v>89</v>
      </c>
      <c r="BS11" s="11" t="s">
        <v>204</v>
      </c>
      <c r="BT11" s="11" t="s">
        <v>172</v>
      </c>
      <c r="BU11" s="11" t="s">
        <v>239</v>
      </c>
      <c r="BV11" s="123" t="s">
        <v>244</v>
      </c>
      <c r="BW11" s="11" t="s">
        <v>241</v>
      </c>
      <c r="BX11" s="123" t="s">
        <v>276</v>
      </c>
      <c r="BY11" s="123" t="s">
        <v>277</v>
      </c>
      <c r="BZ11" s="123" t="s">
        <v>278</v>
      </c>
      <c r="CA11" s="123" t="s">
        <v>279</v>
      </c>
      <c r="CB11" s="123" t="s">
        <v>273</v>
      </c>
      <c r="CC11" s="123" t="s">
        <v>298</v>
      </c>
      <c r="CD11" s="123" t="s">
        <v>315</v>
      </c>
      <c r="CE11" s="331" t="s">
        <v>395</v>
      </c>
      <c r="CF11" s="331" t="s">
        <v>396</v>
      </c>
      <c r="CG11" s="331" t="s">
        <v>401</v>
      </c>
      <c r="CH11" s="389" t="s">
        <v>428</v>
      </c>
      <c r="CI11" s="331" t="s">
        <v>407</v>
      </c>
      <c r="CJ11" s="331" t="s">
        <v>408</v>
      </c>
      <c r="CK11" s="331" t="s">
        <v>430</v>
      </c>
      <c r="CM11" s="11" t="s">
        <v>82</v>
      </c>
      <c r="CN11" s="11" t="s">
        <v>83</v>
      </c>
      <c r="CO11" s="11" t="s">
        <v>84</v>
      </c>
      <c r="CP11" s="11" t="s">
        <v>85</v>
      </c>
      <c r="CQ11" s="11" t="s">
        <v>86</v>
      </c>
      <c r="CR11" s="11" t="s">
        <v>87</v>
      </c>
      <c r="CS11" s="11" t="s">
        <v>88</v>
      </c>
      <c r="CT11" s="11" t="s">
        <v>89</v>
      </c>
      <c r="CU11" s="11" t="s">
        <v>204</v>
      </c>
      <c r="CV11" s="11" t="s">
        <v>172</v>
      </c>
      <c r="CW11" s="11" t="s">
        <v>239</v>
      </c>
      <c r="CX11" s="123" t="s">
        <v>244</v>
      </c>
      <c r="CY11" s="11" t="s">
        <v>241</v>
      </c>
      <c r="CZ11" s="123" t="s">
        <v>276</v>
      </c>
      <c r="DA11" s="123" t="s">
        <v>277</v>
      </c>
      <c r="DB11" s="123" t="s">
        <v>278</v>
      </c>
      <c r="DC11" s="123" t="s">
        <v>279</v>
      </c>
      <c r="DD11" s="123" t="s">
        <v>273</v>
      </c>
      <c r="DE11" s="123" t="s">
        <v>298</v>
      </c>
      <c r="DF11" s="123" t="s">
        <v>315</v>
      </c>
      <c r="DG11" s="331" t="s">
        <v>395</v>
      </c>
      <c r="DH11" s="331" t="s">
        <v>396</v>
      </c>
      <c r="DI11" s="331" t="s">
        <v>401</v>
      </c>
      <c r="DJ11" s="389" t="s">
        <v>428</v>
      </c>
      <c r="DK11" s="331" t="s">
        <v>407</v>
      </c>
      <c r="DL11" s="331" t="s">
        <v>408</v>
      </c>
      <c r="DM11" s="331" t="s">
        <v>430</v>
      </c>
      <c r="DP11" s="11" t="s">
        <v>82</v>
      </c>
      <c r="DQ11" s="11" t="s">
        <v>83</v>
      </c>
      <c r="DR11" s="11" t="s">
        <v>84</v>
      </c>
      <c r="DS11" s="11" t="s">
        <v>85</v>
      </c>
      <c r="DT11" s="11" t="s">
        <v>86</v>
      </c>
      <c r="DU11" s="11" t="s">
        <v>87</v>
      </c>
      <c r="DV11" s="11" t="s">
        <v>88</v>
      </c>
      <c r="DW11" s="11" t="s">
        <v>89</v>
      </c>
      <c r="DX11" s="11" t="s">
        <v>204</v>
      </c>
      <c r="DY11" s="11" t="s">
        <v>172</v>
      </c>
      <c r="DZ11" s="11" t="s">
        <v>239</v>
      </c>
      <c r="EA11" s="123" t="s">
        <v>244</v>
      </c>
      <c r="EB11" s="11" t="s">
        <v>241</v>
      </c>
      <c r="EC11" s="123" t="s">
        <v>276</v>
      </c>
      <c r="ED11" s="123" t="s">
        <v>277</v>
      </c>
      <c r="EE11" s="123" t="s">
        <v>278</v>
      </c>
      <c r="EF11" s="123" t="s">
        <v>279</v>
      </c>
      <c r="EG11" s="123" t="s">
        <v>273</v>
      </c>
      <c r="EH11" s="123" t="s">
        <v>298</v>
      </c>
      <c r="EI11" s="123" t="s">
        <v>315</v>
      </c>
      <c r="EJ11" s="331" t="s">
        <v>395</v>
      </c>
      <c r="EK11" s="331" t="s">
        <v>396</v>
      </c>
      <c r="EL11" s="331" t="s">
        <v>401</v>
      </c>
      <c r="EM11" s="389" t="s">
        <v>428</v>
      </c>
      <c r="EN11" s="331" t="s">
        <v>407</v>
      </c>
      <c r="EO11" s="331" t="s">
        <v>408</v>
      </c>
      <c r="EP11" s="331" t="s">
        <v>430</v>
      </c>
      <c r="ES11" s="11" t="s">
        <v>82</v>
      </c>
      <c r="ET11" s="11" t="s">
        <v>83</v>
      </c>
      <c r="EU11" s="11" t="s">
        <v>84</v>
      </c>
      <c r="EV11" s="11" t="s">
        <v>85</v>
      </c>
      <c r="EW11" s="11" t="s">
        <v>86</v>
      </c>
      <c r="EX11" s="11" t="s">
        <v>87</v>
      </c>
      <c r="EY11" s="11" t="s">
        <v>88</v>
      </c>
      <c r="EZ11" s="11" t="s">
        <v>89</v>
      </c>
      <c r="FA11" s="11" t="s">
        <v>204</v>
      </c>
      <c r="FB11" s="11" t="s">
        <v>172</v>
      </c>
      <c r="FC11" s="11" t="s">
        <v>239</v>
      </c>
      <c r="FD11" s="123" t="s">
        <v>244</v>
      </c>
      <c r="FE11" s="11" t="s">
        <v>241</v>
      </c>
      <c r="FF11" s="123" t="s">
        <v>276</v>
      </c>
      <c r="FG11" s="123" t="s">
        <v>277</v>
      </c>
      <c r="FH11" s="123" t="s">
        <v>278</v>
      </c>
      <c r="FI11" s="123" t="s">
        <v>279</v>
      </c>
      <c r="FJ11" s="123" t="s">
        <v>273</v>
      </c>
      <c r="FK11" s="123" t="s">
        <v>298</v>
      </c>
      <c r="FL11" s="123" t="s">
        <v>315</v>
      </c>
      <c r="FM11" s="331" t="s">
        <v>395</v>
      </c>
      <c r="FN11" s="331" t="s">
        <v>396</v>
      </c>
      <c r="FO11" s="331" t="s">
        <v>401</v>
      </c>
      <c r="FP11" s="389" t="s">
        <v>428</v>
      </c>
      <c r="FQ11" s="331" t="s">
        <v>407</v>
      </c>
      <c r="FR11" s="331" t="s">
        <v>408</v>
      </c>
      <c r="FS11" s="331" t="s">
        <v>430</v>
      </c>
    </row>
    <row r="12" spans="1:175" ht="33.75">
      <c r="A12" s="12" t="s">
        <v>74</v>
      </c>
      <c r="B12" s="12" t="s">
        <v>78</v>
      </c>
      <c r="C12" s="12" t="s">
        <v>79</v>
      </c>
      <c r="D12" s="12" t="s">
        <v>80</v>
      </c>
      <c r="E12" s="13" t="s">
        <v>76</v>
      </c>
      <c r="F12" s="13" t="s">
        <v>47</v>
      </c>
      <c r="G12" s="13" t="s">
        <v>47</v>
      </c>
      <c r="H12" s="13" t="s">
        <v>50</v>
      </c>
      <c r="I12" s="13" t="s">
        <v>77</v>
      </c>
      <c r="J12" s="13" t="s">
        <v>36</v>
      </c>
      <c r="K12" s="13" t="s">
        <v>58</v>
      </c>
      <c r="L12" s="13" t="s">
        <v>58</v>
      </c>
      <c r="M12" s="13" t="s">
        <v>24</v>
      </c>
      <c r="N12" s="13" t="s">
        <v>77</v>
      </c>
      <c r="O12" s="13" t="s">
        <v>240</v>
      </c>
      <c r="P12" s="13" t="s">
        <v>240</v>
      </c>
      <c r="Q12" s="13" t="s">
        <v>242</v>
      </c>
      <c r="R12" s="239" t="s">
        <v>280</v>
      </c>
      <c r="S12" s="239" t="s">
        <v>280</v>
      </c>
      <c r="T12" s="239" t="s">
        <v>283</v>
      </c>
      <c r="U12" s="239" t="s">
        <v>33</v>
      </c>
      <c r="V12" s="239" t="s">
        <v>281</v>
      </c>
      <c r="W12" s="74" t="s">
        <v>58</v>
      </c>
      <c r="X12" s="74" t="s">
        <v>27</v>
      </c>
      <c r="Y12" s="74" t="s">
        <v>30</v>
      </c>
      <c r="Z12" s="74" t="s">
        <v>43</v>
      </c>
      <c r="AA12" s="358" t="s">
        <v>402</v>
      </c>
      <c r="AB12" s="358" t="s">
        <v>402</v>
      </c>
      <c r="AC12" s="358" t="s">
        <v>409</v>
      </c>
      <c r="AD12" s="358" t="s">
        <v>410</v>
      </c>
      <c r="AE12" s="358" t="s">
        <v>431</v>
      </c>
      <c r="AF12" s="128"/>
      <c r="AG12" s="128"/>
      <c r="AI12" s="13" t="s">
        <v>76</v>
      </c>
      <c r="AJ12" s="13" t="s">
        <v>47</v>
      </c>
      <c r="AK12" s="13" t="s">
        <v>47</v>
      </c>
      <c r="AL12" s="13" t="s">
        <v>50</v>
      </c>
      <c r="AM12" s="13" t="s">
        <v>77</v>
      </c>
      <c r="AN12" s="13" t="s">
        <v>36</v>
      </c>
      <c r="AO12" s="13" t="s">
        <v>58</v>
      </c>
      <c r="AP12" s="13" t="s">
        <v>58</v>
      </c>
      <c r="AQ12" s="13" t="s">
        <v>24</v>
      </c>
      <c r="AR12" s="13" t="s">
        <v>77</v>
      </c>
      <c r="AS12" s="13" t="s">
        <v>240</v>
      </c>
      <c r="AT12" s="13" t="s">
        <v>240</v>
      </c>
      <c r="AU12" s="13" t="s">
        <v>242</v>
      </c>
      <c r="AV12" s="239" t="s">
        <v>280</v>
      </c>
      <c r="AW12" s="239" t="s">
        <v>280</v>
      </c>
      <c r="AX12" s="239" t="s">
        <v>280</v>
      </c>
      <c r="AY12" s="239" t="s">
        <v>33</v>
      </c>
      <c r="AZ12" s="239" t="s">
        <v>281</v>
      </c>
      <c r="BA12" s="74" t="s">
        <v>58</v>
      </c>
      <c r="BB12" s="239" t="s">
        <v>27</v>
      </c>
      <c r="BC12" s="358" t="s">
        <v>30</v>
      </c>
      <c r="BD12" s="358" t="s">
        <v>43</v>
      </c>
      <c r="BE12" s="358" t="s">
        <v>402</v>
      </c>
      <c r="BF12" s="358" t="s">
        <v>402</v>
      </c>
      <c r="BG12" s="358" t="s">
        <v>409</v>
      </c>
      <c r="BH12" s="358" t="s">
        <v>410</v>
      </c>
      <c r="BI12" s="358" t="s">
        <v>431</v>
      </c>
      <c r="BK12" s="13" t="s">
        <v>76</v>
      </c>
      <c r="BL12" s="13" t="s">
        <v>47</v>
      </c>
      <c r="BM12" s="13" t="s">
        <v>47</v>
      </c>
      <c r="BN12" s="13" t="s">
        <v>50</v>
      </c>
      <c r="BO12" s="13" t="s">
        <v>77</v>
      </c>
      <c r="BP12" s="13" t="s">
        <v>36</v>
      </c>
      <c r="BQ12" s="13" t="s">
        <v>58</v>
      </c>
      <c r="BR12" s="13" t="s">
        <v>58</v>
      </c>
      <c r="BS12" s="13" t="s">
        <v>24</v>
      </c>
      <c r="BT12" s="13" t="s">
        <v>77</v>
      </c>
      <c r="BU12" s="13" t="s">
        <v>240</v>
      </c>
      <c r="BV12" s="13" t="s">
        <v>240</v>
      </c>
      <c r="BW12" s="13" t="s">
        <v>242</v>
      </c>
      <c r="BX12" s="239" t="s">
        <v>280</v>
      </c>
      <c r="BY12" s="239" t="s">
        <v>280</v>
      </c>
      <c r="BZ12" s="239" t="s">
        <v>280</v>
      </c>
      <c r="CA12" s="239" t="s">
        <v>33</v>
      </c>
      <c r="CB12" s="239" t="s">
        <v>281</v>
      </c>
      <c r="CC12" s="13" t="s">
        <v>58</v>
      </c>
      <c r="CD12" s="239" t="s">
        <v>27</v>
      </c>
      <c r="CE12" s="358" t="s">
        <v>30</v>
      </c>
      <c r="CF12" s="358" t="s">
        <v>43</v>
      </c>
      <c r="CG12" s="358" t="s">
        <v>402</v>
      </c>
      <c r="CH12" s="358" t="s">
        <v>402</v>
      </c>
      <c r="CI12" s="358" t="s">
        <v>409</v>
      </c>
      <c r="CJ12" s="358" t="s">
        <v>410</v>
      </c>
      <c r="CK12" s="358" t="s">
        <v>431</v>
      </c>
      <c r="CM12" s="13" t="s">
        <v>76</v>
      </c>
      <c r="CN12" s="13" t="s">
        <v>47</v>
      </c>
      <c r="CO12" s="13" t="s">
        <v>47</v>
      </c>
      <c r="CP12" s="13" t="s">
        <v>50</v>
      </c>
      <c r="CQ12" s="13" t="s">
        <v>77</v>
      </c>
      <c r="CR12" s="13" t="s">
        <v>36</v>
      </c>
      <c r="CS12" s="13" t="s">
        <v>58</v>
      </c>
      <c r="CT12" s="13" t="s">
        <v>58</v>
      </c>
      <c r="CU12" s="13" t="s">
        <v>24</v>
      </c>
      <c r="CV12" s="13" t="s">
        <v>77</v>
      </c>
      <c r="CW12" s="13" t="s">
        <v>240</v>
      </c>
      <c r="CX12" s="13" t="s">
        <v>240</v>
      </c>
      <c r="CY12" s="13" t="s">
        <v>242</v>
      </c>
      <c r="CZ12" s="239" t="s">
        <v>280</v>
      </c>
      <c r="DA12" s="239" t="s">
        <v>280</v>
      </c>
      <c r="DB12" s="239" t="s">
        <v>280</v>
      </c>
      <c r="DC12" s="239" t="s">
        <v>33</v>
      </c>
      <c r="DD12" s="239" t="s">
        <v>281</v>
      </c>
      <c r="DE12" s="13" t="s">
        <v>58</v>
      </c>
      <c r="DF12" s="239" t="s">
        <v>27</v>
      </c>
      <c r="DG12" s="74" t="s">
        <v>30</v>
      </c>
      <c r="DH12" s="74" t="s">
        <v>43</v>
      </c>
      <c r="DI12" s="358" t="s">
        <v>402</v>
      </c>
      <c r="DJ12" s="358" t="s">
        <v>402</v>
      </c>
      <c r="DK12" s="358" t="s">
        <v>409</v>
      </c>
      <c r="DL12" s="358" t="s">
        <v>410</v>
      </c>
      <c r="DM12" s="358" t="s">
        <v>431</v>
      </c>
      <c r="DP12" s="13" t="s">
        <v>76</v>
      </c>
      <c r="DQ12" s="13" t="s">
        <v>47</v>
      </c>
      <c r="DR12" s="13" t="s">
        <v>47</v>
      </c>
      <c r="DS12" s="13" t="s">
        <v>50</v>
      </c>
      <c r="DT12" s="13" t="s">
        <v>77</v>
      </c>
      <c r="DU12" s="13" t="s">
        <v>36</v>
      </c>
      <c r="DV12" s="13" t="s">
        <v>58</v>
      </c>
      <c r="DW12" s="13" t="s">
        <v>58</v>
      </c>
      <c r="DX12" s="13" t="s">
        <v>24</v>
      </c>
      <c r="DY12" s="13" t="s">
        <v>77</v>
      </c>
      <c r="DZ12" s="13" t="s">
        <v>240</v>
      </c>
      <c r="EA12" s="13" t="s">
        <v>240</v>
      </c>
      <c r="EB12" s="13" t="s">
        <v>242</v>
      </c>
      <c r="EC12" s="239" t="s">
        <v>280</v>
      </c>
      <c r="ED12" s="239" t="s">
        <v>280</v>
      </c>
      <c r="EE12" s="239" t="s">
        <v>280</v>
      </c>
      <c r="EF12" s="239" t="s">
        <v>33</v>
      </c>
      <c r="EG12" s="239" t="s">
        <v>281</v>
      </c>
      <c r="EH12" s="13" t="s">
        <v>58</v>
      </c>
      <c r="EI12" s="239" t="s">
        <v>27</v>
      </c>
      <c r="EJ12" s="358" t="s">
        <v>30</v>
      </c>
      <c r="EK12" s="358" t="s">
        <v>43</v>
      </c>
      <c r="EL12" s="358" t="s">
        <v>402</v>
      </c>
      <c r="EM12" s="358" t="s">
        <v>402</v>
      </c>
      <c r="EN12" s="358" t="s">
        <v>409</v>
      </c>
      <c r="EO12" s="358" t="s">
        <v>410</v>
      </c>
      <c r="EP12" s="358" t="s">
        <v>431</v>
      </c>
      <c r="ES12" s="13" t="s">
        <v>76</v>
      </c>
      <c r="ET12" s="13" t="s">
        <v>47</v>
      </c>
      <c r="EU12" s="13" t="s">
        <v>47</v>
      </c>
      <c r="EV12" s="13" t="s">
        <v>50</v>
      </c>
      <c r="EW12" s="13" t="s">
        <v>77</v>
      </c>
      <c r="EX12" s="13" t="s">
        <v>36</v>
      </c>
      <c r="EY12" s="13" t="s">
        <v>58</v>
      </c>
      <c r="EZ12" s="13" t="s">
        <v>58</v>
      </c>
      <c r="FA12" s="13" t="s">
        <v>24</v>
      </c>
      <c r="FB12" s="13" t="s">
        <v>77</v>
      </c>
      <c r="FC12" s="13" t="s">
        <v>240</v>
      </c>
      <c r="FD12" s="13" t="s">
        <v>240</v>
      </c>
      <c r="FE12" s="13" t="s">
        <v>242</v>
      </c>
      <c r="FF12" s="239" t="s">
        <v>280</v>
      </c>
      <c r="FG12" s="239" t="s">
        <v>280</v>
      </c>
      <c r="FH12" s="239" t="s">
        <v>280</v>
      </c>
      <c r="FI12" s="239" t="s">
        <v>33</v>
      </c>
      <c r="FJ12" s="239" t="s">
        <v>281</v>
      </c>
      <c r="FK12" s="239" t="s">
        <v>58</v>
      </c>
      <c r="FL12" s="239" t="s">
        <v>27</v>
      </c>
      <c r="FM12" s="358" t="s">
        <v>30</v>
      </c>
      <c r="FN12" s="358" t="s">
        <v>43</v>
      </c>
      <c r="FO12" s="358" t="s">
        <v>402</v>
      </c>
      <c r="FP12" s="358" t="s">
        <v>402</v>
      </c>
      <c r="FQ12" s="358" t="s">
        <v>409</v>
      </c>
      <c r="FR12" s="358" t="s">
        <v>410</v>
      </c>
      <c r="FS12" s="358" t="s">
        <v>431</v>
      </c>
    </row>
    <row r="13" spans="1:175">
      <c r="A13" s="12"/>
      <c r="B13" s="12"/>
      <c r="C13" s="12"/>
      <c r="D13" s="12"/>
      <c r="E13" s="16" t="s">
        <v>91</v>
      </c>
      <c r="F13" s="16" t="s">
        <v>160</v>
      </c>
      <c r="G13" s="16" t="s">
        <v>91</v>
      </c>
      <c r="H13" s="16" t="s">
        <v>91</v>
      </c>
      <c r="I13" s="16" t="s">
        <v>91</v>
      </c>
      <c r="J13" s="16" t="s">
        <v>91</v>
      </c>
      <c r="K13" s="16" t="s">
        <v>91</v>
      </c>
      <c r="L13" s="16" t="s">
        <v>91</v>
      </c>
      <c r="M13" s="18" t="s">
        <v>160</v>
      </c>
      <c r="N13" s="18" t="s">
        <v>160</v>
      </c>
      <c r="O13" s="18" t="s">
        <v>243</v>
      </c>
      <c r="P13" s="18" t="s">
        <v>243</v>
      </c>
      <c r="Q13" s="18" t="s">
        <v>243</v>
      </c>
      <c r="R13" s="18" t="s">
        <v>243</v>
      </c>
      <c r="S13" s="18" t="s">
        <v>243</v>
      </c>
      <c r="T13" s="18" t="s">
        <v>243</v>
      </c>
      <c r="U13" s="18" t="s">
        <v>243</v>
      </c>
      <c r="V13" s="18" t="s">
        <v>275</v>
      </c>
      <c r="W13" s="332" t="s">
        <v>275</v>
      </c>
      <c r="X13" s="332" t="s">
        <v>317</v>
      </c>
      <c r="Y13" s="392" t="s">
        <v>444</v>
      </c>
      <c r="Z13" s="392" t="s">
        <v>444</v>
      </c>
      <c r="AA13" s="392" t="s">
        <v>444</v>
      </c>
      <c r="AB13" s="392" t="s">
        <v>444</v>
      </c>
      <c r="AC13" s="392" t="s">
        <v>444</v>
      </c>
      <c r="AD13" s="392" t="s">
        <v>444</v>
      </c>
      <c r="AE13" s="392" t="s">
        <v>445</v>
      </c>
      <c r="AF13" s="75"/>
      <c r="AG13" s="75"/>
      <c r="AH13" s="17"/>
      <c r="AI13" s="16" t="s">
        <v>91</v>
      </c>
      <c r="AJ13" s="16" t="s">
        <v>160</v>
      </c>
      <c r="AK13" s="16" t="s">
        <v>91</v>
      </c>
      <c r="AL13" s="16" t="s">
        <v>91</v>
      </c>
      <c r="AM13" s="16" t="s">
        <v>91</v>
      </c>
      <c r="AN13" s="16" t="s">
        <v>91</v>
      </c>
      <c r="AO13" s="16" t="s">
        <v>91</v>
      </c>
      <c r="AP13" s="16" t="s">
        <v>91</v>
      </c>
      <c r="AQ13" s="18" t="s">
        <v>160</v>
      </c>
      <c r="AR13" s="18" t="s">
        <v>160</v>
      </c>
      <c r="AS13" s="18" t="s">
        <v>243</v>
      </c>
      <c r="AT13" s="18" t="s">
        <v>243</v>
      </c>
      <c r="AU13" s="18" t="s">
        <v>243</v>
      </c>
      <c r="AV13" s="18"/>
      <c r="AW13" s="18"/>
      <c r="AX13" s="18"/>
      <c r="AY13" s="18"/>
      <c r="AZ13" s="18"/>
      <c r="BA13" s="18"/>
      <c r="BB13" s="332" t="s">
        <v>317</v>
      </c>
      <c r="BC13" s="392" t="s">
        <v>444</v>
      </c>
      <c r="BD13" s="392" t="s">
        <v>444</v>
      </c>
      <c r="BE13" s="392" t="s">
        <v>444</v>
      </c>
      <c r="BF13" s="392" t="s">
        <v>444</v>
      </c>
      <c r="BG13" s="392" t="s">
        <v>444</v>
      </c>
      <c r="BH13" s="392" t="s">
        <v>444</v>
      </c>
      <c r="BI13" s="392" t="s">
        <v>445</v>
      </c>
      <c r="BJ13" s="17"/>
      <c r="BK13" s="16" t="s">
        <v>91</v>
      </c>
      <c r="BL13" s="16" t="s">
        <v>160</v>
      </c>
      <c r="BM13" s="16" t="s">
        <v>91</v>
      </c>
      <c r="BN13" s="16" t="s">
        <v>91</v>
      </c>
      <c r="BO13" s="16" t="s">
        <v>91</v>
      </c>
      <c r="BP13" s="16" t="s">
        <v>91</v>
      </c>
      <c r="BQ13" s="16" t="s">
        <v>91</v>
      </c>
      <c r="BR13" s="16" t="s">
        <v>91</v>
      </c>
      <c r="BS13" s="18" t="s">
        <v>160</v>
      </c>
      <c r="BT13" s="18" t="s">
        <v>160</v>
      </c>
      <c r="BU13" s="18" t="s">
        <v>243</v>
      </c>
      <c r="BV13" s="18" t="s">
        <v>243</v>
      </c>
      <c r="BW13" s="18" t="s">
        <v>243</v>
      </c>
      <c r="BX13" s="18"/>
      <c r="BY13" s="18"/>
      <c r="BZ13" s="18"/>
      <c r="CA13" s="18"/>
      <c r="CB13" s="18"/>
      <c r="CC13" s="18"/>
      <c r="CD13" s="332" t="s">
        <v>317</v>
      </c>
      <c r="CE13" s="392" t="s">
        <v>444</v>
      </c>
      <c r="CF13" s="392" t="s">
        <v>444</v>
      </c>
      <c r="CG13" s="392" t="s">
        <v>444</v>
      </c>
      <c r="CH13" s="392" t="s">
        <v>444</v>
      </c>
      <c r="CI13" s="392" t="s">
        <v>444</v>
      </c>
      <c r="CJ13" s="392" t="s">
        <v>444</v>
      </c>
      <c r="CK13" s="392" t="s">
        <v>445</v>
      </c>
      <c r="CM13" s="16" t="s">
        <v>91</v>
      </c>
      <c r="CN13" s="16" t="s">
        <v>160</v>
      </c>
      <c r="CO13" s="16" t="s">
        <v>91</v>
      </c>
      <c r="CP13" s="16" t="s">
        <v>91</v>
      </c>
      <c r="CQ13" s="16" t="s">
        <v>91</v>
      </c>
      <c r="CR13" s="16" t="s">
        <v>91</v>
      </c>
      <c r="CS13" s="16" t="s">
        <v>91</v>
      </c>
      <c r="CT13" s="16" t="s">
        <v>91</v>
      </c>
      <c r="CU13" s="18" t="s">
        <v>160</v>
      </c>
      <c r="CV13" s="18" t="s">
        <v>160</v>
      </c>
      <c r="CW13" s="18" t="s">
        <v>243</v>
      </c>
      <c r="CX13" s="18" t="s">
        <v>243</v>
      </c>
      <c r="CY13" s="18" t="s">
        <v>243</v>
      </c>
      <c r="CZ13" s="18"/>
      <c r="DA13" s="18"/>
      <c r="DB13" s="18"/>
      <c r="DC13" s="18"/>
      <c r="DD13" s="18"/>
      <c r="DE13" s="18"/>
      <c r="DF13" s="332" t="s">
        <v>317</v>
      </c>
      <c r="DG13" s="392" t="s">
        <v>444</v>
      </c>
      <c r="DH13" s="392" t="s">
        <v>444</v>
      </c>
      <c r="DI13" s="392" t="s">
        <v>444</v>
      </c>
      <c r="DJ13" s="392" t="s">
        <v>444</v>
      </c>
      <c r="DK13" s="392" t="s">
        <v>444</v>
      </c>
      <c r="DL13" s="392" t="s">
        <v>444</v>
      </c>
      <c r="DM13" s="392" t="s">
        <v>445</v>
      </c>
      <c r="DP13" s="16" t="s">
        <v>91</v>
      </c>
      <c r="DQ13" s="16" t="s">
        <v>160</v>
      </c>
      <c r="DR13" s="16" t="s">
        <v>91</v>
      </c>
      <c r="DS13" s="16" t="s">
        <v>91</v>
      </c>
      <c r="DT13" s="16" t="s">
        <v>91</v>
      </c>
      <c r="DU13" s="16" t="s">
        <v>91</v>
      </c>
      <c r="DV13" s="16" t="s">
        <v>91</v>
      </c>
      <c r="DW13" s="16" t="s">
        <v>91</v>
      </c>
      <c r="DX13" s="18" t="s">
        <v>160</v>
      </c>
      <c r="DY13" s="18" t="s">
        <v>160</v>
      </c>
      <c r="DZ13" s="18" t="s">
        <v>243</v>
      </c>
      <c r="EA13" s="18" t="s">
        <v>243</v>
      </c>
      <c r="EB13" s="18" t="s">
        <v>243</v>
      </c>
      <c r="EC13" s="18"/>
      <c r="ED13" s="18"/>
      <c r="EE13" s="18"/>
      <c r="EF13" s="18"/>
      <c r="EG13" s="18"/>
      <c r="EH13" s="18"/>
      <c r="EI13" s="332" t="s">
        <v>317</v>
      </c>
      <c r="EJ13" s="392" t="s">
        <v>444</v>
      </c>
      <c r="EK13" s="392" t="s">
        <v>444</v>
      </c>
      <c r="EL13" s="392" t="s">
        <v>444</v>
      </c>
      <c r="EM13" s="392" t="s">
        <v>444</v>
      </c>
      <c r="EN13" s="392" t="s">
        <v>444</v>
      </c>
      <c r="EO13" s="392" t="s">
        <v>444</v>
      </c>
      <c r="EP13" s="392" t="s">
        <v>445</v>
      </c>
      <c r="ES13" s="16" t="s">
        <v>91</v>
      </c>
      <c r="ET13" s="16" t="s">
        <v>160</v>
      </c>
      <c r="EU13" s="16" t="s">
        <v>91</v>
      </c>
      <c r="EV13" s="16" t="s">
        <v>91</v>
      </c>
      <c r="EW13" s="16" t="s">
        <v>91</v>
      </c>
      <c r="EX13" s="16" t="s">
        <v>91</v>
      </c>
      <c r="EY13" s="16" t="s">
        <v>91</v>
      </c>
      <c r="EZ13" s="16" t="s">
        <v>91</v>
      </c>
      <c r="FA13" s="18" t="s">
        <v>160</v>
      </c>
      <c r="FB13" s="18" t="s">
        <v>160</v>
      </c>
      <c r="FC13" s="18" t="s">
        <v>243</v>
      </c>
      <c r="FD13" s="18" t="s">
        <v>243</v>
      </c>
      <c r="FE13" s="18" t="s">
        <v>243</v>
      </c>
      <c r="FL13" s="332"/>
    </row>
    <row r="14" spans="1:175">
      <c r="A14" s="136">
        <v>39934</v>
      </c>
      <c r="B14" s="137">
        <f>MONTH(A14)</f>
        <v>5</v>
      </c>
      <c r="C14" s="137">
        <f>YEAR(A14)</f>
        <v>2009</v>
      </c>
      <c r="D14" s="20">
        <v>0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128"/>
      <c r="AG14" s="128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28"/>
      <c r="EK14" s="28"/>
      <c r="EL14" s="28"/>
      <c r="EM14" s="28"/>
      <c r="EN14" s="28"/>
      <c r="EO14" s="28"/>
      <c r="EP14" s="28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451"/>
      <c r="FG14" s="451"/>
      <c r="FH14" s="451"/>
      <c r="FI14" s="451"/>
      <c r="FJ14" s="451"/>
      <c r="FK14" s="451"/>
      <c r="FL14" s="451"/>
      <c r="FM14" s="451"/>
      <c r="FN14" s="451"/>
      <c r="FO14" s="451"/>
      <c r="FP14" s="451"/>
      <c r="FQ14" s="451"/>
      <c r="FR14" s="451"/>
      <c r="FS14" s="451"/>
    </row>
    <row r="15" spans="1:175">
      <c r="A15" s="136">
        <v>39965</v>
      </c>
      <c r="B15" s="137">
        <f t="shared" ref="B15:B61" si="1">MONTH(A15)</f>
        <v>6</v>
      </c>
      <c r="C15" s="137">
        <f t="shared" ref="C15:C61" si="2">YEAR(A15)</f>
        <v>2009</v>
      </c>
      <c r="D15" s="20">
        <v>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75"/>
      <c r="AG15" s="75"/>
      <c r="AH15" s="17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28"/>
      <c r="EK15" s="28"/>
      <c r="EL15" s="28"/>
      <c r="EM15" s="28"/>
      <c r="EN15" s="28"/>
      <c r="EO15" s="28"/>
      <c r="EP15" s="28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451"/>
      <c r="FG15" s="451"/>
      <c r="FH15" s="451"/>
      <c r="FI15" s="451"/>
      <c r="FJ15" s="451"/>
      <c r="FK15" s="451"/>
      <c r="FL15" s="451"/>
      <c r="FM15" s="451"/>
      <c r="FN15" s="451"/>
      <c r="FO15" s="451"/>
      <c r="FP15" s="451"/>
      <c r="FQ15" s="451"/>
      <c r="FR15" s="451"/>
      <c r="FS15" s="451"/>
    </row>
    <row r="16" spans="1:175">
      <c r="A16" s="136">
        <v>39995</v>
      </c>
      <c r="B16" s="137">
        <f t="shared" si="1"/>
        <v>7</v>
      </c>
      <c r="C16" s="137">
        <f t="shared" si="2"/>
        <v>2009</v>
      </c>
      <c r="D16" s="20">
        <v>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128"/>
      <c r="AG16" s="128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28"/>
      <c r="EK16" s="28"/>
      <c r="EL16" s="28"/>
      <c r="EM16" s="28"/>
      <c r="EN16" s="28"/>
      <c r="EO16" s="28"/>
      <c r="EP16" s="28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451"/>
      <c r="FG16" s="451"/>
      <c r="FH16" s="451"/>
      <c r="FI16" s="451"/>
      <c r="FJ16" s="451"/>
      <c r="FK16" s="451"/>
      <c r="FL16" s="451"/>
      <c r="FM16" s="451"/>
      <c r="FN16" s="451"/>
      <c r="FO16" s="451"/>
      <c r="FP16" s="451"/>
      <c r="FQ16" s="451"/>
      <c r="FR16" s="451"/>
      <c r="FS16" s="451"/>
    </row>
    <row r="17" spans="1:175">
      <c r="A17" s="136">
        <v>40026</v>
      </c>
      <c r="B17" s="137">
        <f t="shared" si="1"/>
        <v>8</v>
      </c>
      <c r="C17" s="137">
        <f t="shared" si="2"/>
        <v>2009</v>
      </c>
      <c r="D17" s="20">
        <v>0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75"/>
      <c r="AG17" s="75"/>
      <c r="AH17" s="17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P17" s="164" t="s">
        <v>133</v>
      </c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28"/>
      <c r="EK17" s="28"/>
      <c r="EL17" s="28"/>
      <c r="EM17" s="28"/>
      <c r="EN17" s="28"/>
      <c r="EO17" s="28"/>
      <c r="EP17" s="28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451"/>
      <c r="FG17" s="451"/>
      <c r="FH17" s="451"/>
      <c r="FI17" s="451"/>
      <c r="FJ17" s="451"/>
      <c r="FK17" s="451"/>
      <c r="FL17" s="451"/>
      <c r="FM17" s="451"/>
      <c r="FN17" s="451"/>
      <c r="FO17" s="451"/>
      <c r="FP17" s="451"/>
      <c r="FQ17" s="451"/>
      <c r="FR17" s="451"/>
      <c r="FS17" s="451"/>
    </row>
    <row r="18" spans="1:175">
      <c r="A18" s="136">
        <v>40057</v>
      </c>
      <c r="B18" s="137">
        <f t="shared" si="1"/>
        <v>9</v>
      </c>
      <c r="C18" s="137">
        <f t="shared" si="2"/>
        <v>2009</v>
      </c>
      <c r="D18" s="20"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128"/>
      <c r="AG18" s="128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28"/>
      <c r="EK18" s="28"/>
      <c r="EL18" s="28"/>
      <c r="EM18" s="28"/>
      <c r="EN18" s="28"/>
      <c r="EO18" s="28"/>
      <c r="EP18" s="28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451"/>
      <c r="FG18" s="451"/>
      <c r="FH18" s="451"/>
      <c r="FI18" s="451"/>
      <c r="FJ18" s="451"/>
      <c r="FK18" s="451"/>
      <c r="FL18" s="451"/>
      <c r="FM18" s="451"/>
      <c r="FN18" s="451"/>
      <c r="FO18" s="451"/>
      <c r="FP18" s="451"/>
      <c r="FQ18" s="451"/>
      <c r="FR18" s="451"/>
      <c r="FS18" s="451"/>
    </row>
    <row r="19" spans="1:175">
      <c r="A19" s="136">
        <v>40087</v>
      </c>
      <c r="B19" s="137">
        <f t="shared" si="1"/>
        <v>10</v>
      </c>
      <c r="C19" s="137">
        <f t="shared" si="2"/>
        <v>2009</v>
      </c>
      <c r="D19" s="20"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75"/>
      <c r="AG19" s="75"/>
      <c r="AH19" s="17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28"/>
      <c r="EK19" s="28"/>
      <c r="EL19" s="28"/>
      <c r="EM19" s="28"/>
      <c r="EN19" s="28"/>
      <c r="EO19" s="28"/>
      <c r="EP19" s="28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451"/>
      <c r="FG19" s="451"/>
      <c r="FH19" s="451"/>
      <c r="FI19" s="451"/>
      <c r="FJ19" s="451"/>
      <c r="FK19" s="451"/>
      <c r="FL19" s="451"/>
      <c r="FM19" s="451"/>
      <c r="FN19" s="451"/>
      <c r="FO19" s="451"/>
      <c r="FP19" s="451"/>
      <c r="FQ19" s="451"/>
      <c r="FR19" s="451"/>
      <c r="FS19" s="451"/>
    </row>
    <row r="20" spans="1:175">
      <c r="A20" s="136">
        <v>40118</v>
      </c>
      <c r="B20" s="137">
        <f t="shared" si="1"/>
        <v>11</v>
      </c>
      <c r="C20" s="137">
        <f t="shared" si="2"/>
        <v>2009</v>
      </c>
      <c r="D20" s="20"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128"/>
      <c r="AG20" s="128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28"/>
      <c r="EK20" s="28"/>
      <c r="EL20" s="28"/>
      <c r="EM20" s="28"/>
      <c r="EN20" s="28"/>
      <c r="EO20" s="28"/>
      <c r="EP20" s="28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451"/>
      <c r="FG20" s="451"/>
      <c r="FH20" s="451"/>
      <c r="FI20" s="451"/>
      <c r="FJ20" s="451"/>
      <c r="FK20" s="451"/>
      <c r="FL20" s="451"/>
      <c r="FM20" s="451"/>
      <c r="FN20" s="451"/>
      <c r="FO20" s="451"/>
      <c r="FP20" s="451"/>
      <c r="FQ20" s="451"/>
      <c r="FR20" s="451"/>
      <c r="FS20" s="451"/>
    </row>
    <row r="21" spans="1:175">
      <c r="A21" s="136">
        <v>40148</v>
      </c>
      <c r="B21" s="137">
        <f t="shared" si="1"/>
        <v>12</v>
      </c>
      <c r="C21" s="137">
        <f t="shared" si="2"/>
        <v>2009</v>
      </c>
      <c r="D21" s="20"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75"/>
      <c r="AG21" s="75"/>
      <c r="AH21" s="17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28"/>
      <c r="EK21" s="28"/>
      <c r="EL21" s="28"/>
      <c r="EM21" s="28"/>
      <c r="EN21" s="28"/>
      <c r="EO21" s="28"/>
      <c r="EP21" s="28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451"/>
      <c r="FG21" s="451"/>
      <c r="FH21" s="451"/>
      <c r="FI21" s="451"/>
      <c r="FJ21" s="451"/>
      <c r="FK21" s="451"/>
      <c r="FL21" s="451"/>
      <c r="FM21" s="451"/>
      <c r="FN21" s="451"/>
      <c r="FO21" s="451"/>
      <c r="FP21" s="451"/>
      <c r="FQ21" s="451"/>
      <c r="FR21" s="451"/>
      <c r="FS21" s="451"/>
    </row>
    <row r="22" spans="1:175">
      <c r="A22" s="136">
        <v>40179</v>
      </c>
      <c r="B22" s="137">
        <f t="shared" si="1"/>
        <v>1</v>
      </c>
      <c r="C22" s="137">
        <f t="shared" si="2"/>
        <v>2010</v>
      </c>
      <c r="D22" s="20">
        <v>0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128"/>
      <c r="AG22" s="128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28"/>
      <c r="EK22" s="28"/>
      <c r="EL22" s="28"/>
      <c r="EM22" s="28"/>
      <c r="EN22" s="28"/>
      <c r="EO22" s="28"/>
      <c r="EP22" s="28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451"/>
      <c r="FG22" s="451"/>
      <c r="FH22" s="451"/>
      <c r="FI22" s="451"/>
      <c r="FJ22" s="451"/>
      <c r="FK22" s="451"/>
      <c r="FL22" s="451"/>
      <c r="FM22" s="451"/>
      <c r="FN22" s="451"/>
      <c r="FO22" s="451"/>
      <c r="FP22" s="451"/>
      <c r="FQ22" s="451"/>
      <c r="FR22" s="451"/>
      <c r="FS22" s="451"/>
    </row>
    <row r="23" spans="1:175">
      <c r="A23" s="136">
        <v>40210</v>
      </c>
      <c r="B23" s="137">
        <f t="shared" si="1"/>
        <v>2</v>
      </c>
      <c r="C23" s="137">
        <f t="shared" si="2"/>
        <v>2010</v>
      </c>
      <c r="D23" s="20">
        <v>0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5"/>
      <c r="AG23" s="75"/>
      <c r="AH23" s="17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29"/>
      <c r="EK23" s="29"/>
      <c r="EL23" s="29"/>
      <c r="EM23" s="29"/>
      <c r="EN23" s="29"/>
      <c r="EO23" s="29"/>
      <c r="EP23" s="29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451"/>
      <c r="FG23" s="451"/>
      <c r="FH23" s="451"/>
      <c r="FI23" s="451"/>
      <c r="FJ23" s="451"/>
      <c r="FK23" s="451"/>
      <c r="FL23" s="451"/>
      <c r="FM23" s="451"/>
      <c r="FN23" s="451"/>
      <c r="FO23" s="451"/>
      <c r="FP23" s="451"/>
      <c r="FQ23" s="451"/>
      <c r="FR23" s="451"/>
      <c r="FS23" s="451"/>
    </row>
    <row r="24" spans="1:175">
      <c r="A24" s="136">
        <v>40238</v>
      </c>
      <c r="B24" s="137">
        <f t="shared" si="1"/>
        <v>3</v>
      </c>
      <c r="C24" s="137">
        <f t="shared" si="2"/>
        <v>2010</v>
      </c>
      <c r="D24" s="20">
        <v>0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128"/>
      <c r="AG24" s="128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23"/>
      <c r="EK24" s="23"/>
      <c r="EL24" s="23"/>
      <c r="EM24" s="23"/>
      <c r="EN24" s="23"/>
      <c r="EO24" s="23"/>
      <c r="EP24" s="23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451"/>
      <c r="FG24" s="451"/>
      <c r="FH24" s="451"/>
      <c r="FI24" s="451"/>
      <c r="FJ24" s="451"/>
      <c r="FK24" s="451"/>
      <c r="FL24" s="451"/>
      <c r="FM24" s="451"/>
      <c r="FN24" s="451"/>
      <c r="FO24" s="451"/>
      <c r="FP24" s="451"/>
      <c r="FQ24" s="451"/>
      <c r="FR24" s="451"/>
      <c r="FS24" s="451"/>
    </row>
    <row r="25" spans="1:175">
      <c r="A25" s="138">
        <v>40269</v>
      </c>
      <c r="B25" s="139">
        <f t="shared" si="1"/>
        <v>4</v>
      </c>
      <c r="C25" s="139">
        <f t="shared" si="2"/>
        <v>2010</v>
      </c>
      <c r="D25" s="79">
        <v>0</v>
      </c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550"/>
      <c r="AF25" s="75"/>
      <c r="AG25" s="75"/>
      <c r="AH25" s="17"/>
      <c r="AI25" s="143">
        <f>MIN(CM25,AI3)</f>
        <v>8145.833333333333</v>
      </c>
      <c r="AJ25" s="143">
        <f>MIN(CN25,0)</f>
        <v>0</v>
      </c>
      <c r="AK25" s="143">
        <f t="shared" ref="AK25:AP25" si="3">MIN(CO25,AK3)</f>
        <v>2458.3333333333335</v>
      </c>
      <c r="AL25" s="143">
        <f t="shared" si="3"/>
        <v>107.069935719618</v>
      </c>
      <c r="AM25" s="143">
        <f t="shared" si="3"/>
        <v>63.751451557316649</v>
      </c>
      <c r="AN25" s="143">
        <f t="shared" si="3"/>
        <v>2132.2983843604061</v>
      </c>
      <c r="AO25" s="143">
        <f t="shared" si="3"/>
        <v>5541.666666666667</v>
      </c>
      <c r="AP25" s="143">
        <f t="shared" si="3"/>
        <v>1791.6666666666667</v>
      </c>
      <c r="AQ25" s="264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466"/>
      <c r="BF25" s="466"/>
      <c r="BG25" s="466"/>
      <c r="BH25" s="466"/>
      <c r="BI25" s="466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88"/>
      <c r="CF25" s="88"/>
      <c r="CG25" s="88"/>
      <c r="CH25" s="88"/>
      <c r="CI25" s="88"/>
      <c r="CJ25" s="88"/>
      <c r="CK25" s="550"/>
      <c r="CM25" s="242">
        <v>8145.833333333333</v>
      </c>
      <c r="CN25" s="242"/>
      <c r="CO25" s="242">
        <v>2458.3333333333335</v>
      </c>
      <c r="CP25" s="242">
        <v>107.069935719618</v>
      </c>
      <c r="CQ25" s="242">
        <v>63.751451557316649</v>
      </c>
      <c r="CR25" s="242">
        <v>2132.2983843604061</v>
      </c>
      <c r="CS25" s="242">
        <v>5541.666666666667</v>
      </c>
      <c r="CT25" s="242">
        <v>1791.6666666666667</v>
      </c>
      <c r="CU25" s="242"/>
      <c r="CV25" s="242"/>
      <c r="CW25" s="242"/>
      <c r="CX25" s="242"/>
      <c r="CY25" s="356"/>
      <c r="CZ25" s="356"/>
      <c r="DA25" s="356"/>
      <c r="DB25" s="356"/>
      <c r="DC25" s="356"/>
      <c r="DD25" s="356"/>
      <c r="DE25" s="356"/>
      <c r="DF25" s="356"/>
      <c r="DG25" s="356"/>
      <c r="DH25" s="356"/>
      <c r="DI25" s="356"/>
      <c r="DJ25" s="356"/>
      <c r="DK25" s="356"/>
      <c r="DL25" s="356"/>
      <c r="DM25" s="242"/>
      <c r="DN25" s="77" t="s">
        <v>154</v>
      </c>
      <c r="DP25" s="166">
        <f t="shared" ref="DP25:DP56" si="4">CM25+ES25</f>
        <v>8145.833333333333</v>
      </c>
      <c r="DQ25" s="166">
        <f t="shared" ref="DQ25:DQ56" si="5">CN25+ET25</f>
        <v>0</v>
      </c>
      <c r="DR25" s="166">
        <f t="shared" ref="DR25:DR56" si="6">CO25+EU25</f>
        <v>2458.3333333333335</v>
      </c>
      <c r="DS25" s="166">
        <f t="shared" ref="DS25:DS56" si="7">CP25+EV25</f>
        <v>107.069935719618</v>
      </c>
      <c r="DT25" s="166">
        <f t="shared" ref="DT25:DT56" si="8">CQ25+EW25</f>
        <v>63.751451557316649</v>
      </c>
      <c r="DU25" s="166">
        <f t="shared" ref="DU25:DU56" si="9">CR25+EX25</f>
        <v>2132.2983843604061</v>
      </c>
      <c r="DV25" s="166">
        <f t="shared" ref="DV25:DV56" si="10">CS25+EY25</f>
        <v>5541.666666666667</v>
      </c>
      <c r="DW25" s="166">
        <f t="shared" ref="DW25:DW56" si="11">CT25+EZ25</f>
        <v>1791.6666666666667</v>
      </c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88"/>
      <c r="EK25" s="88"/>
      <c r="EL25" s="88"/>
      <c r="EM25" s="88"/>
      <c r="EN25" s="88"/>
      <c r="EO25" s="88"/>
      <c r="EP25" s="550"/>
      <c r="ES25" s="171">
        <v>0</v>
      </c>
      <c r="ET25" s="209"/>
      <c r="EU25" s="171">
        <v>0</v>
      </c>
      <c r="EV25" s="171">
        <v>0</v>
      </c>
      <c r="EW25" s="171">
        <v>0</v>
      </c>
      <c r="EX25" s="171">
        <v>0</v>
      </c>
      <c r="EY25" s="171">
        <v>0</v>
      </c>
      <c r="EZ25" s="171">
        <v>0</v>
      </c>
      <c r="FA25" s="171">
        <v>0</v>
      </c>
      <c r="FB25" s="171">
        <v>0</v>
      </c>
      <c r="FC25" s="171"/>
      <c r="FD25" s="171"/>
      <c r="FE25" s="171"/>
      <c r="FF25" s="355"/>
      <c r="FG25" s="355"/>
      <c r="FH25" s="355"/>
      <c r="FI25" s="355"/>
      <c r="FJ25" s="355"/>
      <c r="FK25" s="355"/>
      <c r="FL25" s="355"/>
      <c r="FM25" s="355"/>
      <c r="FN25" s="355"/>
      <c r="FO25" s="355"/>
      <c r="FP25" s="355"/>
      <c r="FQ25" s="355"/>
      <c r="FR25" s="355"/>
      <c r="FS25" s="333"/>
    </row>
    <row r="26" spans="1:175">
      <c r="A26" s="136">
        <v>40299</v>
      </c>
      <c r="B26" s="137">
        <f t="shared" si="1"/>
        <v>5</v>
      </c>
      <c r="C26" s="137">
        <f t="shared" si="2"/>
        <v>2010</v>
      </c>
      <c r="D26" s="20">
        <v>1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128"/>
      <c r="AG26" s="128"/>
      <c r="AI26" s="170">
        <f>CM26</f>
        <v>7297.8582621940004</v>
      </c>
      <c r="AJ26" s="170">
        <f t="shared" ref="AJ26:AP26" si="12">CN26</f>
        <v>0</v>
      </c>
      <c r="AK26" s="170">
        <f t="shared" si="12"/>
        <v>3166.8229018799443</v>
      </c>
      <c r="AL26" s="170">
        <f t="shared" si="12"/>
        <v>4481.1937970062709</v>
      </c>
      <c r="AM26" s="170">
        <f t="shared" si="12"/>
        <v>658.3603642799352</v>
      </c>
      <c r="AN26" s="170">
        <f t="shared" si="12"/>
        <v>2305.3271819930087</v>
      </c>
      <c r="AO26" s="170">
        <f t="shared" si="12"/>
        <v>7827.7730982175644</v>
      </c>
      <c r="AP26" s="170">
        <f t="shared" si="12"/>
        <v>3785.3022422521208</v>
      </c>
      <c r="AQ26" s="176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6"/>
      <c r="BF26" s="266"/>
      <c r="BG26" s="266"/>
      <c r="BH26" s="266"/>
      <c r="BI26" s="266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23"/>
      <c r="CF26" s="23"/>
      <c r="CG26" s="23"/>
      <c r="CH26" s="23"/>
      <c r="CI26" s="23"/>
      <c r="CJ26" s="23"/>
      <c r="CK26" s="23"/>
      <c r="CM26" s="262">
        <v>7297.8582621940004</v>
      </c>
      <c r="CN26" s="262"/>
      <c r="CO26" s="262">
        <v>3166.8229018799443</v>
      </c>
      <c r="CP26" s="262">
        <v>4481.1937970062709</v>
      </c>
      <c r="CQ26" s="262">
        <v>658.3603642799352</v>
      </c>
      <c r="CR26" s="262">
        <v>2305.3271819930087</v>
      </c>
      <c r="CS26" s="262">
        <v>7827.7730982175644</v>
      </c>
      <c r="CT26" s="262">
        <v>3785.3022422521208</v>
      </c>
      <c r="CU26" s="262"/>
      <c r="CV26" s="262"/>
      <c r="CW26" s="262"/>
      <c r="CX26" s="262"/>
      <c r="CY26" s="259"/>
      <c r="CZ26" s="259"/>
      <c r="DA26" s="259"/>
      <c r="DB26" s="259"/>
      <c r="DC26" s="259"/>
      <c r="DD26" s="259"/>
      <c r="DE26" s="259"/>
      <c r="DF26" s="259"/>
      <c r="DG26" s="259"/>
      <c r="DH26" s="259"/>
      <c r="DI26" s="259"/>
      <c r="DJ26" s="259"/>
      <c r="DK26" s="259"/>
      <c r="DL26" s="259"/>
      <c r="DM26" s="259"/>
      <c r="DN26" s="77" t="s">
        <v>154</v>
      </c>
      <c r="DP26" s="165">
        <f t="shared" si="4"/>
        <v>7297.8582621940004</v>
      </c>
      <c r="DQ26" s="165">
        <f t="shared" si="5"/>
        <v>0</v>
      </c>
      <c r="DR26" s="165">
        <f t="shared" si="6"/>
        <v>3166.8229018799443</v>
      </c>
      <c r="DS26" s="165">
        <f t="shared" si="7"/>
        <v>4481.1937970062709</v>
      </c>
      <c r="DT26" s="165">
        <f t="shared" si="8"/>
        <v>658.3603642799352</v>
      </c>
      <c r="DU26" s="165">
        <f t="shared" si="9"/>
        <v>2305.3271819930087</v>
      </c>
      <c r="DV26" s="165">
        <f t="shared" si="10"/>
        <v>7827.7730982175644</v>
      </c>
      <c r="DW26" s="165">
        <f t="shared" si="11"/>
        <v>3785.3022422521208</v>
      </c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23"/>
      <c r="EK26" s="23"/>
      <c r="EL26" s="23"/>
      <c r="EM26" s="23"/>
      <c r="EN26" s="23"/>
      <c r="EO26" s="23"/>
      <c r="EP26" s="23"/>
      <c r="ES26" s="172">
        <v>0</v>
      </c>
      <c r="ET26" s="210"/>
      <c r="EU26" s="172">
        <v>0</v>
      </c>
      <c r="EV26" s="172">
        <v>0</v>
      </c>
      <c r="EW26" s="172">
        <v>0</v>
      </c>
      <c r="EX26" s="172">
        <v>0</v>
      </c>
      <c r="EY26" s="172">
        <v>0</v>
      </c>
      <c r="EZ26" s="172">
        <v>0</v>
      </c>
      <c r="FA26" s="172">
        <v>0</v>
      </c>
      <c r="FB26" s="172">
        <v>0</v>
      </c>
      <c r="FC26" s="172"/>
      <c r="FD26" s="172"/>
      <c r="FE26" s="172"/>
      <c r="FF26" s="451"/>
      <c r="FG26" s="451"/>
      <c r="FH26" s="451"/>
      <c r="FI26" s="451"/>
      <c r="FJ26" s="451"/>
      <c r="FK26" s="451"/>
      <c r="FL26" s="451"/>
      <c r="FM26" s="451"/>
      <c r="FN26" s="451"/>
      <c r="FO26" s="451"/>
      <c r="FP26" s="451"/>
      <c r="FQ26" s="451"/>
      <c r="FR26" s="451"/>
      <c r="FS26" s="451"/>
    </row>
    <row r="27" spans="1:175">
      <c r="A27" s="136">
        <v>40330</v>
      </c>
      <c r="B27" s="137">
        <f t="shared" si="1"/>
        <v>6</v>
      </c>
      <c r="C27" s="137">
        <f t="shared" si="2"/>
        <v>2010</v>
      </c>
      <c r="D27" s="20">
        <v>1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75"/>
      <c r="AG27" s="75"/>
      <c r="AH27" s="17"/>
      <c r="AI27" s="170">
        <f>IF(AI$4&gt;SUM(CM$26:CM27),CM27,IF(AI$4-SUM(CM$26:CM26)&gt;0,AI$4-SUM(CM$26:CM26),0))</f>
        <v>6848.7072902570007</v>
      </c>
      <c r="AJ27" s="170">
        <f>IF(AJ$4&gt;SUM(CN$26:CN27),CN27,IF(AJ$4-SUM(CN$26:CN26)&gt;0,AJ$4-SUM(CN$26:CN26),0))</f>
        <v>0</v>
      </c>
      <c r="AK27" s="170">
        <f>IF(AK$4&gt;SUM(CO$26:CO27),CO27,IF(AK$4-SUM(CO$26:CO26)&gt;0,AK$4-SUM(CO$26:CO26),0))</f>
        <v>1184.1500420893453</v>
      </c>
      <c r="AL27" s="170">
        <f>IF(AL$4&gt;SUM(CP$26:CP27),CP27,IF(AL$4-SUM(CP$26:CP26)&gt;0,AL$4-SUM(CP$26:CP26),0))</f>
        <v>4344.0424682894209</v>
      </c>
      <c r="AM27" s="170">
        <f>IF(AM$4&gt;SUM(CQ$26:CQ27),CQ27,IF(AM$4-SUM(CQ$26:CQ26)&gt;0,AM$4-SUM(CQ$26:CQ26),0))</f>
        <v>786.26622049461287</v>
      </c>
      <c r="AN27" s="170">
        <f>IF(AN$4&gt;SUM(CR$26:CR27),CR27,IF(AN$4-SUM(CR$26:CR26)&gt;0,AN$4-SUM(CR$26:CR26),0))</f>
        <v>2065.0686804368497</v>
      </c>
      <c r="AO27" s="170">
        <f>IF(AO$4&gt;SUM(CS$26:CS27),CS27,IF(AO$4-SUM(CS$26:CS26)&gt;0,AO$4-SUM(CS$26:CS26),0))</f>
        <v>7576.6289373417394</v>
      </c>
      <c r="AP27" s="170">
        <f>IF(AP$4&gt;SUM(CT$26:CT27),CT27,IF(AP$4-SUM(CT$26:CT26)&gt;0,AP$4-SUM(CT$26:CT26),0))</f>
        <v>2827.1539901097262</v>
      </c>
      <c r="AQ27" s="175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2"/>
      <c r="CA27" s="172"/>
      <c r="CB27" s="172"/>
      <c r="CC27" s="172"/>
      <c r="CD27" s="172"/>
      <c r="CE27" s="23"/>
      <c r="CF27" s="23"/>
      <c r="CG27" s="23"/>
      <c r="CH27" s="23"/>
      <c r="CI27" s="23"/>
      <c r="CJ27" s="23"/>
      <c r="CK27" s="23"/>
      <c r="CM27" s="259">
        <v>6848.7072902570007</v>
      </c>
      <c r="CN27" s="259"/>
      <c r="CO27" s="259">
        <v>1184.1500420893453</v>
      </c>
      <c r="CP27" s="259">
        <v>4344.0424682894209</v>
      </c>
      <c r="CQ27" s="259">
        <v>786.26622049461287</v>
      </c>
      <c r="CR27" s="259">
        <v>2065.0686804368497</v>
      </c>
      <c r="CS27" s="259">
        <v>7576.6289373417394</v>
      </c>
      <c r="CT27" s="259">
        <v>2827.1539901097262</v>
      </c>
      <c r="CU27" s="259"/>
      <c r="CV27" s="259"/>
      <c r="CW27" s="259"/>
      <c r="CX27" s="259"/>
      <c r="CY27" s="259"/>
      <c r="CZ27" s="259"/>
      <c r="DA27" s="259"/>
      <c r="DB27" s="259"/>
      <c r="DC27" s="259"/>
      <c r="DD27" s="259"/>
      <c r="DE27" s="259"/>
      <c r="DF27" s="259"/>
      <c r="DG27" s="259"/>
      <c r="DH27" s="259"/>
      <c r="DI27" s="259"/>
      <c r="DJ27" s="259"/>
      <c r="DK27" s="259"/>
      <c r="DL27" s="259"/>
      <c r="DM27" s="259"/>
      <c r="DN27" s="77" t="s">
        <v>154</v>
      </c>
      <c r="DP27" s="165">
        <f t="shared" si="4"/>
        <v>6848.7072902570007</v>
      </c>
      <c r="DQ27" s="165">
        <f t="shared" si="5"/>
        <v>0</v>
      </c>
      <c r="DR27" s="165">
        <f t="shared" si="6"/>
        <v>1184.1500420893453</v>
      </c>
      <c r="DS27" s="165">
        <f t="shared" si="7"/>
        <v>4344.0424682894209</v>
      </c>
      <c r="DT27" s="165">
        <f t="shared" si="8"/>
        <v>786.26622049461287</v>
      </c>
      <c r="DU27" s="165">
        <f t="shared" si="9"/>
        <v>2065.0686804368497</v>
      </c>
      <c r="DV27" s="165">
        <f t="shared" si="10"/>
        <v>7576.6289373417394</v>
      </c>
      <c r="DW27" s="165">
        <f t="shared" si="11"/>
        <v>2827.1539901097262</v>
      </c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23"/>
      <c r="EK27" s="23"/>
      <c r="EL27" s="23"/>
      <c r="EM27" s="23"/>
      <c r="EN27" s="23"/>
      <c r="EO27" s="23"/>
      <c r="EP27" s="23"/>
      <c r="EQ27" s="77"/>
      <c r="ES27" s="172">
        <v>0</v>
      </c>
      <c r="ET27" s="210"/>
      <c r="EU27" s="172">
        <v>0</v>
      </c>
      <c r="EV27" s="172">
        <v>0</v>
      </c>
      <c r="EW27" s="172">
        <v>0</v>
      </c>
      <c r="EX27" s="172">
        <v>0</v>
      </c>
      <c r="EY27" s="172">
        <v>0</v>
      </c>
      <c r="EZ27" s="172">
        <v>0</v>
      </c>
      <c r="FA27" s="172">
        <v>0</v>
      </c>
      <c r="FB27" s="172">
        <v>0</v>
      </c>
      <c r="FC27" s="172"/>
      <c r="FD27" s="172"/>
      <c r="FE27" s="172"/>
      <c r="FF27" s="451"/>
      <c r="FG27" s="451"/>
      <c r="FH27" s="451"/>
      <c r="FI27" s="451"/>
      <c r="FJ27" s="451"/>
      <c r="FK27" s="451"/>
      <c r="FL27" s="451"/>
      <c r="FM27" s="451"/>
      <c r="FN27" s="451"/>
      <c r="FO27" s="451"/>
      <c r="FP27" s="451"/>
      <c r="FQ27" s="451"/>
      <c r="FR27" s="451"/>
      <c r="FS27" s="451"/>
    </row>
    <row r="28" spans="1:175">
      <c r="A28" s="136">
        <v>40360</v>
      </c>
      <c r="B28" s="137">
        <f t="shared" si="1"/>
        <v>7</v>
      </c>
      <c r="C28" s="137">
        <f t="shared" si="2"/>
        <v>2010</v>
      </c>
      <c r="D28" s="20">
        <v>1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128"/>
      <c r="AG28" s="128"/>
      <c r="AI28" s="170">
        <f>IF(AI$4&gt;SUM(CM$26:CM28),CM28,IF(AI$4-SUM(CM$26:CM27)&gt;0,AI$4-SUM(CM$26:CM27),0))</f>
        <v>8049.1333895730004</v>
      </c>
      <c r="AJ28" s="170">
        <f>IF(AJ$4&gt;SUM(CN$26:CN28),CN28,IF(AJ$4-SUM(CN$26:CN27)&gt;0,AJ$4-SUM(CN$26:CN27),0))</f>
        <v>1786.281702505077</v>
      </c>
      <c r="AK28" s="170">
        <f>IF(AK$4&gt;SUM(CO$26:CO28),CO28,IF(AK$4-SUM(CO$26:CO27)&gt;0,AK$4-SUM(CO$26:CO27),0))</f>
        <v>1504.0169175646913</v>
      </c>
      <c r="AL28" s="170">
        <f>IF(AL$4&gt;SUM(CP$26:CP28),CP28,IF(AL$4-SUM(CP$26:CP27)&gt;0,AL$4-SUM(CP$26:CP27),0))</f>
        <v>3243.540724484978</v>
      </c>
      <c r="AM28" s="170">
        <f>IF(AM$4&gt;SUM(CQ$26:CQ28),CQ28,IF(AM$4-SUM(CQ$26:CQ27)&gt;0,AM$4-SUM(CQ$26:CQ27),0))</f>
        <v>809.6219045939107</v>
      </c>
      <c r="AN28" s="170">
        <f>IF(AN$4&gt;SUM(CR$26:CR28),CR28,IF(AN$4-SUM(CR$26:CR27)&gt;0,AN$4-SUM(CR$26:CR27),0))</f>
        <v>2399.6774482387082</v>
      </c>
      <c r="AO28" s="170">
        <f>IF(AO$4&gt;SUM(CS$26:CS28),CS28,IF(AO$4-SUM(CS$26:CS27)&gt;0,AO$4-SUM(CS$26:CS27),0))</f>
        <v>7462.1074733826499</v>
      </c>
      <c r="AP28" s="170">
        <f>IF(AP$4&gt;SUM(CT$26:CT28),CT28,IF(AP$4-SUM(CT$26:CT27)&gt;0,AP$4-SUM(CT$26:CT27),0))</f>
        <v>1960.2466860235338</v>
      </c>
      <c r="AQ28" s="175"/>
      <c r="AR28" s="266"/>
      <c r="AS28" s="266"/>
      <c r="AT28" s="266"/>
      <c r="AU28" s="266"/>
      <c r="AV28" s="266"/>
      <c r="AW28" s="266"/>
      <c r="AX28" s="266"/>
      <c r="AY28" s="266"/>
      <c r="AZ28" s="266"/>
      <c r="BA28" s="266"/>
      <c r="BB28" s="266"/>
      <c r="BC28" s="266"/>
      <c r="BD28" s="266"/>
      <c r="BE28" s="266"/>
      <c r="BF28" s="266"/>
      <c r="BG28" s="266"/>
      <c r="BH28" s="266"/>
      <c r="BI28" s="266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23"/>
      <c r="CF28" s="23"/>
      <c r="CG28" s="23"/>
      <c r="CH28" s="23"/>
      <c r="CI28" s="23"/>
      <c r="CJ28" s="23"/>
      <c r="CK28" s="23"/>
      <c r="CM28" s="259">
        <v>8049.1333895730004</v>
      </c>
      <c r="CN28" s="259">
        <v>1786.281702505077</v>
      </c>
      <c r="CO28" s="259">
        <v>1504.0169175646913</v>
      </c>
      <c r="CP28" s="259">
        <v>3243.540724484978</v>
      </c>
      <c r="CQ28" s="259">
        <v>809.6219045939107</v>
      </c>
      <c r="CR28" s="259">
        <v>2399.6774482387082</v>
      </c>
      <c r="CS28" s="259">
        <v>7462.1074733826499</v>
      </c>
      <c r="CT28" s="259">
        <v>1960.2466860235338</v>
      </c>
      <c r="CU28" s="259"/>
      <c r="CV28" s="259"/>
      <c r="CW28" s="259"/>
      <c r="CX28" s="259"/>
      <c r="CY28" s="259"/>
      <c r="CZ28" s="259"/>
      <c r="DA28" s="259"/>
      <c r="DB28" s="259"/>
      <c r="DC28" s="259"/>
      <c r="DD28" s="259"/>
      <c r="DE28" s="259"/>
      <c r="DF28" s="259"/>
      <c r="DG28" s="259"/>
      <c r="DH28" s="259"/>
      <c r="DI28" s="259"/>
      <c r="DJ28" s="259"/>
      <c r="DK28" s="259"/>
      <c r="DL28" s="259"/>
      <c r="DM28" s="259"/>
      <c r="DN28" s="77" t="s">
        <v>154</v>
      </c>
      <c r="DP28" s="165">
        <f t="shared" si="4"/>
        <v>8049.1333895730004</v>
      </c>
      <c r="DQ28" s="165">
        <f t="shared" si="5"/>
        <v>1786.281702505077</v>
      </c>
      <c r="DR28" s="165">
        <f t="shared" si="6"/>
        <v>1504.0169175646913</v>
      </c>
      <c r="DS28" s="165">
        <f t="shared" si="7"/>
        <v>3243.540724484978</v>
      </c>
      <c r="DT28" s="165">
        <f t="shared" si="8"/>
        <v>809.6219045939107</v>
      </c>
      <c r="DU28" s="165">
        <f t="shared" si="9"/>
        <v>2399.6774482387082</v>
      </c>
      <c r="DV28" s="165">
        <f t="shared" si="10"/>
        <v>7462.1074733826499</v>
      </c>
      <c r="DW28" s="165">
        <f t="shared" si="11"/>
        <v>1960.2466860235338</v>
      </c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23"/>
      <c r="EK28" s="23"/>
      <c r="EL28" s="23"/>
      <c r="EM28" s="23"/>
      <c r="EN28" s="23"/>
      <c r="EO28" s="23"/>
      <c r="EP28" s="23"/>
      <c r="EQ28" s="77"/>
      <c r="ES28" s="172">
        <v>0</v>
      </c>
      <c r="ET28" s="172">
        <v>0</v>
      </c>
      <c r="EU28" s="172">
        <v>0</v>
      </c>
      <c r="EV28" s="172">
        <v>0</v>
      </c>
      <c r="EW28" s="172">
        <v>0</v>
      </c>
      <c r="EX28" s="172">
        <v>0</v>
      </c>
      <c r="EY28" s="172">
        <v>0</v>
      </c>
      <c r="EZ28" s="172">
        <v>0</v>
      </c>
      <c r="FA28" s="172">
        <v>0</v>
      </c>
      <c r="FB28" s="172">
        <v>0</v>
      </c>
      <c r="FC28" s="172"/>
      <c r="FD28" s="172"/>
      <c r="FE28" s="172"/>
      <c r="FF28" s="451"/>
      <c r="FG28" s="451"/>
      <c r="FH28" s="451"/>
      <c r="FI28" s="451"/>
      <c r="FJ28" s="451"/>
      <c r="FK28" s="451"/>
      <c r="FL28" s="451"/>
      <c r="FM28" s="451"/>
      <c r="FN28" s="451"/>
      <c r="FO28" s="451"/>
      <c r="FP28" s="451"/>
      <c r="FQ28" s="451"/>
      <c r="FR28" s="451"/>
      <c r="FS28" s="451"/>
    </row>
    <row r="29" spans="1:175">
      <c r="A29" s="136">
        <v>40391</v>
      </c>
      <c r="B29" s="137">
        <f t="shared" si="1"/>
        <v>8</v>
      </c>
      <c r="C29" s="137">
        <f t="shared" si="2"/>
        <v>2010</v>
      </c>
      <c r="D29" s="20">
        <v>1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75"/>
      <c r="AG29" s="75"/>
      <c r="AH29" s="17"/>
      <c r="AI29" s="170">
        <f>IF(AI$4&gt;SUM(CM$26:CM29),CM29,IF(AI$4-SUM(CM$26:CM28)&gt;0,AI$4-SUM(CM$26:CM28),0))</f>
        <v>9266.4413231419967</v>
      </c>
      <c r="AJ29" s="170">
        <f>IF(AJ$4&gt;SUM(CN$26:CN29),CN29,IF(AJ$4-SUM(CN$26:CN28)&gt;0,AJ$4-SUM(CN$26:CN28),0))</f>
        <v>1764.4978216406396</v>
      </c>
      <c r="AK29" s="170">
        <f>IF(AK$4&gt;SUM(CO$26:CO29),CO29,IF(AK$4-SUM(CO$26:CO28)&gt;0,AK$4-SUM(CO$26:CO28),0))</f>
        <v>1505.1727831637043</v>
      </c>
      <c r="AL29" s="170">
        <f>IF(AL$4&gt;SUM(CP$26:CP29),CP29,IF(AL$4-SUM(CP$26:CP28)&gt;0,AL$4-SUM(CP$26:CP28),0))</f>
        <v>4287.5569880670755</v>
      </c>
      <c r="AM29" s="170">
        <f>IF(AM$4&gt;SUM(CQ$26:CQ29),CQ29,IF(AM$4-SUM(CQ$26:CQ28)&gt;0,AM$4-SUM(CQ$26:CQ28),0))</f>
        <v>759.85930563003546</v>
      </c>
      <c r="AN29" s="170">
        <f>IF(AN$4&gt;SUM(CR$26:CR29),CR29,IF(AN$4-SUM(CR$26:CR28)&gt;0,AN$4-SUM(CR$26:CR28),0))</f>
        <v>748.17786815801958</v>
      </c>
      <c r="AO29" s="170">
        <f>IF(AO$4&gt;SUM(CS$26:CS29),CS29,IF(AO$4-SUM(CS$26:CS28)&gt;0,AO$4-SUM(CS$26:CS28),0))</f>
        <v>1926.2178243979931</v>
      </c>
      <c r="AP29" s="170">
        <f>IF(AP$4&gt;SUM(CT$26:CT29),CT29,IF(AP$4-SUM(CT$26:CT28)&gt;0,AP$4-SUM(CT$26:CT28),0))</f>
        <v>1031.9101570825683</v>
      </c>
      <c r="AQ29" s="175"/>
      <c r="AR29" s="266"/>
      <c r="AS29" s="266"/>
      <c r="AT29" s="266"/>
      <c r="AU29" s="266"/>
      <c r="AV29" s="266"/>
      <c r="AW29" s="266"/>
      <c r="AX29" s="266"/>
      <c r="AY29" s="266"/>
      <c r="AZ29" s="266"/>
      <c r="BA29" s="266"/>
      <c r="BB29" s="266"/>
      <c r="BC29" s="266"/>
      <c r="BD29" s="266"/>
      <c r="BE29" s="266"/>
      <c r="BF29" s="266"/>
      <c r="BG29" s="266"/>
      <c r="BH29" s="266"/>
      <c r="BI29" s="266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2"/>
      <c r="CA29" s="172"/>
      <c r="CB29" s="172"/>
      <c r="CC29" s="172"/>
      <c r="CD29" s="172"/>
      <c r="CE29" s="23"/>
      <c r="CF29" s="23"/>
      <c r="CG29" s="23"/>
      <c r="CH29" s="23"/>
      <c r="CI29" s="23"/>
      <c r="CJ29" s="23"/>
      <c r="CK29" s="23"/>
      <c r="CM29" s="259">
        <v>9266.4413231419967</v>
      </c>
      <c r="CN29" s="259">
        <v>1764.4978216406396</v>
      </c>
      <c r="CO29" s="259">
        <v>1505.1727831637043</v>
      </c>
      <c r="CP29" s="259">
        <v>4287.5569880670755</v>
      </c>
      <c r="CQ29" s="259">
        <v>759.85930563003546</v>
      </c>
      <c r="CR29" s="259">
        <v>748.17786815801958</v>
      </c>
      <c r="CS29" s="259">
        <v>1926.2178243979931</v>
      </c>
      <c r="CT29" s="259">
        <v>1031.9101570825683</v>
      </c>
      <c r="CU29" s="259"/>
      <c r="CV29" s="259"/>
      <c r="CW29" s="259"/>
      <c r="CX29" s="259"/>
      <c r="CY29" s="259"/>
      <c r="CZ29" s="259"/>
      <c r="DA29" s="259"/>
      <c r="DB29" s="259"/>
      <c r="DC29" s="259"/>
      <c r="DD29" s="259"/>
      <c r="DE29" s="259"/>
      <c r="DF29" s="259"/>
      <c r="DG29" s="259"/>
      <c r="DH29" s="259"/>
      <c r="DI29" s="259"/>
      <c r="DJ29" s="259"/>
      <c r="DK29" s="259"/>
      <c r="DL29" s="259"/>
      <c r="DM29" s="259"/>
      <c r="DN29" s="77" t="s">
        <v>154</v>
      </c>
      <c r="DP29" s="165">
        <f t="shared" si="4"/>
        <v>9266.4413231419967</v>
      </c>
      <c r="DQ29" s="165">
        <f t="shared" si="5"/>
        <v>1764.4978216406396</v>
      </c>
      <c r="DR29" s="165">
        <f t="shared" si="6"/>
        <v>1505.1727831637043</v>
      </c>
      <c r="DS29" s="165">
        <f t="shared" si="7"/>
        <v>4287.5569880670755</v>
      </c>
      <c r="DT29" s="165">
        <f t="shared" si="8"/>
        <v>759.85930563003546</v>
      </c>
      <c r="DU29" s="165">
        <f t="shared" si="9"/>
        <v>4888.1548076137187</v>
      </c>
      <c r="DV29" s="165">
        <f t="shared" si="10"/>
        <v>1926.2178243979931</v>
      </c>
      <c r="DW29" s="165">
        <f t="shared" si="11"/>
        <v>1031.9101570825683</v>
      </c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23"/>
      <c r="EK29" s="23"/>
      <c r="EL29" s="23"/>
      <c r="EM29" s="23"/>
      <c r="EN29" s="23"/>
      <c r="EO29" s="23"/>
      <c r="EP29" s="23"/>
      <c r="EQ29" s="77"/>
      <c r="ES29" s="172">
        <v>0</v>
      </c>
      <c r="ET29" s="172">
        <v>0</v>
      </c>
      <c r="EU29" s="172">
        <v>0</v>
      </c>
      <c r="EV29" s="172">
        <v>0</v>
      </c>
      <c r="EW29" s="172">
        <v>0</v>
      </c>
      <c r="EX29" s="372">
        <v>4139.9769394556988</v>
      </c>
      <c r="EY29" s="172">
        <v>0</v>
      </c>
      <c r="EZ29" s="172">
        <v>0</v>
      </c>
      <c r="FA29" s="172">
        <v>0</v>
      </c>
      <c r="FB29" s="172">
        <v>0</v>
      </c>
      <c r="FC29" s="172"/>
      <c r="FD29" s="172"/>
      <c r="FE29" s="172"/>
      <c r="FF29" s="451"/>
      <c r="FG29" s="451"/>
      <c r="FH29" s="451"/>
      <c r="FI29" s="451"/>
      <c r="FJ29" s="451"/>
      <c r="FK29" s="451"/>
      <c r="FL29" s="451"/>
      <c r="FM29" s="451"/>
      <c r="FN29" s="451"/>
      <c r="FO29" s="451"/>
      <c r="FP29" s="451"/>
      <c r="FQ29" s="451"/>
      <c r="FR29" s="451"/>
      <c r="FS29" s="451"/>
    </row>
    <row r="30" spans="1:175">
      <c r="A30" s="136">
        <v>40422</v>
      </c>
      <c r="B30" s="137">
        <f t="shared" si="1"/>
        <v>9</v>
      </c>
      <c r="C30" s="137">
        <f t="shared" si="2"/>
        <v>2010</v>
      </c>
      <c r="D30" s="20">
        <v>1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34"/>
      <c r="AG30" s="34"/>
      <c r="AI30" s="170">
        <f>IF(AI$4&gt;SUM(CM$26:CM30),CM30,IF(AI$4-SUM(CM$26:CM29)&gt;0,AI$4-SUM(CM$26:CM29),0))</f>
        <v>7419.8670246350021</v>
      </c>
      <c r="AJ30" s="170">
        <f>IF(AJ$4&gt;SUM(CN$26:CN30),CN30,IF(AJ$4-SUM(CN$26:CN29)&gt;0,AJ$4-SUM(CN$26:CN29),0))</f>
        <v>1740.7884227195029</v>
      </c>
      <c r="AK30" s="170">
        <f>IF(AK$4&gt;SUM(CO$26:CO30),CO30,IF(AK$4-SUM(CO$26:CO29)&gt;0,AK$4-SUM(CO$26:CO29),0))</f>
        <v>1479.0996796990864</v>
      </c>
      <c r="AL30" s="170">
        <f>IF(AL$4&gt;SUM(CP$26:CP30),CP30,IF(AL$4-SUM(CP$26:CP29)&gt;0,AL$4-SUM(CP$26:CP29),0))</f>
        <v>4779.557737307101</v>
      </c>
      <c r="AM30" s="170">
        <f>IF(AM$4&gt;SUM(CQ$26:CQ30),CQ30,IF(AM$4-SUM(CQ$26:CQ29)&gt;0,AM$4-SUM(CQ$26:CQ29),0))</f>
        <v>648.25101280292404</v>
      </c>
      <c r="AN30" s="170">
        <f>IF(AN$4&gt;SUM(CR$26:CR30),CR30,IF(AN$4-SUM(CR$26:CR29)&gt;0,AN$4-SUM(CR$26:CR29),0))</f>
        <v>0</v>
      </c>
      <c r="AO30" s="170">
        <f>IF(AO$4&gt;SUM(CS$26:CS30),CS30,IF(AO$4-SUM(CS$26:CS29)&gt;0,AO$4-SUM(CS$26:CS29),0))</f>
        <v>3676.4558740082407</v>
      </c>
      <c r="AP30" s="170">
        <f>IF(AP$4&gt;SUM(CT$26:CT30),CT30,IF(AP$4-SUM(CT$26:CT29)&gt;0,AP$4-SUM(CT$26:CT29),0))</f>
        <v>1514.4461493471028</v>
      </c>
      <c r="AQ30" s="175"/>
      <c r="AR30" s="266"/>
      <c r="AS30" s="266"/>
      <c r="AT30" s="266"/>
      <c r="AU30" s="266"/>
      <c r="AV30" s="266"/>
      <c r="AW30" s="26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266"/>
      <c r="BI30" s="266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172"/>
      <c r="CD30" s="172"/>
      <c r="CE30" s="23"/>
      <c r="CF30" s="23"/>
      <c r="CG30" s="23"/>
      <c r="CH30" s="23"/>
      <c r="CI30" s="23"/>
      <c r="CJ30" s="23"/>
      <c r="CK30" s="23"/>
      <c r="CM30" s="259">
        <v>7419.8670246350021</v>
      </c>
      <c r="CN30" s="259">
        <v>1740.7884227195029</v>
      </c>
      <c r="CO30" s="259">
        <v>1479.0996796990864</v>
      </c>
      <c r="CP30" s="259">
        <v>4779.557737307101</v>
      </c>
      <c r="CQ30" s="259">
        <v>648.25101280292404</v>
      </c>
      <c r="CR30" s="259">
        <v>0</v>
      </c>
      <c r="CS30" s="259">
        <v>3676.4558740082407</v>
      </c>
      <c r="CT30" s="259">
        <v>1514.4461493471028</v>
      </c>
      <c r="CU30" s="259"/>
      <c r="CV30" s="259"/>
      <c r="CW30" s="259"/>
      <c r="CX30" s="259"/>
      <c r="CY30" s="259"/>
      <c r="CZ30" s="259"/>
      <c r="DA30" s="259"/>
      <c r="DB30" s="259"/>
      <c r="DC30" s="259"/>
      <c r="DD30" s="259"/>
      <c r="DE30" s="259"/>
      <c r="DF30" s="259"/>
      <c r="DG30" s="259"/>
      <c r="DH30" s="259"/>
      <c r="DI30" s="259"/>
      <c r="DJ30" s="259"/>
      <c r="DK30" s="259"/>
      <c r="DL30" s="259"/>
      <c r="DM30" s="259"/>
      <c r="DN30" s="77" t="s">
        <v>154</v>
      </c>
      <c r="DP30" s="165">
        <f t="shared" si="4"/>
        <v>7419.8670246350021</v>
      </c>
      <c r="DQ30" s="165">
        <f t="shared" si="5"/>
        <v>1740.7884227195029</v>
      </c>
      <c r="DR30" s="165">
        <f t="shared" si="6"/>
        <v>1479.0996796990864</v>
      </c>
      <c r="DS30" s="165">
        <f t="shared" si="7"/>
        <v>4779.557737307101</v>
      </c>
      <c r="DT30" s="165">
        <f t="shared" si="8"/>
        <v>648.25101280292404</v>
      </c>
      <c r="DU30" s="165">
        <f t="shared" si="9"/>
        <v>5612.5962270000009</v>
      </c>
      <c r="DV30" s="165">
        <f t="shared" si="10"/>
        <v>3676.4558740082407</v>
      </c>
      <c r="DW30" s="165">
        <f t="shared" si="11"/>
        <v>1514.4461493471028</v>
      </c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23"/>
      <c r="EK30" s="23"/>
      <c r="EL30" s="23"/>
      <c r="EM30" s="23"/>
      <c r="EN30" s="23"/>
      <c r="EO30" s="23"/>
      <c r="EP30" s="23"/>
      <c r="EQ30" s="77"/>
      <c r="ES30" s="172">
        <v>0</v>
      </c>
      <c r="ET30" s="172">
        <v>0</v>
      </c>
      <c r="EU30" s="172">
        <v>0</v>
      </c>
      <c r="EV30" s="172">
        <v>0</v>
      </c>
      <c r="EW30" s="172">
        <v>0</v>
      </c>
      <c r="EX30" s="372">
        <v>5612.5962270000009</v>
      </c>
      <c r="EY30" s="172">
        <v>0</v>
      </c>
      <c r="EZ30" s="172">
        <v>0</v>
      </c>
      <c r="FA30" s="172">
        <v>0</v>
      </c>
      <c r="FB30" s="172">
        <v>0</v>
      </c>
      <c r="FC30" s="172"/>
      <c r="FD30" s="172"/>
      <c r="FE30" s="172"/>
      <c r="FF30" s="451"/>
      <c r="FG30" s="451"/>
      <c r="FH30" s="451"/>
      <c r="FI30" s="451"/>
      <c r="FJ30" s="451"/>
      <c r="FK30" s="451"/>
      <c r="FL30" s="451"/>
      <c r="FM30" s="451"/>
      <c r="FN30" s="451"/>
      <c r="FO30" s="451"/>
      <c r="FP30" s="451"/>
      <c r="FQ30" s="451"/>
      <c r="FR30" s="451"/>
      <c r="FS30" s="451"/>
    </row>
    <row r="31" spans="1:175">
      <c r="A31" s="136">
        <v>40452</v>
      </c>
      <c r="B31" s="137">
        <f t="shared" si="1"/>
        <v>10</v>
      </c>
      <c r="C31" s="137">
        <f t="shared" si="2"/>
        <v>2010</v>
      </c>
      <c r="D31" s="20">
        <v>1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34"/>
      <c r="AG31" s="34"/>
      <c r="AI31" s="170">
        <f>IF(AI$4&gt;SUM(CM$26:CM31),CM31,IF(AI$4-SUM(CM$26:CM30)&gt;0,AI$4-SUM(CM$26:CM30),0))</f>
        <v>7551.5453884859999</v>
      </c>
      <c r="AJ31" s="170">
        <f>IF(AJ$4&gt;SUM(CN$26:CN31),CN31,IF(AJ$4-SUM(CN$26:CN30)&gt;0,AJ$4-SUM(CN$26:CN30),0))</f>
        <v>2149.115868097474</v>
      </c>
      <c r="AK31" s="170">
        <f>IF(AK$4&gt;SUM(CO$26:CO31),CO31,IF(AK$4-SUM(CO$26:CO30)&gt;0,AK$4-SUM(CO$26:CO30),0))</f>
        <v>1824.8274074217888</v>
      </c>
      <c r="AL31" s="170">
        <f>IF(AL$4&gt;SUM(CP$26:CP31),CP31,IF(AL$4-SUM(CP$26:CP30)&gt;0,AL$4-SUM(CP$26:CP30),0))</f>
        <v>3877.1291902837588</v>
      </c>
      <c r="AM31" s="170">
        <f>IF(AM$4&gt;SUM(CQ$26:CQ31),CQ31,IF(AM$4-SUM(CQ$26:CQ30)&gt;0,AM$4-SUM(CQ$26:CQ30),0))</f>
        <v>804.82014491660311</v>
      </c>
      <c r="AN31" s="170">
        <f>IF(AN$4&gt;SUM(CR$26:CR31),CR31,IF(AN$4-SUM(CR$26:CR30)&gt;0,AN$4-SUM(CR$26:CR30),0))</f>
        <v>0</v>
      </c>
      <c r="AO31" s="170">
        <f>IF(AO$4&gt;SUM(CS$26:CS31),CS31,IF(AO$4-SUM(CS$26:CS30)&gt;0,AO$4-SUM(CS$26:CS30),0))</f>
        <v>2450.7205431408534</v>
      </c>
      <c r="AP31" s="170">
        <f>IF(AP$4&gt;SUM(CT$26:CT31),CT31,IF(AP$4-SUM(CT$26:CT30)&gt;0,AP$4-SUM(CT$26:CT30),0))</f>
        <v>1477.9405776475803</v>
      </c>
      <c r="AQ31" s="175"/>
      <c r="AR31" s="266"/>
      <c r="AS31" s="266"/>
      <c r="AT31" s="266"/>
      <c r="AU31" s="266"/>
      <c r="AV31" s="266"/>
      <c r="AW31" s="266"/>
      <c r="AX31" s="266"/>
      <c r="AY31" s="266"/>
      <c r="AZ31" s="266"/>
      <c r="BA31" s="266"/>
      <c r="BB31" s="266"/>
      <c r="BC31" s="266"/>
      <c r="BD31" s="266"/>
      <c r="BE31" s="266"/>
      <c r="BF31" s="266"/>
      <c r="BG31" s="266"/>
      <c r="BH31" s="266"/>
      <c r="BI31" s="266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23"/>
      <c r="CF31" s="23"/>
      <c r="CG31" s="23"/>
      <c r="CH31" s="23"/>
      <c r="CI31" s="23"/>
      <c r="CJ31" s="23"/>
      <c r="CK31" s="23"/>
      <c r="CM31" s="259">
        <v>7551.5453884859999</v>
      </c>
      <c r="CN31" s="259">
        <v>2149.115868097474</v>
      </c>
      <c r="CO31" s="259">
        <v>1824.8274074217888</v>
      </c>
      <c r="CP31" s="259">
        <v>3877.1291902837588</v>
      </c>
      <c r="CQ31" s="259">
        <v>804.82014491660311</v>
      </c>
      <c r="CR31" s="259">
        <v>0</v>
      </c>
      <c r="CS31" s="259">
        <v>2450.7205431408534</v>
      </c>
      <c r="CT31" s="259">
        <v>1477.9405776475803</v>
      </c>
      <c r="CU31" s="259"/>
      <c r="CV31" s="259"/>
      <c r="CW31" s="259"/>
      <c r="CX31" s="259"/>
      <c r="CY31" s="259"/>
      <c r="CZ31" s="259"/>
      <c r="DA31" s="259"/>
      <c r="DB31" s="259"/>
      <c r="DC31" s="259"/>
      <c r="DD31" s="259"/>
      <c r="DE31" s="259"/>
      <c r="DF31" s="259"/>
      <c r="DG31" s="259"/>
      <c r="DH31" s="259"/>
      <c r="DI31" s="259"/>
      <c r="DJ31" s="259"/>
      <c r="DK31" s="259"/>
      <c r="DL31" s="259"/>
      <c r="DM31" s="259"/>
      <c r="DN31" s="77" t="s">
        <v>154</v>
      </c>
      <c r="DP31" s="165">
        <f t="shared" si="4"/>
        <v>7551.5453884859999</v>
      </c>
      <c r="DQ31" s="165">
        <f t="shared" si="5"/>
        <v>2149.115868097474</v>
      </c>
      <c r="DR31" s="165">
        <f t="shared" si="6"/>
        <v>1824.8274074217888</v>
      </c>
      <c r="DS31" s="165">
        <f t="shared" si="7"/>
        <v>3877.1291902837588</v>
      </c>
      <c r="DT31" s="165">
        <f t="shared" si="8"/>
        <v>804.82014491660311</v>
      </c>
      <c r="DU31" s="165">
        <f t="shared" si="9"/>
        <v>6085.3021110000009</v>
      </c>
      <c r="DV31" s="165">
        <f t="shared" si="10"/>
        <v>2450.7205431408534</v>
      </c>
      <c r="DW31" s="165">
        <f t="shared" si="11"/>
        <v>1477.9405776475803</v>
      </c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23"/>
      <c r="EK31" s="23"/>
      <c r="EL31" s="23"/>
      <c r="EM31" s="23"/>
      <c r="EN31" s="23"/>
      <c r="EO31" s="23"/>
      <c r="EP31" s="23"/>
      <c r="EQ31" s="77"/>
      <c r="ES31" s="172">
        <v>0</v>
      </c>
      <c r="ET31" s="172">
        <v>0</v>
      </c>
      <c r="EU31" s="172">
        <v>0</v>
      </c>
      <c r="EV31" s="172">
        <v>0</v>
      </c>
      <c r="EW31" s="172">
        <v>0</v>
      </c>
      <c r="EX31" s="372">
        <v>6085.3021110000009</v>
      </c>
      <c r="EY31" s="172">
        <v>0</v>
      </c>
      <c r="EZ31" s="172">
        <v>0</v>
      </c>
      <c r="FA31" s="172">
        <v>0</v>
      </c>
      <c r="FB31" s="172">
        <v>0</v>
      </c>
      <c r="FC31" s="172"/>
      <c r="FD31" s="172"/>
      <c r="FE31" s="172"/>
      <c r="FF31" s="451"/>
      <c r="FG31" s="451"/>
      <c r="FH31" s="451"/>
      <c r="FI31" s="451"/>
      <c r="FJ31" s="451"/>
      <c r="FK31" s="451"/>
      <c r="FL31" s="451"/>
      <c r="FM31" s="451"/>
      <c r="FN31" s="451"/>
      <c r="FO31" s="451"/>
      <c r="FP31" s="451"/>
      <c r="FQ31" s="451"/>
      <c r="FR31" s="451"/>
      <c r="FS31" s="451"/>
    </row>
    <row r="32" spans="1:175">
      <c r="A32" s="136">
        <v>40483</v>
      </c>
      <c r="B32" s="137">
        <f t="shared" si="1"/>
        <v>11</v>
      </c>
      <c r="C32" s="137">
        <f t="shared" si="2"/>
        <v>2010</v>
      </c>
      <c r="D32" s="20">
        <v>1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34"/>
      <c r="AG32" s="34"/>
      <c r="AI32" s="170">
        <f>IF(AI$4&gt;SUM(CM$26:CM32),CM32,IF(AI$4-SUM(CM$26:CM31)&gt;0,AI$4-SUM(CM$26:CM31),0))</f>
        <v>8343.5738846939985</v>
      </c>
      <c r="AJ32" s="170">
        <f>IF(AJ$4&gt;SUM(CN$26:CN32),CN32,IF(AJ$4-SUM(CN$26:CN31)&gt;0,AJ$4-SUM(CN$26:CN31),0))</f>
        <v>3290.003536223167</v>
      </c>
      <c r="AK32" s="170">
        <f>IF(AK$4&gt;SUM(CO$26:CO32),CO32,IF(AK$4-SUM(CO$26:CO31)&gt;0,AK$4-SUM(CO$26:CO31),0))</f>
        <v>2722.5516396970961</v>
      </c>
      <c r="AL32" s="170">
        <f>IF(AL$4&gt;SUM(CP$26:CP32),CP32,IF(AL$4-SUM(CP$26:CP31)&gt;0,AL$4-SUM(CP$26:CP31),0))</f>
        <v>2189.6526415001149</v>
      </c>
      <c r="AM32" s="170">
        <f>IF(AM$4&gt;SUM(CQ$26:CQ32),CQ32,IF(AM$4-SUM(CQ$26:CQ31)&gt;0,AM$4-SUM(CQ$26:CQ31),0))</f>
        <v>976.73001372240913</v>
      </c>
      <c r="AN32" s="170">
        <f>IF(AN$4&gt;SUM(CR$26:CR32),CR32,IF(AN$4-SUM(CR$26:CR31)&gt;0,AN$4-SUM(CR$26:CR31),0))</f>
        <v>0</v>
      </c>
      <c r="AO32" s="170">
        <f>IF(AO$4&gt;SUM(CS$26:CS32),CS32,IF(AO$4-SUM(CS$26:CS31)&gt;0,AO$4-SUM(CS$26:CS31),0))</f>
        <v>1106.7976611489071</v>
      </c>
      <c r="AP32" s="170">
        <f>IF(AP$4&gt;SUM(CT$26:CT32),CT32,IF(AP$4-SUM(CT$26:CT31)&gt;0,AP$4-SUM(CT$26:CT31),0))</f>
        <v>1279.8311116925661</v>
      </c>
      <c r="AQ32" s="175"/>
      <c r="AR32" s="266"/>
      <c r="AS32" s="266"/>
      <c r="AT32" s="266"/>
      <c r="AU32" s="266"/>
      <c r="AV32" s="266"/>
      <c r="AW32" s="266"/>
      <c r="AX32" s="266"/>
      <c r="AY32" s="266"/>
      <c r="AZ32" s="266"/>
      <c r="BA32" s="266"/>
      <c r="BB32" s="266"/>
      <c r="BC32" s="266"/>
      <c r="BD32" s="266"/>
      <c r="BE32" s="266"/>
      <c r="BF32" s="266"/>
      <c r="BG32" s="266"/>
      <c r="BH32" s="266"/>
      <c r="BI32" s="266"/>
      <c r="BK32" s="172"/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2"/>
      <c r="BW32" s="172"/>
      <c r="BX32" s="172"/>
      <c r="BY32" s="172"/>
      <c r="BZ32" s="172"/>
      <c r="CA32" s="172"/>
      <c r="CB32" s="172"/>
      <c r="CC32" s="172"/>
      <c r="CD32" s="172"/>
      <c r="CE32" s="23"/>
      <c r="CF32" s="23"/>
      <c r="CG32" s="23"/>
      <c r="CH32" s="23"/>
      <c r="CI32" s="23"/>
      <c r="CJ32" s="23"/>
      <c r="CK32" s="23"/>
      <c r="CM32" s="259">
        <v>8343.5738846939985</v>
      </c>
      <c r="CN32" s="259">
        <v>3290.003536223167</v>
      </c>
      <c r="CO32" s="259">
        <v>2722.5516396970961</v>
      </c>
      <c r="CP32" s="259">
        <v>2189.6526415001149</v>
      </c>
      <c r="CQ32" s="259">
        <v>976.73001372240913</v>
      </c>
      <c r="CR32" s="259">
        <v>0</v>
      </c>
      <c r="CS32" s="259">
        <v>1106.7976611489071</v>
      </c>
      <c r="CT32" s="259">
        <v>1279.8311116925661</v>
      </c>
      <c r="CU32" s="259"/>
      <c r="CV32" s="259"/>
      <c r="CW32" s="259"/>
      <c r="CX32" s="259"/>
      <c r="CY32" s="259"/>
      <c r="CZ32" s="259"/>
      <c r="DA32" s="259"/>
      <c r="DB32" s="259"/>
      <c r="DC32" s="259"/>
      <c r="DD32" s="259"/>
      <c r="DE32" s="259"/>
      <c r="DF32" s="259"/>
      <c r="DG32" s="259"/>
      <c r="DH32" s="259"/>
      <c r="DI32" s="259"/>
      <c r="DJ32" s="259"/>
      <c r="DK32" s="259"/>
      <c r="DL32" s="259"/>
      <c r="DM32" s="259"/>
      <c r="DN32" s="77" t="s">
        <v>154</v>
      </c>
      <c r="DP32" s="165">
        <f t="shared" si="4"/>
        <v>8343.5738846939985</v>
      </c>
      <c r="DQ32" s="165">
        <f t="shared" si="5"/>
        <v>3290.003536223167</v>
      </c>
      <c r="DR32" s="165">
        <f t="shared" si="6"/>
        <v>2722.5516396970961</v>
      </c>
      <c r="DS32" s="165">
        <f t="shared" si="7"/>
        <v>2189.6526415001149</v>
      </c>
      <c r="DT32" s="165">
        <f t="shared" si="8"/>
        <v>976.73001372240913</v>
      </c>
      <c r="DU32" s="165">
        <f t="shared" si="9"/>
        <v>5558.8777650000011</v>
      </c>
      <c r="DV32" s="165">
        <f t="shared" si="10"/>
        <v>1106.7976611489071</v>
      </c>
      <c r="DW32" s="165">
        <f t="shared" si="11"/>
        <v>1279.8311116925661</v>
      </c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23"/>
      <c r="EK32" s="23"/>
      <c r="EL32" s="23"/>
      <c r="EM32" s="23"/>
      <c r="EN32" s="23"/>
      <c r="EO32" s="23"/>
      <c r="EP32" s="23"/>
      <c r="EQ32" s="77"/>
      <c r="ES32" s="172">
        <v>0</v>
      </c>
      <c r="ET32" s="172">
        <v>0</v>
      </c>
      <c r="EU32" s="172">
        <v>0</v>
      </c>
      <c r="EV32" s="172">
        <v>0</v>
      </c>
      <c r="EW32" s="172">
        <v>0</v>
      </c>
      <c r="EX32" s="372">
        <v>5558.8777650000011</v>
      </c>
      <c r="EY32" s="172">
        <v>0</v>
      </c>
      <c r="EZ32" s="172">
        <v>0</v>
      </c>
      <c r="FA32" s="172">
        <v>0</v>
      </c>
      <c r="FB32" s="172">
        <v>0</v>
      </c>
      <c r="FC32" s="172"/>
      <c r="FD32" s="172"/>
      <c r="FE32" s="172"/>
      <c r="FF32" s="451"/>
      <c r="FG32" s="451"/>
      <c r="FH32" s="451"/>
      <c r="FI32" s="451"/>
      <c r="FJ32" s="451"/>
      <c r="FK32" s="451"/>
      <c r="FL32" s="451"/>
      <c r="FM32" s="451"/>
      <c r="FN32" s="451"/>
      <c r="FO32" s="451"/>
      <c r="FP32" s="451"/>
      <c r="FQ32" s="451"/>
      <c r="FR32" s="451"/>
      <c r="FS32" s="451"/>
    </row>
    <row r="33" spans="1:175">
      <c r="A33" s="136">
        <v>40513</v>
      </c>
      <c r="B33" s="137">
        <f t="shared" si="1"/>
        <v>12</v>
      </c>
      <c r="C33" s="137">
        <f t="shared" si="2"/>
        <v>2010</v>
      </c>
      <c r="D33" s="20">
        <v>1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34"/>
      <c r="AG33" s="34"/>
      <c r="AI33" s="170">
        <f>IF(AI$4&gt;SUM(CM$26:CM33),CM33,IF(AI$4-SUM(CM$26:CM32)&gt;0,AI$4-SUM(CM$26:CM32),0))</f>
        <v>8265.3899250729974</v>
      </c>
      <c r="AJ33" s="170">
        <f>IF(AJ$4&gt;SUM(CN$26:CN33),CN33,IF(AJ$4-SUM(CN$26:CN32)&gt;0,AJ$4-SUM(CN$26:CN32),0))</f>
        <v>4641.3193473309038</v>
      </c>
      <c r="AK33" s="170">
        <f>IF(AK$4&gt;SUM(CO$26:CO33),CO33,IF(AK$4-SUM(CO$26:CO32)&gt;0,AK$4-SUM(CO$26:CO32),0))</f>
        <v>3296.6615758803296</v>
      </c>
      <c r="AL33" s="170">
        <f>IF(AL$4&gt;SUM(CP$26:CP33),CP33,IF(AL$4-SUM(CP$26:CP32)&gt;0,AL$4-SUM(CP$26:CP32),0))</f>
        <v>983.22594948076994</v>
      </c>
      <c r="AM33" s="170">
        <f>IF(AM$4&gt;SUM(CQ$26:CQ33),CQ33,IF(AM$4-SUM(CQ$26:CQ32)&gt;0,AM$4-SUM(CQ$26:CQ32),0))</f>
        <v>1828.0978878274398</v>
      </c>
      <c r="AN33" s="170">
        <f>IF(AN$4&gt;SUM(CR$26:CR33),CR33,IF(AN$4-SUM(CR$26:CR32)&gt;0,AN$4-SUM(CR$26:CR32),0))</f>
        <v>0</v>
      </c>
      <c r="AO33" s="170">
        <f>IF(AO$4&gt;SUM(CS$26:CS33),CS33,IF(AO$4-SUM(CS$26:CS32)&gt;0,AO$4-SUM(CS$26:CS32),0))</f>
        <v>7434.9100087979514</v>
      </c>
      <c r="AP33" s="170">
        <f>IF(AP$4&gt;SUM(CT$26:CT33),CT33,IF(AP$4-SUM(CT$26:CT32)&gt;0,AP$4-SUM(CT$26:CT32),0))</f>
        <v>1443.0099130033184</v>
      </c>
      <c r="AQ33" s="175"/>
      <c r="AR33" s="266"/>
      <c r="AS33" s="266"/>
      <c r="AT33" s="266"/>
      <c r="AU33" s="266"/>
      <c r="AV33" s="266"/>
      <c r="AW33" s="266"/>
      <c r="AX33" s="266"/>
      <c r="AY33" s="266"/>
      <c r="AZ33" s="266"/>
      <c r="BA33" s="266"/>
      <c r="BB33" s="266"/>
      <c r="BC33" s="266"/>
      <c r="BD33" s="266"/>
      <c r="BE33" s="266"/>
      <c r="BF33" s="266"/>
      <c r="BG33" s="266"/>
      <c r="BH33" s="266"/>
      <c r="BI33" s="266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23"/>
      <c r="CF33" s="23"/>
      <c r="CG33" s="23"/>
      <c r="CH33" s="23"/>
      <c r="CI33" s="23"/>
      <c r="CJ33" s="23"/>
      <c r="CK33" s="23"/>
      <c r="CM33" s="259">
        <v>8265.3899250729974</v>
      </c>
      <c r="CN33" s="259">
        <v>4641.3193473309038</v>
      </c>
      <c r="CO33" s="259">
        <v>3296.6615758803296</v>
      </c>
      <c r="CP33" s="259">
        <v>983.22594948076994</v>
      </c>
      <c r="CQ33" s="259">
        <v>1828.0978878274398</v>
      </c>
      <c r="CR33" s="259">
        <v>0</v>
      </c>
      <c r="CS33" s="259">
        <v>7434.9100087979514</v>
      </c>
      <c r="CT33" s="259">
        <v>1443.0099130033184</v>
      </c>
      <c r="CU33" s="259"/>
      <c r="CV33" s="259"/>
      <c r="CW33" s="259"/>
      <c r="CX33" s="259"/>
      <c r="CY33" s="259"/>
      <c r="CZ33" s="259"/>
      <c r="DA33" s="259"/>
      <c r="DB33" s="259"/>
      <c r="DC33" s="259"/>
      <c r="DD33" s="259"/>
      <c r="DE33" s="259"/>
      <c r="DF33" s="259"/>
      <c r="DG33" s="259"/>
      <c r="DH33" s="259"/>
      <c r="DI33" s="259"/>
      <c r="DJ33" s="259"/>
      <c r="DK33" s="259"/>
      <c r="DL33" s="259"/>
      <c r="DM33" s="259"/>
      <c r="DN33" s="77" t="s">
        <v>154</v>
      </c>
      <c r="DP33" s="165">
        <f t="shared" si="4"/>
        <v>8265.3899250729974</v>
      </c>
      <c r="DQ33" s="165">
        <f t="shared" si="5"/>
        <v>4641.3193473309038</v>
      </c>
      <c r="DR33" s="165">
        <f t="shared" si="6"/>
        <v>3296.6615758803296</v>
      </c>
      <c r="DS33" s="165">
        <f t="shared" si="7"/>
        <v>983.22594948076994</v>
      </c>
      <c r="DT33" s="165">
        <f t="shared" si="8"/>
        <v>1828.0978878274398</v>
      </c>
      <c r="DU33" s="165">
        <f t="shared" si="9"/>
        <v>6376.6881989999993</v>
      </c>
      <c r="DV33" s="165">
        <f t="shared" si="10"/>
        <v>7434.9100087979514</v>
      </c>
      <c r="DW33" s="165">
        <f t="shared" si="11"/>
        <v>1443.0099130033184</v>
      </c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23"/>
      <c r="EK33" s="23"/>
      <c r="EL33" s="23"/>
      <c r="EM33" s="23"/>
      <c r="EN33" s="23"/>
      <c r="EO33" s="23"/>
      <c r="EP33" s="23"/>
      <c r="EQ33" s="77"/>
      <c r="ES33" s="172">
        <v>0</v>
      </c>
      <c r="ET33" s="172">
        <v>0</v>
      </c>
      <c r="EU33" s="172">
        <v>0</v>
      </c>
      <c r="EV33" s="172">
        <v>0</v>
      </c>
      <c r="EW33" s="172">
        <v>0</v>
      </c>
      <c r="EX33" s="372">
        <v>6376.6881989999993</v>
      </c>
      <c r="EY33" s="172">
        <v>0</v>
      </c>
      <c r="EZ33" s="172">
        <v>0</v>
      </c>
      <c r="FA33" s="172">
        <v>0</v>
      </c>
      <c r="FB33" s="172">
        <v>0</v>
      </c>
      <c r="FC33" s="172"/>
      <c r="FD33" s="172"/>
      <c r="FE33" s="172"/>
      <c r="FF33" s="451"/>
      <c r="FG33" s="451"/>
      <c r="FH33" s="451"/>
      <c r="FI33" s="451"/>
      <c r="FJ33" s="451"/>
      <c r="FK33" s="451"/>
      <c r="FL33" s="451"/>
      <c r="FM33" s="451"/>
      <c r="FN33" s="451"/>
      <c r="FO33" s="451"/>
      <c r="FP33" s="451"/>
      <c r="FQ33" s="451"/>
      <c r="FR33" s="451"/>
      <c r="FS33" s="451"/>
    </row>
    <row r="34" spans="1:175">
      <c r="A34" s="136">
        <v>40544</v>
      </c>
      <c r="B34" s="137">
        <f t="shared" si="1"/>
        <v>1</v>
      </c>
      <c r="C34" s="137">
        <f t="shared" si="2"/>
        <v>2011</v>
      </c>
      <c r="D34" s="20">
        <v>1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71"/>
      <c r="AG34" s="71"/>
      <c r="AH34" s="7"/>
      <c r="AI34" s="170">
        <f>IF(AI$4&gt;SUM(CM$26:CM34),CM34,IF(AI$4-SUM(CM$26:CM33)&gt;0,AI$4-SUM(CM$26:CM33),0))</f>
        <v>8045.2095618270014</v>
      </c>
      <c r="AJ34" s="170">
        <f>IF(AJ$4&gt;SUM(CN$26:CN34),CN34,IF(AJ$4-SUM(CN$26:CN33)&gt;0,AJ$4-SUM(CN$26:CN33),0))</f>
        <v>4713.6705085938102</v>
      </c>
      <c r="AK34" s="170">
        <f>IF(AK$4&gt;SUM(CO$26:CO34),CO34,IF(AK$4-SUM(CO$26:CO33)&gt;0,AK$4-SUM(CO$26:CO33),0))</f>
        <v>3568.471265812449</v>
      </c>
      <c r="AL34" s="170">
        <f>IF(AL$4&gt;SUM(CP$26:CP34),CP34,IF(AL$4-SUM(CP$26:CP33)&gt;0,AL$4-SUM(CP$26:CP33),0))</f>
        <v>1634.7174566935412</v>
      </c>
      <c r="AM34" s="170">
        <f>IF(AM$4&gt;SUM(CQ$26:CQ34),CQ34,IF(AM$4-SUM(CQ$26:CQ33)&gt;0,AM$4-SUM(CQ$26:CQ33),0))</f>
        <v>1972.6425563464204</v>
      </c>
      <c r="AN34" s="170">
        <f>IF(AN$4&gt;SUM(CR$26:CR34),CR34,IF(AN$4-SUM(CR$26:CR33)&gt;0,AN$4-SUM(CR$26:CR33),0))</f>
        <v>0</v>
      </c>
      <c r="AO34" s="170">
        <f>IF(AO$4&gt;SUM(CS$26:CS34),CS34,IF(AO$4-SUM(CS$26:CS33)&gt;0,AO$4-SUM(CS$26:CS33),0))</f>
        <v>7749.0977082071377</v>
      </c>
      <c r="AP34" s="170">
        <f>IF(AP$4&gt;SUM(CT$26:CT34),CT34,IF(AP$4-SUM(CT$26:CT33)&gt;0,AP$4-SUM(CT$26:CT33),0))</f>
        <v>3124.975193873202</v>
      </c>
      <c r="AQ34" s="175"/>
      <c r="AR34" s="266"/>
      <c r="AS34" s="266"/>
      <c r="AT34" s="266"/>
      <c r="AU34" s="266"/>
      <c r="AV34" s="266"/>
      <c r="AW34" s="266"/>
      <c r="AX34" s="266"/>
      <c r="AY34" s="266"/>
      <c r="AZ34" s="266"/>
      <c r="BA34" s="266"/>
      <c r="BB34" s="266"/>
      <c r="BC34" s="266"/>
      <c r="BD34" s="266"/>
      <c r="BE34" s="266"/>
      <c r="BF34" s="266"/>
      <c r="BG34" s="266"/>
      <c r="BH34" s="266"/>
      <c r="BI34" s="266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M34" s="259">
        <v>8045.2095618270014</v>
      </c>
      <c r="CN34" s="259">
        <v>4713.6705085938102</v>
      </c>
      <c r="CO34" s="259">
        <v>3568.471265812449</v>
      </c>
      <c r="CP34" s="259">
        <v>1634.7174566935412</v>
      </c>
      <c r="CQ34" s="259">
        <v>1972.6425563464204</v>
      </c>
      <c r="CR34" s="259">
        <v>0</v>
      </c>
      <c r="CS34" s="259">
        <v>7749.0977082071377</v>
      </c>
      <c r="CT34" s="259">
        <v>3124.975193873202</v>
      </c>
      <c r="CU34" s="259"/>
      <c r="CV34" s="259"/>
      <c r="CW34" s="259"/>
      <c r="CX34" s="259"/>
      <c r="CY34" s="259"/>
      <c r="CZ34" s="259"/>
      <c r="DA34" s="259"/>
      <c r="DB34" s="259"/>
      <c r="DC34" s="259"/>
      <c r="DD34" s="259"/>
      <c r="DE34" s="259"/>
      <c r="DF34" s="259"/>
      <c r="DG34" s="259"/>
      <c r="DH34" s="259"/>
      <c r="DI34" s="259"/>
      <c r="DJ34" s="259"/>
      <c r="DK34" s="259"/>
      <c r="DL34" s="259"/>
      <c r="DM34" s="259"/>
      <c r="DN34" s="77" t="s">
        <v>154</v>
      </c>
      <c r="DP34" s="165">
        <f t="shared" si="4"/>
        <v>8045.2095618270014</v>
      </c>
      <c r="DQ34" s="165">
        <f t="shared" si="5"/>
        <v>4713.6705085938102</v>
      </c>
      <c r="DR34" s="165">
        <f t="shared" si="6"/>
        <v>3568.471265812449</v>
      </c>
      <c r="DS34" s="165">
        <f t="shared" si="7"/>
        <v>1634.7174566935412</v>
      </c>
      <c r="DT34" s="165">
        <f t="shared" si="8"/>
        <v>1972.6425563464204</v>
      </c>
      <c r="DU34" s="165">
        <f t="shared" si="9"/>
        <v>6545.4059790000001</v>
      </c>
      <c r="DV34" s="165">
        <f t="shared" si="10"/>
        <v>7749.0977082071377</v>
      </c>
      <c r="DW34" s="165">
        <f t="shared" si="11"/>
        <v>3124.975193873202</v>
      </c>
      <c r="DX34" s="165"/>
      <c r="DY34" s="165"/>
      <c r="DZ34" s="165"/>
      <c r="EA34" s="165"/>
      <c r="EB34" s="165"/>
      <c r="EC34" s="165"/>
      <c r="ED34" s="165"/>
      <c r="EE34" s="165"/>
      <c r="EF34" s="165"/>
      <c r="EG34" s="165"/>
      <c r="EH34" s="165"/>
      <c r="EI34" s="165"/>
      <c r="EJ34" s="23"/>
      <c r="EK34" s="23"/>
      <c r="EL34" s="23"/>
      <c r="EM34" s="23"/>
      <c r="EN34" s="23"/>
      <c r="EO34" s="23"/>
      <c r="EP34" s="23"/>
      <c r="EQ34" s="77"/>
      <c r="ES34" s="172">
        <v>0</v>
      </c>
      <c r="ET34" s="172">
        <v>0</v>
      </c>
      <c r="EU34" s="172">
        <v>0</v>
      </c>
      <c r="EV34" s="172">
        <v>0</v>
      </c>
      <c r="EW34" s="172">
        <v>0</v>
      </c>
      <c r="EX34" s="372">
        <v>6545.4059790000001</v>
      </c>
      <c r="EY34" s="172">
        <v>0</v>
      </c>
      <c r="EZ34" s="172">
        <v>0</v>
      </c>
      <c r="FA34" s="172">
        <v>0</v>
      </c>
      <c r="FB34" s="172">
        <v>0</v>
      </c>
      <c r="FC34" s="172"/>
      <c r="FD34" s="172"/>
      <c r="FE34" s="172"/>
      <c r="FF34" s="451"/>
      <c r="FG34" s="451"/>
      <c r="FH34" s="451"/>
      <c r="FI34" s="451"/>
      <c r="FJ34" s="451"/>
      <c r="FK34" s="451"/>
      <c r="FL34" s="451"/>
      <c r="FM34" s="451"/>
      <c r="FN34" s="451"/>
      <c r="FO34" s="451"/>
      <c r="FP34" s="451"/>
      <c r="FQ34" s="451"/>
      <c r="FR34" s="451"/>
      <c r="FS34" s="451"/>
    </row>
    <row r="35" spans="1:175">
      <c r="A35" s="136">
        <v>40575</v>
      </c>
      <c r="B35" s="137">
        <f t="shared" si="1"/>
        <v>2</v>
      </c>
      <c r="C35" s="137">
        <f t="shared" si="2"/>
        <v>2011</v>
      </c>
      <c r="D35" s="20">
        <v>1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71"/>
      <c r="AG35" s="71"/>
      <c r="AH35" s="7"/>
      <c r="AI35" s="170">
        <f>IF(AI$4&gt;SUM(CM$26:CM35),CM35,IF(AI$4-SUM(CM$26:CM34)&gt;0,AI$4-SUM(CM$26:CM34),0))</f>
        <v>5792.0499808430004</v>
      </c>
      <c r="AJ35" s="170">
        <f>IF(AJ$4&gt;SUM(CN$26:CN35),CN35,IF(AJ$4-SUM(CN$26:CN34)&gt;0,AJ$4-SUM(CN$26:CN34),0))</f>
        <v>4044.7675267708373</v>
      </c>
      <c r="AK35" s="170">
        <f>IF(AK$4&gt;SUM(CO$26:CO35),CO35,IF(AK$4-SUM(CO$26:CO34)&gt;0,AK$4-SUM(CO$26:CO34),0))</f>
        <v>3295.8061267551684</v>
      </c>
      <c r="AL35" s="170">
        <f>IF(AL$4&gt;SUM(CP$26:CP35),CP35,IF(AL$4-SUM(CP$26:CP34)&gt;0,AL$4-SUM(CP$26:CP34),0))</f>
        <v>4036.8665087128811</v>
      </c>
      <c r="AM35" s="170">
        <f>IF(AM$4&gt;SUM(CQ$26:CQ35),CQ35,IF(AM$4-SUM(CQ$26:CQ34)&gt;0,AM$4-SUM(CQ$26:CQ34),0))</f>
        <v>1539.8656731819563</v>
      </c>
      <c r="AN35" s="170">
        <f>IF(AN$4&gt;SUM(CR$26:CR35),CR35,IF(AN$4-SUM(CR$26:CR34)&gt;0,AN$4-SUM(CR$26:CR34),0))</f>
        <v>610.7533492425481</v>
      </c>
      <c r="AO35" s="170">
        <f>IF(AO$4&gt;SUM(CS$26:CS35),CS35,IF(AO$4-SUM(CS$26:CS34)&gt;0,AO$4-SUM(CS$26:CS34),0))</f>
        <v>7033.5643539546154</v>
      </c>
      <c r="AP35" s="170">
        <f>IF(AP$4&gt;SUM(CT$26:CT35),CT35,IF(AP$4-SUM(CT$26:CT34)&gt;0,AP$4-SUM(CT$26:CT34),0))</f>
        <v>3055.1839789682817</v>
      </c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M35" s="259">
        <v>5792.0499808430004</v>
      </c>
      <c r="CN35" s="259">
        <v>4044.7675267708373</v>
      </c>
      <c r="CO35" s="259">
        <v>3295.8061267551684</v>
      </c>
      <c r="CP35" s="259">
        <v>4036.8665087128811</v>
      </c>
      <c r="CQ35" s="259">
        <v>1539.8656731819563</v>
      </c>
      <c r="CR35" s="259">
        <v>610.7533492425481</v>
      </c>
      <c r="CS35" s="259">
        <v>7033.5643539546154</v>
      </c>
      <c r="CT35" s="259">
        <v>3055.1839789682817</v>
      </c>
      <c r="CU35" s="259"/>
      <c r="CV35" s="259"/>
      <c r="CW35" s="259"/>
      <c r="CX35" s="259"/>
      <c r="CY35" s="259"/>
      <c r="CZ35" s="259"/>
      <c r="DA35" s="259"/>
      <c r="DB35" s="259"/>
      <c r="DC35" s="259"/>
      <c r="DD35" s="259"/>
      <c r="DE35" s="259"/>
      <c r="DF35" s="259"/>
      <c r="DG35" s="259"/>
      <c r="DH35" s="259"/>
      <c r="DI35" s="259"/>
      <c r="DJ35" s="259"/>
      <c r="DK35" s="259"/>
      <c r="DL35" s="259"/>
      <c r="DM35" s="259"/>
      <c r="DN35" s="77" t="s">
        <v>154</v>
      </c>
      <c r="DP35" s="165">
        <f t="shared" si="4"/>
        <v>5792.0499808430004</v>
      </c>
      <c r="DQ35" s="165">
        <f t="shared" si="5"/>
        <v>4044.7675267708373</v>
      </c>
      <c r="DR35" s="165">
        <f t="shared" si="6"/>
        <v>3295.8061267551684</v>
      </c>
      <c r="DS35" s="165">
        <f t="shared" si="7"/>
        <v>4036.8665087128811</v>
      </c>
      <c r="DT35" s="165">
        <f t="shared" si="8"/>
        <v>1539.8656731819563</v>
      </c>
      <c r="DU35" s="165">
        <f t="shared" si="9"/>
        <v>6059.4826156061781</v>
      </c>
      <c r="DV35" s="165">
        <f t="shared" si="10"/>
        <v>7033.5643539546154</v>
      </c>
      <c r="DW35" s="165">
        <f t="shared" si="11"/>
        <v>3055.1839789682817</v>
      </c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23"/>
      <c r="EK35" s="23"/>
      <c r="EL35" s="23"/>
      <c r="EM35" s="23"/>
      <c r="EN35" s="23"/>
      <c r="EO35" s="23"/>
      <c r="EP35" s="23"/>
      <c r="EQ35" s="77"/>
      <c r="ES35" s="172">
        <v>0</v>
      </c>
      <c r="ET35" s="172">
        <v>0</v>
      </c>
      <c r="EU35" s="172">
        <v>0</v>
      </c>
      <c r="EV35" s="172">
        <v>0</v>
      </c>
      <c r="EW35" s="172">
        <v>0</v>
      </c>
      <c r="EX35" s="372">
        <v>5448.7292663636299</v>
      </c>
      <c r="EY35" s="172">
        <v>0</v>
      </c>
      <c r="EZ35" s="172">
        <v>0</v>
      </c>
      <c r="FA35" s="172">
        <v>0</v>
      </c>
      <c r="FB35" s="172">
        <v>0</v>
      </c>
      <c r="FC35" s="172"/>
      <c r="FD35" s="172"/>
      <c r="FE35" s="172"/>
      <c r="FF35" s="451"/>
      <c r="FG35" s="451"/>
      <c r="FH35" s="451"/>
      <c r="FI35" s="451"/>
      <c r="FJ35" s="451"/>
      <c r="FK35" s="451"/>
      <c r="FL35" s="451"/>
      <c r="FM35" s="451"/>
      <c r="FN35" s="451"/>
      <c r="FO35" s="451"/>
      <c r="FP35" s="451"/>
      <c r="FQ35" s="451"/>
      <c r="FR35" s="451"/>
      <c r="FS35" s="451"/>
    </row>
    <row r="36" spans="1:175">
      <c r="A36" s="136">
        <v>40603</v>
      </c>
      <c r="B36" s="137">
        <f t="shared" si="1"/>
        <v>3</v>
      </c>
      <c r="C36" s="137">
        <f t="shared" si="2"/>
        <v>2011</v>
      </c>
      <c r="D36" s="20">
        <v>1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71"/>
      <c r="AG36" s="71"/>
      <c r="AH36" s="7"/>
      <c r="AI36" s="175">
        <f>IF(AI$4&gt;SUM(CM$26:CM36),CM36,IF(AI$4-SUM(CM$26:CM35)&gt;0,AI$4-SUM(CM$26:CM35),0))</f>
        <v>6295.1016928610006</v>
      </c>
      <c r="AJ36" s="175">
        <f>IF(AJ$4&gt;SUM(CN$26:CN36),CN36,IF(AJ$4-SUM(CN$26:CN35)&gt;0,AJ$4-SUM(CN$26:CN35),0))</f>
        <v>3369.5552661185902</v>
      </c>
      <c r="AK36" s="175">
        <f>IF(AK$4&gt;SUM(CO$26:CO36),CO36,IF(AK$4-SUM(CO$26:CO35)&gt;0,AK$4-SUM(CO$26:CO35),0))</f>
        <v>3616.2206813241123</v>
      </c>
      <c r="AL36" s="175">
        <f>IF(AL$4&gt;SUM(CP$26:CP36),CP36,IF(AL$4-SUM(CP$26:CP35)&gt;0,AL$4-SUM(CP$26:CP35),0))</f>
        <v>5332.396450875317</v>
      </c>
      <c r="AM36" s="175">
        <f>IF(AM$4&gt;SUM(CQ$26:CQ36),CQ36,IF(AM$4-SUM(CQ$26:CQ35)&gt;0,AM$4-SUM(CQ$26:CQ35),0))</f>
        <v>1494.0729421873064</v>
      </c>
      <c r="AN36" s="175">
        <f>IF(AN$4&gt;SUM(CR$26:CR36),CR36,IF(AN$4-SUM(CR$26:CR35)&gt;0,AN$4-SUM(CR$26:CR35),0))</f>
        <v>2276.7498979052634</v>
      </c>
      <c r="AO36" s="175">
        <f>IF(AO$4&gt;SUM(CS$26:CS36),CS36,IF(AO$4-SUM(CS$26:CS35)&gt;0,AO$4-SUM(CS$26:CS35),0))</f>
        <v>7819.5425015341962</v>
      </c>
      <c r="AP36" s="175">
        <f>IF(AP$4&gt;SUM(CT$26:CT36),CT36,IF(AP$4-SUM(CT$26:CT35)&gt;0,AP$4-SUM(CT$26:CT35),0))</f>
        <v>0</v>
      </c>
      <c r="AQ36" s="175"/>
      <c r="AR36" s="266">
        <f>IF(AR$4&gt;SUM(CV$26:CV36),CV36,IF(AR$4-SUM(CV$26:CV35)&gt;0,AR$4-SUM(CV$26:CV35),0))</f>
        <v>105.047725665827</v>
      </c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172"/>
      <c r="BW36" s="172"/>
      <c r="BX36" s="241"/>
      <c r="BY36" s="241"/>
      <c r="BZ36" s="241"/>
      <c r="CA36" s="241"/>
      <c r="CB36" s="241"/>
      <c r="CC36" s="241"/>
      <c r="CD36" s="241"/>
      <c r="CE36" s="241"/>
      <c r="CF36" s="241"/>
      <c r="CG36" s="241"/>
      <c r="CH36" s="241"/>
      <c r="CI36" s="241"/>
      <c r="CJ36" s="241"/>
      <c r="CK36" s="241"/>
      <c r="CM36" s="259">
        <v>6295.1016928610006</v>
      </c>
      <c r="CN36" s="259">
        <v>3369.5552661185902</v>
      </c>
      <c r="CO36" s="259">
        <v>3616.2206813241123</v>
      </c>
      <c r="CP36" s="259">
        <v>5332.396450875317</v>
      </c>
      <c r="CQ36" s="259">
        <v>1494.0729421873064</v>
      </c>
      <c r="CR36" s="259">
        <v>2276.7498979052634</v>
      </c>
      <c r="CS36" s="259">
        <v>7819.5425015341962</v>
      </c>
      <c r="CT36" s="259">
        <v>0</v>
      </c>
      <c r="CU36" s="259"/>
      <c r="CV36" s="529">
        <v>105.047725665827</v>
      </c>
      <c r="CW36" s="259"/>
      <c r="CX36" s="259"/>
      <c r="CY36" s="259"/>
      <c r="CZ36" s="259"/>
      <c r="DA36" s="259"/>
      <c r="DB36" s="259"/>
      <c r="DC36" s="259"/>
      <c r="DD36" s="259"/>
      <c r="DE36" s="259"/>
      <c r="DF36" s="259"/>
      <c r="DG36" s="259"/>
      <c r="DH36" s="259"/>
      <c r="DI36" s="259"/>
      <c r="DJ36" s="259"/>
      <c r="DK36" s="259"/>
      <c r="DL36" s="259"/>
      <c r="DM36" s="259"/>
      <c r="DN36" s="77" t="s">
        <v>154</v>
      </c>
      <c r="DP36" s="165">
        <f t="shared" si="4"/>
        <v>6295.1016928610006</v>
      </c>
      <c r="DQ36" s="165">
        <f t="shared" si="5"/>
        <v>3369.5552661185902</v>
      </c>
      <c r="DR36" s="165">
        <f t="shared" si="6"/>
        <v>3616.2206813241123</v>
      </c>
      <c r="DS36" s="165">
        <f t="shared" si="7"/>
        <v>5332.396450875317</v>
      </c>
      <c r="DT36" s="165">
        <f t="shared" si="8"/>
        <v>1494.0729421873064</v>
      </c>
      <c r="DU36" s="165">
        <f t="shared" si="9"/>
        <v>6932.3422562894793</v>
      </c>
      <c r="DV36" s="165">
        <f t="shared" si="10"/>
        <v>7819.5425015341962</v>
      </c>
      <c r="DW36" s="165">
        <f t="shared" si="11"/>
        <v>0</v>
      </c>
      <c r="DX36" s="165"/>
      <c r="DY36" s="165">
        <f t="shared" ref="DY36:DY67" si="13">CV36+FB36</f>
        <v>105.047725665827</v>
      </c>
      <c r="DZ36" s="165"/>
      <c r="EA36" s="165"/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165"/>
      <c r="EM36" s="165"/>
      <c r="EN36" s="165"/>
      <c r="EO36" s="165"/>
      <c r="EP36" s="165"/>
      <c r="EQ36" s="77"/>
      <c r="ES36" s="172">
        <v>0</v>
      </c>
      <c r="ET36" s="172">
        <v>0</v>
      </c>
      <c r="EU36" s="172">
        <v>0</v>
      </c>
      <c r="EV36" s="172">
        <v>0</v>
      </c>
      <c r="EW36" s="172">
        <v>0</v>
      </c>
      <c r="EX36" s="372">
        <v>4655.5923583842159</v>
      </c>
      <c r="EY36" s="172">
        <v>0</v>
      </c>
      <c r="EZ36" s="172">
        <v>0</v>
      </c>
      <c r="FA36" s="172">
        <v>0</v>
      </c>
      <c r="FB36" s="172">
        <v>0</v>
      </c>
      <c r="FC36" s="172"/>
      <c r="FD36" s="172"/>
      <c r="FE36" s="172"/>
      <c r="FF36" s="451"/>
      <c r="FG36" s="241"/>
      <c r="FH36" s="451"/>
      <c r="FI36" s="451"/>
      <c r="FJ36" s="451"/>
      <c r="FK36" s="451"/>
      <c r="FL36" s="451"/>
      <c r="FM36" s="451"/>
      <c r="FN36" s="451"/>
      <c r="FO36" s="451"/>
      <c r="FP36" s="451"/>
      <c r="FQ36" s="451"/>
      <c r="FR36" s="451"/>
      <c r="FS36" s="451"/>
    </row>
    <row r="37" spans="1:175">
      <c r="A37" s="138">
        <v>40634</v>
      </c>
      <c r="B37" s="139">
        <f t="shared" si="1"/>
        <v>4</v>
      </c>
      <c r="C37" s="139">
        <f t="shared" si="2"/>
        <v>2011</v>
      </c>
      <c r="D37" s="79">
        <v>1</v>
      </c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550"/>
      <c r="AF37" s="71"/>
      <c r="AG37" s="71"/>
      <c r="AH37" s="7"/>
      <c r="AI37" s="175">
        <f>IF(AI$4&gt;SUM(CM$26:CM37),CM37,IF(AI$4-SUM(CM$26:CM36)&gt;0,AI$4-SUM(CM$26:CM36),0))</f>
        <v>8173.4967104480002</v>
      </c>
      <c r="AJ37" s="175">
        <f>IF(AJ$4&gt;SUM(CN$26:CN37),CN37,IF(AJ$4-SUM(CN$26:CN36)&gt;0,AJ$4-SUM(CN$26:CN36),0))</f>
        <v>0</v>
      </c>
      <c r="AK37" s="175">
        <f>IF(AK$4&gt;SUM(CO$26:CO37),CO37,IF(AK$4-SUM(CO$26:CO36)&gt;0,AK$4-SUM(CO$26:CO36),0))</f>
        <v>2336.1989787122839</v>
      </c>
      <c r="AL37" s="175">
        <f>IF(AL$4&gt;SUM(CP$26:CP37),CP37,IF(AL$4-SUM(CP$26:CP36)&gt;0,AL$4-SUM(CP$26:CP36),0))</f>
        <v>5615.8422369174177</v>
      </c>
      <c r="AM37" s="175">
        <f>IF(AM$4&gt;SUM(CQ$26:CQ37),CQ37,IF(AM$4-SUM(CQ$26:CQ36)&gt;0,AM$4-SUM(CQ$26:CQ36),0))</f>
        <v>1526.615238618253</v>
      </c>
      <c r="AN37" s="175">
        <f>IF(AN$4&gt;SUM(CR$26:CR37),CR37,IF(AN$4-SUM(CR$26:CR36)&gt;0,AN$4-SUM(CR$26:CR36),0))</f>
        <v>2210.2692774047769</v>
      </c>
      <c r="AO37" s="175">
        <f>IF(AO$4&gt;SUM(CS$26:CS37),CS37,IF(AO$4-SUM(CS$26:CS36)&gt;0,AO$4-SUM(CS$26:CS36),0))</f>
        <v>4436.1840158681443</v>
      </c>
      <c r="AP37" s="175">
        <f>IF(AP$4&gt;SUM(CT$26:CT37),CT37,IF(AP$4-SUM(CT$26:CT36)&gt;0,AP$4-SUM(CT$26:CT36),0))</f>
        <v>0</v>
      </c>
      <c r="AQ37" s="169"/>
      <c r="AR37" s="527">
        <f>IF(AR$4&gt;SUM(CV$26:CV37),CV37,IF(AR$4-SUM(CV$26:CV36)&gt;0,AR$4-SUM(CV$26:CV36),0))</f>
        <v>477.01763329185013</v>
      </c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K37" s="171"/>
      <c r="BL37" s="171"/>
      <c r="BM37" s="171"/>
      <c r="BN37" s="171"/>
      <c r="BO37" s="171"/>
      <c r="BP37" s="171"/>
      <c r="BQ37" s="171"/>
      <c r="BR37" s="171"/>
      <c r="BS37" s="171"/>
      <c r="BT37" s="241"/>
      <c r="BU37" s="241"/>
      <c r="BV37" s="241"/>
      <c r="BW37" s="241"/>
      <c r="BX37" s="171"/>
      <c r="BY37" s="171"/>
      <c r="BZ37" s="171"/>
      <c r="CA37" s="171"/>
      <c r="CB37" s="171"/>
      <c r="CC37" s="171"/>
      <c r="CD37" s="171"/>
      <c r="CE37" s="171"/>
      <c r="CF37" s="171"/>
      <c r="CG37" s="171"/>
      <c r="CH37" s="171"/>
      <c r="CI37" s="171"/>
      <c r="CJ37" s="171"/>
      <c r="CK37" s="241"/>
      <c r="CM37" s="260">
        <v>8173.4967104480002</v>
      </c>
      <c r="CN37" s="260">
        <v>0</v>
      </c>
      <c r="CO37" s="260">
        <v>2336.1989787122839</v>
      </c>
      <c r="CP37" s="260">
        <v>5615.8422369174177</v>
      </c>
      <c r="CQ37" s="260">
        <v>1526.615238618253</v>
      </c>
      <c r="CR37" s="260">
        <v>2210.2692774047769</v>
      </c>
      <c r="CS37" s="260">
        <v>4436.1840158681443</v>
      </c>
      <c r="CT37" s="260">
        <v>0</v>
      </c>
      <c r="CU37" s="260"/>
      <c r="CV37" s="529">
        <v>477.01763329185013</v>
      </c>
      <c r="CW37" s="259"/>
      <c r="CX37" s="259"/>
      <c r="CY37" s="260"/>
      <c r="CZ37" s="260"/>
      <c r="DA37" s="260"/>
      <c r="DB37" s="260"/>
      <c r="DC37" s="260"/>
      <c r="DD37" s="260"/>
      <c r="DE37" s="260"/>
      <c r="DF37" s="260"/>
      <c r="DG37" s="260"/>
      <c r="DH37" s="260"/>
      <c r="DI37" s="260"/>
      <c r="DJ37" s="260"/>
      <c r="DK37" s="260"/>
      <c r="DL37" s="260"/>
      <c r="DM37" s="259"/>
      <c r="DN37" s="77" t="s">
        <v>154</v>
      </c>
      <c r="DP37" s="166">
        <f t="shared" si="4"/>
        <v>8173.4967104480002</v>
      </c>
      <c r="DQ37" s="166">
        <f t="shared" si="5"/>
        <v>0</v>
      </c>
      <c r="DR37" s="166">
        <f t="shared" si="6"/>
        <v>2336.1989787122839</v>
      </c>
      <c r="DS37" s="166">
        <f t="shared" si="7"/>
        <v>5615.8422369174177</v>
      </c>
      <c r="DT37" s="166">
        <f t="shared" si="8"/>
        <v>1526.615238618253</v>
      </c>
      <c r="DU37" s="166">
        <f t="shared" si="9"/>
        <v>7104.2421269243932</v>
      </c>
      <c r="DV37" s="166">
        <f t="shared" si="10"/>
        <v>4436.1840158681443</v>
      </c>
      <c r="DW37" s="166">
        <f t="shared" si="11"/>
        <v>0</v>
      </c>
      <c r="DX37" s="166"/>
      <c r="DY37" s="243">
        <f t="shared" si="13"/>
        <v>477.01763329185013</v>
      </c>
      <c r="DZ37" s="243"/>
      <c r="EA37" s="243"/>
      <c r="EB37" s="243"/>
      <c r="EC37" s="166"/>
      <c r="ED37" s="166"/>
      <c r="EE37" s="166"/>
      <c r="EF37" s="166"/>
      <c r="EG37" s="166"/>
      <c r="EH37" s="166"/>
      <c r="EI37" s="166"/>
      <c r="EJ37" s="166"/>
      <c r="EK37" s="166"/>
      <c r="EL37" s="166"/>
      <c r="EM37" s="166"/>
      <c r="EN37" s="166"/>
      <c r="EO37" s="166"/>
      <c r="EP37" s="243"/>
      <c r="EQ37" s="77"/>
      <c r="ES37" s="171">
        <v>0</v>
      </c>
      <c r="ET37" s="171">
        <v>0</v>
      </c>
      <c r="EU37" s="171">
        <v>0</v>
      </c>
      <c r="EV37" s="171">
        <v>0</v>
      </c>
      <c r="EW37" s="171">
        <v>0</v>
      </c>
      <c r="EX37" s="374">
        <v>4893.9728495196159</v>
      </c>
      <c r="EY37" s="171">
        <v>0</v>
      </c>
      <c r="EZ37" s="171">
        <v>0</v>
      </c>
      <c r="FA37" s="171">
        <v>0</v>
      </c>
      <c r="FB37" s="171">
        <v>0</v>
      </c>
      <c r="FC37" s="171"/>
      <c r="FD37" s="171"/>
      <c r="FE37" s="171"/>
      <c r="FF37" s="355"/>
      <c r="FG37" s="171"/>
      <c r="FH37" s="355"/>
      <c r="FI37" s="355"/>
      <c r="FJ37" s="355"/>
      <c r="FK37" s="355"/>
      <c r="FL37" s="355"/>
      <c r="FM37" s="355"/>
      <c r="FN37" s="355"/>
      <c r="FO37" s="355"/>
      <c r="FP37" s="355"/>
      <c r="FQ37" s="355"/>
      <c r="FR37" s="355"/>
      <c r="FS37" s="333"/>
    </row>
    <row r="38" spans="1:175">
      <c r="A38" s="213">
        <v>40664</v>
      </c>
      <c r="B38" s="214">
        <f t="shared" si="1"/>
        <v>5</v>
      </c>
      <c r="C38" s="214">
        <f t="shared" si="2"/>
        <v>2011</v>
      </c>
      <c r="D38" s="215">
        <v>2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71"/>
      <c r="AG38" s="71"/>
      <c r="AH38" s="7"/>
      <c r="AI38" s="176">
        <f t="shared" ref="AI38:AP38" si="14">CM38</f>
        <v>8659.4926231779991</v>
      </c>
      <c r="AJ38" s="176">
        <f t="shared" si="14"/>
        <v>2487.2194496009738</v>
      </c>
      <c r="AK38" s="176">
        <f t="shared" si="14"/>
        <v>2095.6088417418364</v>
      </c>
      <c r="AL38" s="176">
        <f t="shared" si="14"/>
        <v>6751.5588510200678</v>
      </c>
      <c r="AM38" s="176">
        <f t="shared" si="14"/>
        <v>1510.347454494068</v>
      </c>
      <c r="AN38" s="176">
        <f t="shared" si="14"/>
        <v>2138.7223661694043</v>
      </c>
      <c r="AO38" s="176">
        <f t="shared" si="14"/>
        <v>6275.3812155602991</v>
      </c>
      <c r="AP38" s="176">
        <f t="shared" si="14"/>
        <v>3031.8277014944774</v>
      </c>
      <c r="AQ38" s="176"/>
      <c r="AR38" s="265">
        <f>CV38</f>
        <v>383.16374732161995</v>
      </c>
      <c r="AS38" s="176"/>
      <c r="AT38" s="176"/>
      <c r="AU38" s="176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241"/>
      <c r="BY38" s="241"/>
      <c r="BZ38" s="241"/>
      <c r="CA38" s="241"/>
      <c r="CB38" s="241"/>
      <c r="CC38" s="241"/>
      <c r="CD38" s="241"/>
      <c r="CE38" s="23"/>
      <c r="CF38" s="23"/>
      <c r="CG38" s="23"/>
      <c r="CH38" s="23"/>
      <c r="CI38" s="23"/>
      <c r="CJ38" s="23"/>
      <c r="CK38" s="23"/>
      <c r="CM38" s="262">
        <v>8659.4926231779991</v>
      </c>
      <c r="CN38" s="262">
        <v>2487.2194496009738</v>
      </c>
      <c r="CO38" s="262">
        <v>2095.6088417418364</v>
      </c>
      <c r="CP38" s="262">
        <v>6751.5588510200678</v>
      </c>
      <c r="CQ38" s="262">
        <v>1510.347454494068</v>
      </c>
      <c r="CR38" s="262">
        <v>2138.7223661694043</v>
      </c>
      <c r="CS38" s="262">
        <v>6275.3812155602991</v>
      </c>
      <c r="CT38" s="262">
        <v>3031.8277014944774</v>
      </c>
      <c r="CU38" s="262"/>
      <c r="CV38" s="530">
        <v>383.16374732161995</v>
      </c>
      <c r="CW38" s="262"/>
      <c r="CX38" s="262"/>
      <c r="CY38" s="259"/>
      <c r="CZ38" s="259"/>
      <c r="DA38" s="259"/>
      <c r="DB38" s="259"/>
      <c r="DC38" s="259"/>
      <c r="DD38" s="259"/>
      <c r="DE38" s="259"/>
      <c r="DF38" s="259"/>
      <c r="DG38" s="259"/>
      <c r="DH38" s="259"/>
      <c r="DI38" s="259"/>
      <c r="DJ38" s="259"/>
      <c r="DK38" s="259"/>
      <c r="DL38" s="259"/>
      <c r="DM38" s="259"/>
      <c r="DN38" s="77" t="s">
        <v>154</v>
      </c>
      <c r="DP38" s="167">
        <f t="shared" si="4"/>
        <v>8659.4926231779991</v>
      </c>
      <c r="DQ38" s="167">
        <f t="shared" si="5"/>
        <v>2487.2194496009738</v>
      </c>
      <c r="DR38" s="167">
        <f t="shared" si="6"/>
        <v>2095.6088417418364</v>
      </c>
      <c r="DS38" s="167">
        <f t="shared" si="7"/>
        <v>6751.5588510200678</v>
      </c>
      <c r="DT38" s="167">
        <f t="shared" si="8"/>
        <v>1510.347454494068</v>
      </c>
      <c r="DU38" s="167">
        <f t="shared" si="9"/>
        <v>6217.3023661694042</v>
      </c>
      <c r="DV38" s="167">
        <f t="shared" si="10"/>
        <v>6275.3812155602991</v>
      </c>
      <c r="DW38" s="167">
        <f t="shared" si="11"/>
        <v>3031.8277014944774</v>
      </c>
      <c r="DX38" s="167"/>
      <c r="DY38" s="167">
        <f t="shared" si="13"/>
        <v>383.16374732161995</v>
      </c>
      <c r="DZ38" s="167"/>
      <c r="EA38" s="167"/>
      <c r="EB38" s="167"/>
      <c r="EC38" s="243"/>
      <c r="ED38" s="243"/>
      <c r="EE38" s="243"/>
      <c r="EF38" s="243"/>
      <c r="EG38" s="243"/>
      <c r="EH38" s="243"/>
      <c r="EI38" s="243"/>
      <c r="EJ38" s="23"/>
      <c r="EK38" s="23"/>
      <c r="EL38" s="23"/>
      <c r="EM38" s="23"/>
      <c r="EN38" s="23"/>
      <c r="EO38" s="23"/>
      <c r="EP38" s="23"/>
      <c r="ES38" s="172">
        <v>0</v>
      </c>
      <c r="ET38" s="172">
        <v>0</v>
      </c>
      <c r="EU38" s="172">
        <v>0</v>
      </c>
      <c r="EV38" s="172">
        <v>0</v>
      </c>
      <c r="EW38" s="172">
        <v>0</v>
      </c>
      <c r="EX38" s="372">
        <v>4078.58</v>
      </c>
      <c r="EY38" s="172">
        <v>0</v>
      </c>
      <c r="EZ38" s="172">
        <v>0</v>
      </c>
      <c r="FA38" s="172">
        <v>0</v>
      </c>
      <c r="FB38" s="172">
        <v>0</v>
      </c>
      <c r="FC38" s="172"/>
      <c r="FD38" s="172"/>
      <c r="FE38" s="172"/>
      <c r="FF38" s="451"/>
      <c r="FG38" s="241"/>
      <c r="FH38" s="451"/>
      <c r="FI38" s="451"/>
      <c r="FJ38" s="451"/>
      <c r="FK38" s="451"/>
      <c r="FL38" s="451"/>
      <c r="FM38" s="451"/>
      <c r="FN38" s="451"/>
      <c r="FO38" s="451"/>
      <c r="FP38" s="451"/>
      <c r="FQ38" s="451"/>
      <c r="FR38" s="451"/>
      <c r="FS38" s="451"/>
    </row>
    <row r="39" spans="1:175">
      <c r="A39" s="216">
        <v>40695</v>
      </c>
      <c r="B39" s="217">
        <f t="shared" si="1"/>
        <v>6</v>
      </c>
      <c r="C39" s="217">
        <f t="shared" si="2"/>
        <v>2011</v>
      </c>
      <c r="D39" s="218">
        <v>2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71"/>
      <c r="AG39" s="71"/>
      <c r="AH39" s="7"/>
      <c r="AI39" s="175">
        <f>IF(AI$5&gt;SUM(CM$38:CM39),CM39,IF(AI$5-SUM(CM$38:CM38)&gt;0,AI$5-SUM(CM$38:CM38),0))</f>
        <v>7414.6396574599994</v>
      </c>
      <c r="AJ39" s="175">
        <f>IF(AJ$5&gt;SUM(CN$38:CN39),CN39,IF(AJ$5-SUM(CN$38:CN38)&gt;0,AJ$5-SUM(CN$38:CN38),0))</f>
        <v>1672.186770962192</v>
      </c>
      <c r="AK39" s="175">
        <f>IF(AK$5&gt;SUM(CO$38:CO39),CO39,IF(AK$5-SUM(CO$38:CO38)&gt;0,AK$5-SUM(CO$38:CO38),0))</f>
        <v>1387.4629639293114</v>
      </c>
      <c r="AL39" s="175">
        <f>IF(AL$5&gt;SUM(CP$38:CP39),CP39,IF(AL$5-SUM(CP$38:CP38)&gt;0,AL$5-SUM(CP$38:CP38),0))</f>
        <v>5590.7779755374613</v>
      </c>
      <c r="AM39" s="175">
        <f>IF(AM$5&gt;SUM(CQ$38:CQ39),CQ39,IF(AM$5-SUM(CQ$38:CQ38)&gt;0,AM$5-SUM(CQ$38:CQ38),0))</f>
        <v>1674.5405785529611</v>
      </c>
      <c r="AN39" s="175">
        <f>IF(AN$5&gt;SUM(CR$38:CR39),CR39,IF(AN$5-SUM(CR$38:CR38)&gt;0,AN$5-SUM(CR$38:CR38),0))</f>
        <v>2342.7549736327956</v>
      </c>
      <c r="AO39" s="175">
        <f>IF(AO$5&gt;SUM(CS$38:CS39),CS39,IF(AO$5-SUM(CS$38:CS38)&gt;0,AO$5-SUM(CS$38:CS38),0))</f>
        <v>6568.7970571768728</v>
      </c>
      <c r="AP39" s="175">
        <f>IF(AP$5&gt;SUM(CT$38:CT39),CT39,IF(AP$5-SUM(CT$38:CT38)&gt;0,AP$5-SUM(CT$38:CT38),0))</f>
        <v>2043.0544418350396</v>
      </c>
      <c r="AQ39" s="175"/>
      <c r="AR39" s="266">
        <f>IF(AR$5&gt;SUM(CV$38:CV39),CV39,IF(AR$5-SUM(CV$38:CV38)&gt;0,AR$5-SUM(CV$38:CV38),0))</f>
        <v>431.49587514346206</v>
      </c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K39" s="172"/>
      <c r="BL39" s="172"/>
      <c r="BM39" s="172"/>
      <c r="BN39" s="172"/>
      <c r="BO39" s="172"/>
      <c r="BP39" s="172"/>
      <c r="BQ39" s="172"/>
      <c r="BR39" s="172"/>
      <c r="BS39" s="172"/>
      <c r="BT39" s="241"/>
      <c r="BU39" s="241"/>
      <c r="BV39" s="241"/>
      <c r="BW39" s="241"/>
      <c r="BX39" s="241"/>
      <c r="BY39" s="241"/>
      <c r="BZ39" s="241"/>
      <c r="CA39" s="241"/>
      <c r="CB39" s="241"/>
      <c r="CC39" s="241"/>
      <c r="CD39" s="241"/>
      <c r="CE39" s="23"/>
      <c r="CF39" s="23"/>
      <c r="CG39" s="23"/>
      <c r="CH39" s="23"/>
      <c r="CI39" s="23"/>
      <c r="CJ39" s="23"/>
      <c r="CK39" s="23"/>
      <c r="CM39" s="259">
        <v>7414.6396574599994</v>
      </c>
      <c r="CN39" s="259">
        <v>1672.186770962192</v>
      </c>
      <c r="CO39" s="259">
        <v>1387.4629639293114</v>
      </c>
      <c r="CP39" s="259">
        <v>5590.7779755374613</v>
      </c>
      <c r="CQ39" s="259">
        <v>1674.5405785529611</v>
      </c>
      <c r="CR39" s="259">
        <v>2342.7549736327956</v>
      </c>
      <c r="CS39" s="259">
        <v>6568.7970571768728</v>
      </c>
      <c r="CT39" s="259">
        <v>2043.0544418350396</v>
      </c>
      <c r="CU39" s="259"/>
      <c r="CV39" s="529">
        <v>431.49587514346206</v>
      </c>
      <c r="CW39" s="259"/>
      <c r="CX39" s="259"/>
      <c r="CY39" s="259"/>
      <c r="CZ39" s="259"/>
      <c r="DA39" s="259"/>
      <c r="DB39" s="259"/>
      <c r="DC39" s="259"/>
      <c r="DD39" s="259"/>
      <c r="DE39" s="259"/>
      <c r="DF39" s="259"/>
      <c r="DG39" s="259"/>
      <c r="DH39" s="259"/>
      <c r="DI39" s="259"/>
      <c r="DJ39" s="259"/>
      <c r="DK39" s="259"/>
      <c r="DL39" s="259"/>
      <c r="DM39" s="259"/>
      <c r="DN39" s="77" t="s">
        <v>154</v>
      </c>
      <c r="DP39" s="165">
        <f t="shared" si="4"/>
        <v>7414.6396574599994</v>
      </c>
      <c r="DQ39" s="165">
        <f t="shared" si="5"/>
        <v>1672.186770962192</v>
      </c>
      <c r="DR39" s="165">
        <f t="shared" si="6"/>
        <v>1387.4629639293114</v>
      </c>
      <c r="DS39" s="165">
        <f t="shared" si="7"/>
        <v>5590.7779755374613</v>
      </c>
      <c r="DT39" s="165">
        <f t="shared" si="8"/>
        <v>1674.5405785529611</v>
      </c>
      <c r="DU39" s="165">
        <f t="shared" si="9"/>
        <v>6786.3349736327955</v>
      </c>
      <c r="DV39" s="165">
        <f t="shared" si="10"/>
        <v>7079.646881801873</v>
      </c>
      <c r="DW39" s="165">
        <f t="shared" si="11"/>
        <v>2043.0544418350396</v>
      </c>
      <c r="DX39" s="165"/>
      <c r="DY39" s="243">
        <f t="shared" si="13"/>
        <v>431.49587514346206</v>
      </c>
      <c r="DZ39" s="243"/>
      <c r="EA39" s="243"/>
      <c r="EB39" s="243"/>
      <c r="EC39" s="243"/>
      <c r="ED39" s="243"/>
      <c r="EE39" s="243"/>
      <c r="EF39" s="243"/>
      <c r="EG39" s="243"/>
      <c r="EH39" s="243"/>
      <c r="EI39" s="243"/>
      <c r="EJ39" s="23"/>
      <c r="EK39" s="23"/>
      <c r="EL39" s="23"/>
      <c r="EM39" s="23"/>
      <c r="EN39" s="23"/>
      <c r="EO39" s="23"/>
      <c r="EP39" s="23"/>
      <c r="ES39" s="172">
        <v>0</v>
      </c>
      <c r="ET39" s="172">
        <v>0</v>
      </c>
      <c r="EU39" s="172">
        <v>0</v>
      </c>
      <c r="EV39" s="172">
        <v>0</v>
      </c>
      <c r="EW39" s="172">
        <v>0</v>
      </c>
      <c r="EX39" s="372">
        <v>4443.58</v>
      </c>
      <c r="EY39" s="372">
        <v>510.84982462500005</v>
      </c>
      <c r="EZ39" s="172">
        <v>0</v>
      </c>
      <c r="FA39" s="172">
        <v>0</v>
      </c>
      <c r="FB39" s="172">
        <v>0</v>
      </c>
      <c r="FC39" s="172"/>
      <c r="FD39" s="172"/>
      <c r="FE39" s="172"/>
      <c r="FF39" s="451"/>
      <c r="FG39" s="241"/>
      <c r="FH39" s="451"/>
      <c r="FI39" s="451"/>
      <c r="FJ39" s="451"/>
      <c r="FK39" s="451"/>
      <c r="FL39" s="451"/>
      <c r="FM39" s="451"/>
      <c r="FN39" s="451"/>
      <c r="FO39" s="451"/>
      <c r="FP39" s="451"/>
      <c r="FQ39" s="451"/>
      <c r="FR39" s="451"/>
      <c r="FS39" s="451"/>
    </row>
    <row r="40" spans="1:175">
      <c r="A40" s="216">
        <v>40725</v>
      </c>
      <c r="B40" s="217">
        <f t="shared" si="1"/>
        <v>7</v>
      </c>
      <c r="C40" s="217">
        <f t="shared" si="2"/>
        <v>2011</v>
      </c>
      <c r="D40" s="218">
        <v>2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71"/>
      <c r="AG40" s="71"/>
      <c r="AH40" s="7"/>
      <c r="AI40" s="175">
        <f>IF(AI$5&gt;SUM(CM$38:CM40),CM40,IF(AI$5-SUM(CM$38:CM39)&gt;0,AI$5-SUM(CM$38:CM39),0))</f>
        <v>6572.8078962150012</v>
      </c>
      <c r="AJ40" s="175">
        <f>IF(AJ$5&gt;SUM(CN$38:CN40),CN40,IF(AJ$5-SUM(CN$38:CN39)&gt;0,AJ$5-SUM(CN$38:CN39),0))</f>
        <v>1672.1867709621922</v>
      </c>
      <c r="AK40" s="175">
        <f>IF(AK$5&gt;SUM(CO$38:CO40),CO40,IF(AK$5-SUM(CO$38:CO39)&gt;0,AK$5-SUM(CO$38:CO39),0))</f>
        <v>1371.6885456542802</v>
      </c>
      <c r="AL40" s="175">
        <f>IF(AL$5&gt;SUM(CP$38:CP40),CP40,IF(AL$5-SUM(CP$38:CP39)&gt;0,AL$5-SUM(CP$38:CP39),0))</f>
        <v>5526.1840005904169</v>
      </c>
      <c r="AM40" s="175">
        <f>IF(AM$5&gt;SUM(CQ$38:CQ40),CQ40,IF(AM$5-SUM(CQ$38:CQ39)&gt;0,AM$5-SUM(CQ$38:CQ39),0))</f>
        <v>1585.2297228342238</v>
      </c>
      <c r="AN40" s="175">
        <f>IF(AN$5&gt;SUM(CR$38:CR40),CR40,IF(AN$5-SUM(CR$38:CR39)&gt;0,AN$5-SUM(CR$38:CR39),0))</f>
        <v>2475.2304053344765</v>
      </c>
      <c r="AO40" s="175">
        <f>IF(AO$5&gt;SUM(CS$38:CS40),CS40,IF(AO$5-SUM(CS$38:CS39)&gt;0,AO$5-SUM(CS$38:CS39),0))</f>
        <v>7004.7213193386551</v>
      </c>
      <c r="AP40" s="175">
        <f>IF(AP$5&gt;SUM(CT$38:CT40),CT40,IF(AP$5-SUM(CT$38:CT39)&gt;0,AP$5-SUM(CT$38:CT39),0))</f>
        <v>1611.0687360110942</v>
      </c>
      <c r="AQ40" s="175"/>
      <c r="AR40" s="266">
        <f>IF(AR$5&gt;SUM(CV$38:CV40),CV40,IF(AR$5-SUM(CV$38:CV39)&gt;0,AR$5-SUM(CV$38:CV39),0))</f>
        <v>351.14397135948195</v>
      </c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K40" s="172"/>
      <c r="BL40" s="172"/>
      <c r="BM40" s="172"/>
      <c r="BN40" s="172"/>
      <c r="BO40" s="172"/>
      <c r="BP40" s="172"/>
      <c r="BQ40" s="172"/>
      <c r="BR40" s="172"/>
      <c r="BS40" s="172"/>
      <c r="BT40" s="241"/>
      <c r="BU40" s="241"/>
      <c r="BV40" s="241"/>
      <c r="BW40" s="241"/>
      <c r="BX40" s="241"/>
      <c r="BY40" s="241"/>
      <c r="BZ40" s="241"/>
      <c r="CA40" s="241"/>
      <c r="CB40" s="241"/>
      <c r="CC40" s="241"/>
      <c r="CD40" s="241"/>
      <c r="CE40" s="23"/>
      <c r="CF40" s="23"/>
      <c r="CG40" s="23"/>
      <c r="CH40" s="23"/>
      <c r="CI40" s="23"/>
      <c r="CJ40" s="23"/>
      <c r="CK40" s="23"/>
      <c r="CM40" s="259">
        <v>6572.8078962150012</v>
      </c>
      <c r="CN40" s="259">
        <v>1672.1867709621922</v>
      </c>
      <c r="CO40" s="259">
        <v>1371.6885456542802</v>
      </c>
      <c r="CP40" s="259">
        <v>5526.1840005904169</v>
      </c>
      <c r="CQ40" s="259">
        <v>1585.2297228342238</v>
      </c>
      <c r="CR40" s="259">
        <v>2475.2304053344765</v>
      </c>
      <c r="CS40" s="259">
        <v>7004.7213193386551</v>
      </c>
      <c r="CT40" s="259">
        <v>1611.0687360110942</v>
      </c>
      <c r="CU40" s="259"/>
      <c r="CV40" s="529">
        <v>351.14397135948195</v>
      </c>
      <c r="CW40" s="259"/>
      <c r="CX40" s="259"/>
      <c r="CY40" s="259"/>
      <c r="CZ40" s="259"/>
      <c r="DA40" s="259"/>
      <c r="DB40" s="259"/>
      <c r="DC40" s="259"/>
      <c r="DD40" s="259"/>
      <c r="DE40" s="259"/>
      <c r="DF40" s="259"/>
      <c r="DG40" s="259"/>
      <c r="DH40" s="259"/>
      <c r="DI40" s="259"/>
      <c r="DJ40" s="259"/>
      <c r="DK40" s="259"/>
      <c r="DL40" s="259"/>
      <c r="DM40" s="259"/>
      <c r="DN40" s="77" t="s">
        <v>154</v>
      </c>
      <c r="DP40" s="165">
        <f t="shared" si="4"/>
        <v>6572.8078962150012</v>
      </c>
      <c r="DQ40" s="165">
        <f t="shared" si="5"/>
        <v>1672.1867709621922</v>
      </c>
      <c r="DR40" s="165">
        <f t="shared" si="6"/>
        <v>1371.6885456542802</v>
      </c>
      <c r="DS40" s="165">
        <f t="shared" si="7"/>
        <v>5526.1840005904169</v>
      </c>
      <c r="DT40" s="165">
        <f t="shared" si="8"/>
        <v>1585.2297228342238</v>
      </c>
      <c r="DU40" s="165">
        <f t="shared" si="9"/>
        <v>6401.230405334476</v>
      </c>
      <c r="DV40" s="165">
        <f t="shared" si="10"/>
        <v>7044.9171778386553</v>
      </c>
      <c r="DW40" s="165">
        <f t="shared" si="11"/>
        <v>1611.0687360110942</v>
      </c>
      <c r="DX40" s="165">
        <f t="shared" ref="DX40:DX96" si="15">CU40+FA40</f>
        <v>0</v>
      </c>
      <c r="DY40" s="243">
        <f t="shared" si="13"/>
        <v>351.14397135948195</v>
      </c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3"/>
      <c r="EK40" s="23"/>
      <c r="EL40" s="23"/>
      <c r="EM40" s="23"/>
      <c r="EN40" s="23"/>
      <c r="EO40" s="23"/>
      <c r="EP40" s="23"/>
      <c r="ES40" s="172">
        <v>0</v>
      </c>
      <c r="ET40" s="172">
        <v>0</v>
      </c>
      <c r="EU40" s="172">
        <v>0</v>
      </c>
      <c r="EV40" s="172">
        <v>0</v>
      </c>
      <c r="EW40" s="172">
        <v>0</v>
      </c>
      <c r="EX40" s="372">
        <v>3926</v>
      </c>
      <c r="EY40" s="372">
        <v>40.195858500000007</v>
      </c>
      <c r="EZ40" s="172">
        <v>0</v>
      </c>
      <c r="FA40" s="172">
        <v>0</v>
      </c>
      <c r="FB40" s="172">
        <v>0</v>
      </c>
      <c r="FC40" s="172"/>
      <c r="FD40" s="172"/>
      <c r="FE40" s="172"/>
      <c r="FF40" s="451"/>
      <c r="FG40" s="241"/>
      <c r="FH40" s="451"/>
      <c r="FI40" s="451"/>
      <c r="FJ40" s="451"/>
      <c r="FK40" s="451"/>
      <c r="FL40" s="451"/>
      <c r="FM40" s="451"/>
      <c r="FN40" s="451"/>
      <c r="FO40" s="451"/>
      <c r="FP40" s="451"/>
      <c r="FQ40" s="451"/>
      <c r="FR40" s="451"/>
      <c r="FS40" s="451"/>
    </row>
    <row r="41" spans="1:175">
      <c r="A41" s="216">
        <v>40756</v>
      </c>
      <c r="B41" s="217">
        <f t="shared" si="1"/>
        <v>8</v>
      </c>
      <c r="C41" s="217">
        <f t="shared" si="2"/>
        <v>2011</v>
      </c>
      <c r="D41" s="218">
        <v>2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71"/>
      <c r="AG41" s="71"/>
      <c r="AH41" s="7"/>
      <c r="AI41" s="175">
        <f>IF(AI$5&gt;SUM(CM$38:CM41),CM41,IF(AI$5-SUM(CM$38:CM40)&gt;0,AI$5-SUM(CM$38:CM40),0))</f>
        <v>7084.9829926949978</v>
      </c>
      <c r="AJ41" s="175">
        <f>IF(AJ$5&gt;SUM(CN$38:CN41),CN41,IF(AJ$5-SUM(CN$38:CN40)&gt;0,AJ$5-SUM(CN$38:CN40),0))</f>
        <v>1302.157824345087</v>
      </c>
      <c r="AK41" s="175">
        <f>IF(AK$5&gt;SUM(CO$38:CO41),CO41,IF(AK$5-SUM(CO$38:CO40)&gt;0,AK$5-SUM(CO$38:CO40),0))</f>
        <v>1120.4043854170191</v>
      </c>
      <c r="AL41" s="175">
        <f>IF(AL$5&gt;SUM(CP$38:CP41),CP41,IF(AL$5-SUM(CP$38:CP40)&gt;0,AL$5-SUM(CP$38:CP40),0))</f>
        <v>3761.1133320311978</v>
      </c>
      <c r="AM41" s="175">
        <f>IF(AM$5&gt;SUM(CQ$38:CQ41),CQ41,IF(AM$5-SUM(CQ$38:CQ40)&gt;0,AM$5-SUM(CQ$38:CQ40),0))</f>
        <v>1600.9453154087364</v>
      </c>
      <c r="AN41" s="175">
        <f>IF(AN$5&gt;SUM(CR$38:CR41),CR41,IF(AN$5-SUM(CR$38:CR40)&gt;0,AN$5-SUM(CR$38:CR40),0))</f>
        <v>2329.7040787469527</v>
      </c>
      <c r="AO41" s="175">
        <f>IF(AO$5&gt;SUM(CS$38:CS41),CS41,IF(AO$5-SUM(CS$38:CS40)&gt;0,AO$5-SUM(CS$38:CS40),0))</f>
        <v>1895.8161683034637</v>
      </c>
      <c r="AP41" s="175">
        <f>IF(AP$5&gt;SUM(CT$38:CT41),CT41,IF(AP$5-SUM(CT$38:CT40)&gt;0,AP$5-SUM(CT$38:CT40),0))</f>
        <v>799.34445127847209</v>
      </c>
      <c r="AQ41" s="175"/>
      <c r="AR41" s="266">
        <f>IF(AR$5&gt;SUM(CV$38:CV41),CV41,IF(AR$5-SUM(CV$38:CV40)&gt;0,AR$5-SUM(CV$38:CV40),0))</f>
        <v>365.66625245221906</v>
      </c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K41" s="172"/>
      <c r="BL41" s="172"/>
      <c r="BM41" s="172"/>
      <c r="BN41" s="172"/>
      <c r="BO41" s="172"/>
      <c r="BP41" s="172"/>
      <c r="BQ41" s="172"/>
      <c r="BR41" s="172"/>
      <c r="BS41" s="172"/>
      <c r="BT41" s="241"/>
      <c r="BU41" s="241"/>
      <c r="BV41" s="241"/>
      <c r="BW41" s="241"/>
      <c r="BX41" s="241"/>
      <c r="BY41" s="241"/>
      <c r="BZ41" s="241"/>
      <c r="CA41" s="241"/>
      <c r="CB41" s="241"/>
      <c r="CC41" s="241"/>
      <c r="CD41" s="241"/>
      <c r="CE41" s="23"/>
      <c r="CF41" s="23"/>
      <c r="CG41" s="23"/>
      <c r="CH41" s="23"/>
      <c r="CI41" s="23"/>
      <c r="CJ41" s="23"/>
      <c r="CK41" s="23"/>
      <c r="CM41" s="259">
        <v>7084.9829926949978</v>
      </c>
      <c r="CN41" s="259">
        <v>1302.157824345087</v>
      </c>
      <c r="CO41" s="259">
        <v>1120.4043854170191</v>
      </c>
      <c r="CP41" s="259">
        <v>3761.1133320311978</v>
      </c>
      <c r="CQ41" s="259">
        <v>1600.9453154087364</v>
      </c>
      <c r="CR41" s="259">
        <v>2329.7040787469527</v>
      </c>
      <c r="CS41" s="259">
        <v>1895.8161683034637</v>
      </c>
      <c r="CT41" s="259">
        <v>799.34445127847209</v>
      </c>
      <c r="CU41" s="259"/>
      <c r="CV41" s="529">
        <v>365.66625245221906</v>
      </c>
      <c r="CW41" s="259"/>
      <c r="CX41" s="259"/>
      <c r="CY41" s="259"/>
      <c r="CZ41" s="259"/>
      <c r="DA41" s="259"/>
      <c r="DB41" s="259"/>
      <c r="DC41" s="259"/>
      <c r="DD41" s="259"/>
      <c r="DE41" s="259"/>
      <c r="DF41" s="259"/>
      <c r="DG41" s="259"/>
      <c r="DH41" s="259"/>
      <c r="DI41" s="259"/>
      <c r="DJ41" s="259"/>
      <c r="DK41" s="259"/>
      <c r="DL41" s="259"/>
      <c r="DM41" s="259"/>
      <c r="DN41" s="77" t="s">
        <v>154</v>
      </c>
      <c r="DP41" s="165">
        <f t="shared" si="4"/>
        <v>7084.9829926949978</v>
      </c>
      <c r="DQ41" s="165">
        <f t="shared" si="5"/>
        <v>1302.157824345087</v>
      </c>
      <c r="DR41" s="165">
        <f t="shared" si="6"/>
        <v>1120.4043854170191</v>
      </c>
      <c r="DS41" s="165">
        <f t="shared" si="7"/>
        <v>3761.1133320311978</v>
      </c>
      <c r="DT41" s="165">
        <f t="shared" si="8"/>
        <v>1600.9453154087364</v>
      </c>
      <c r="DU41" s="165">
        <f t="shared" si="9"/>
        <v>6383.8640787469521</v>
      </c>
      <c r="DV41" s="165">
        <f t="shared" si="10"/>
        <v>1895.8161683034637</v>
      </c>
      <c r="DW41" s="165">
        <f t="shared" si="11"/>
        <v>799.34445127847209</v>
      </c>
      <c r="DX41" s="165">
        <f t="shared" si="15"/>
        <v>0</v>
      </c>
      <c r="DY41" s="243">
        <f t="shared" si="13"/>
        <v>365.66625245221906</v>
      </c>
      <c r="DZ41" s="243"/>
      <c r="EA41" s="243"/>
      <c r="EB41" s="243"/>
      <c r="EC41" s="243"/>
      <c r="ED41" s="243"/>
      <c r="EE41" s="243"/>
      <c r="EF41" s="243"/>
      <c r="EG41" s="243"/>
      <c r="EH41" s="243"/>
      <c r="EI41" s="243"/>
      <c r="EJ41" s="23"/>
      <c r="EK41" s="23"/>
      <c r="EL41" s="23"/>
      <c r="EM41" s="23"/>
      <c r="EN41" s="23"/>
      <c r="EO41" s="23"/>
      <c r="EP41" s="23"/>
      <c r="ES41" s="172">
        <v>0</v>
      </c>
      <c r="ET41" s="172">
        <v>0</v>
      </c>
      <c r="EU41" s="172">
        <v>0</v>
      </c>
      <c r="EV41" s="172">
        <v>0</v>
      </c>
      <c r="EW41" s="172">
        <v>0</v>
      </c>
      <c r="EX41" s="372">
        <v>4054.16</v>
      </c>
      <c r="EY41" s="172">
        <v>0</v>
      </c>
      <c r="EZ41" s="172">
        <v>0</v>
      </c>
      <c r="FA41" s="172">
        <v>0</v>
      </c>
      <c r="FB41" s="172">
        <v>0</v>
      </c>
      <c r="FC41" s="172"/>
      <c r="FD41" s="172"/>
      <c r="FE41" s="172"/>
      <c r="FF41" s="451"/>
      <c r="FG41" s="241"/>
      <c r="FH41" s="451"/>
      <c r="FI41" s="451"/>
      <c r="FJ41" s="451"/>
      <c r="FK41" s="451"/>
      <c r="FL41" s="451"/>
      <c r="FM41" s="451"/>
      <c r="FN41" s="451"/>
      <c r="FO41" s="451"/>
      <c r="FP41" s="451"/>
      <c r="FQ41" s="451"/>
      <c r="FR41" s="451"/>
      <c r="FS41" s="451"/>
    </row>
    <row r="42" spans="1:175">
      <c r="A42" s="216">
        <v>40787</v>
      </c>
      <c r="B42" s="217">
        <f t="shared" si="1"/>
        <v>9</v>
      </c>
      <c r="C42" s="217">
        <f t="shared" si="2"/>
        <v>2011</v>
      </c>
      <c r="D42" s="218">
        <v>2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71"/>
      <c r="AG42" s="71"/>
      <c r="AH42" s="7"/>
      <c r="AI42" s="175">
        <f>IF(AI$5&gt;SUM(CM$38:CM42),CM42,IF(AI$5-SUM(CM$38:CM41)&gt;0,AI$5-SUM(CM$38:CM41),0))</f>
        <v>6729.7088418920011</v>
      </c>
      <c r="AJ42" s="175">
        <f>IF(AJ$5&gt;SUM(CN$38:CN42),CN42,IF(AJ$5-SUM(CN$38:CN41)&gt;0,AJ$5-SUM(CN$38:CN41),0))</f>
        <v>890.57278806858312</v>
      </c>
      <c r="AK42" s="175">
        <f>IF(AK$5&gt;SUM(CO$38:CO42),CO42,IF(AK$5-SUM(CO$38:CO41)&gt;0,AK$5-SUM(CO$38:CO41),0))</f>
        <v>801.71593611950198</v>
      </c>
      <c r="AL42" s="175">
        <f>IF(AL$5&gt;SUM(CP$38:CP42),CP42,IF(AL$5-SUM(CP$38:CP41)&gt;0,AL$5-SUM(CP$38:CP41),0))</f>
        <v>4461.378603479362</v>
      </c>
      <c r="AM42" s="175">
        <f>IF(AM$5&gt;SUM(CQ$38:CQ42),CQ42,IF(AM$5-SUM(CQ$38:CQ41)&gt;0,AM$5-SUM(CQ$38:CQ41),0))</f>
        <v>1214.9374705786163</v>
      </c>
      <c r="AN42" s="175">
        <f>IF(AN$5&gt;SUM(CR$38:CR42),CR42,IF(AN$5-SUM(CR$38:CR41)&gt;0,AN$5-SUM(CR$38:CR41),0))</f>
        <v>2176.8577582861212</v>
      </c>
      <c r="AO42" s="175">
        <f>IF(AO$5&gt;SUM(CS$38:CS42),CS42,IF(AO$5-SUM(CS$38:CS41)&gt;0,AO$5-SUM(CS$38:CS41),0))</f>
        <v>4523.2275588799012</v>
      </c>
      <c r="AP42" s="175">
        <f>IF(AP$5&gt;SUM(CT$38:CT42),CT42,IF(AP$5-SUM(CT$38:CT41)&gt;0,AP$5-SUM(CT$38:CT41),0))</f>
        <v>1240.2746156198759</v>
      </c>
      <c r="AQ42" s="175"/>
      <c r="AR42" s="266">
        <f>IF(AR$5&gt;SUM(CV$38:CV42),CV42,IF(AR$5-SUM(CV$38:CV41)&gt;0,AR$5-SUM(CV$38:CV41),0))</f>
        <v>319.04345508311303</v>
      </c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K42" s="172"/>
      <c r="BL42" s="172"/>
      <c r="BM42" s="172"/>
      <c r="BN42" s="172"/>
      <c r="BO42" s="172"/>
      <c r="BP42" s="172"/>
      <c r="BQ42" s="172"/>
      <c r="BR42" s="172"/>
      <c r="BS42" s="172"/>
      <c r="BT42" s="241"/>
      <c r="BU42" s="241"/>
      <c r="BV42" s="241"/>
      <c r="BW42" s="241"/>
      <c r="BX42" s="241"/>
      <c r="BY42" s="241"/>
      <c r="BZ42" s="241"/>
      <c r="CA42" s="241"/>
      <c r="CB42" s="241"/>
      <c r="CC42" s="241"/>
      <c r="CD42" s="241"/>
      <c r="CE42" s="23"/>
      <c r="CF42" s="23"/>
      <c r="CG42" s="23"/>
      <c r="CH42" s="23"/>
      <c r="CI42" s="23"/>
      <c r="CJ42" s="23"/>
      <c r="CK42" s="23"/>
      <c r="CM42" s="259">
        <v>6729.7088418920011</v>
      </c>
      <c r="CN42" s="259">
        <v>890.57278806858312</v>
      </c>
      <c r="CO42" s="259">
        <v>801.71593611950198</v>
      </c>
      <c r="CP42" s="259">
        <v>4461.378603479362</v>
      </c>
      <c r="CQ42" s="259">
        <v>1214.9374705786163</v>
      </c>
      <c r="CR42" s="259">
        <v>2176.8577582861212</v>
      </c>
      <c r="CS42" s="259">
        <v>4523.2275588799012</v>
      </c>
      <c r="CT42" s="259">
        <v>1240.2746156198759</v>
      </c>
      <c r="CU42" s="259"/>
      <c r="CV42" s="529">
        <v>319.04345508311303</v>
      </c>
      <c r="CW42" s="259"/>
      <c r="CX42" s="259"/>
      <c r="CY42" s="259"/>
      <c r="CZ42" s="259"/>
      <c r="DA42" s="259"/>
      <c r="DB42" s="259"/>
      <c r="DC42" s="259"/>
      <c r="DD42" s="259"/>
      <c r="DE42" s="259"/>
      <c r="DF42" s="259"/>
      <c r="DG42" s="259"/>
      <c r="DH42" s="259"/>
      <c r="DI42" s="259"/>
      <c r="DJ42" s="259"/>
      <c r="DK42" s="259"/>
      <c r="DL42" s="259"/>
      <c r="DM42" s="259"/>
      <c r="DN42" s="77" t="s">
        <v>154</v>
      </c>
      <c r="DP42" s="165">
        <f t="shared" si="4"/>
        <v>6729.7088418920011</v>
      </c>
      <c r="DQ42" s="165">
        <f t="shared" si="5"/>
        <v>890.57278806858312</v>
      </c>
      <c r="DR42" s="165">
        <f t="shared" si="6"/>
        <v>801.71593611950198</v>
      </c>
      <c r="DS42" s="165">
        <f t="shared" si="7"/>
        <v>4461.378603479362</v>
      </c>
      <c r="DT42" s="165">
        <f t="shared" si="8"/>
        <v>1214.9374705786163</v>
      </c>
      <c r="DU42" s="165">
        <f t="shared" si="9"/>
        <v>5825.2377582861209</v>
      </c>
      <c r="DV42" s="165">
        <f t="shared" si="10"/>
        <v>4523.2275588799012</v>
      </c>
      <c r="DW42" s="165">
        <f t="shared" si="11"/>
        <v>1240.2746156198759</v>
      </c>
      <c r="DX42" s="165">
        <f t="shared" si="15"/>
        <v>0</v>
      </c>
      <c r="DY42" s="243">
        <f t="shared" si="13"/>
        <v>319.04345508311303</v>
      </c>
      <c r="DZ42" s="243"/>
      <c r="EA42" s="243"/>
      <c r="EB42" s="243"/>
      <c r="EC42" s="243"/>
      <c r="ED42" s="243"/>
      <c r="EE42" s="243"/>
      <c r="EF42" s="243"/>
      <c r="EG42" s="243"/>
      <c r="EH42" s="243"/>
      <c r="EI42" s="243"/>
      <c r="EJ42" s="23"/>
      <c r="EK42" s="23"/>
      <c r="EL42" s="23"/>
      <c r="EM42" s="23"/>
      <c r="EN42" s="23"/>
      <c r="EO42" s="23"/>
      <c r="EP42" s="23"/>
      <c r="ES42" s="172">
        <v>0</v>
      </c>
      <c r="ET42" s="172">
        <v>0</v>
      </c>
      <c r="EU42" s="172">
        <v>0</v>
      </c>
      <c r="EV42" s="172">
        <v>0</v>
      </c>
      <c r="EW42" s="172">
        <v>0</v>
      </c>
      <c r="EX42" s="372">
        <v>3648.38</v>
      </c>
      <c r="EY42" s="172">
        <v>0</v>
      </c>
      <c r="EZ42" s="172">
        <v>0</v>
      </c>
      <c r="FA42" s="172">
        <v>0</v>
      </c>
      <c r="FB42" s="172">
        <v>0</v>
      </c>
      <c r="FC42" s="172"/>
      <c r="FD42" s="172"/>
      <c r="FE42" s="172"/>
      <c r="FF42" s="451"/>
      <c r="FG42" s="241"/>
      <c r="FH42" s="451"/>
      <c r="FI42" s="451"/>
      <c r="FJ42" s="451"/>
      <c r="FK42" s="451"/>
      <c r="FL42" s="451"/>
      <c r="FM42" s="451"/>
      <c r="FN42" s="451"/>
      <c r="FO42" s="451"/>
      <c r="FP42" s="451"/>
      <c r="FQ42" s="451"/>
      <c r="FR42" s="451"/>
      <c r="FS42" s="451"/>
    </row>
    <row r="43" spans="1:175">
      <c r="A43" s="216">
        <v>40817</v>
      </c>
      <c r="B43" s="217">
        <f t="shared" si="1"/>
        <v>10</v>
      </c>
      <c r="C43" s="217">
        <f t="shared" si="2"/>
        <v>2011</v>
      </c>
      <c r="D43" s="218">
        <v>2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7"/>
      <c r="AG43" s="7"/>
      <c r="AH43" s="7"/>
      <c r="AI43" s="175">
        <f>IF(AI$5&gt;SUM(CM$38:CM43),CM43,IF(AI$5-SUM(CM$38:CM42)&gt;0,AI$5-SUM(CM$38:CM42),0))</f>
        <v>6516.453467880001</v>
      </c>
      <c r="AJ43" s="175">
        <f>IF(AJ$5&gt;SUM(CN$38:CN43),CN43,IF(AJ$5-SUM(CN$38:CN42)&gt;0,AJ$5-SUM(CN$38:CN42),0))</f>
        <v>1258.3960904643079</v>
      </c>
      <c r="AK43" s="175">
        <f>IF(AK$5&gt;SUM(CO$38:CO43),CO43,IF(AK$5-SUM(CO$38:CO42)&gt;0,AK$5-SUM(CO$38:CO42),0))</f>
        <v>1091.3819671702092</v>
      </c>
      <c r="AL43" s="175">
        <f>IF(AL$5&gt;SUM(CP$38:CP43),CP43,IF(AL$5-SUM(CP$38:CP42)&gt;0,AL$5-SUM(CP$38:CP42),0))</f>
        <v>4173.9242316871414</v>
      </c>
      <c r="AM43" s="175">
        <f>IF(AM$5&gt;SUM(CQ$38:CQ43),CQ43,IF(AM$5-SUM(CQ$38:CQ42)&gt;0,AM$5-SUM(CQ$38:CQ42),0))</f>
        <v>1060.0227504840939</v>
      </c>
      <c r="AN43" s="175">
        <f>IF(AN$5&gt;SUM(CR$38:CR43),CR43,IF(AN$5-SUM(CR$38:CR42)&gt;0,AN$5-SUM(CR$38:CR42),0))</f>
        <v>2769.4880147094891</v>
      </c>
      <c r="AO43" s="175">
        <f>IF(AO$5&gt;SUM(CS$38:CS43),CS43,IF(AO$5-SUM(CS$38:CS42)&gt;0,AO$5-SUM(CS$38:CS42),0))</f>
        <v>6320.4182298396454</v>
      </c>
      <c r="AP43" s="175">
        <f>IF(AP$5&gt;SUM(CT$38:CT43),CT43,IF(AP$5-SUM(CT$38:CT42)&gt;0,AP$5-SUM(CT$38:CT42),0))</f>
        <v>1983.9358532148499</v>
      </c>
      <c r="AQ43" s="175"/>
      <c r="AR43" s="266">
        <f>IF(AR$5&gt;SUM(CV$38:CV43),CV43,IF(AR$5-SUM(CV$38:CV42)&gt;0,AR$5-SUM(CV$38:CV42),0))</f>
        <v>338.95386255803709</v>
      </c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K43" s="172"/>
      <c r="BL43" s="172"/>
      <c r="BM43" s="172"/>
      <c r="BN43" s="172"/>
      <c r="BO43" s="172"/>
      <c r="BP43" s="172"/>
      <c r="BQ43" s="172"/>
      <c r="BR43" s="172"/>
      <c r="BS43" s="172"/>
      <c r="BT43" s="241"/>
      <c r="BU43" s="241"/>
      <c r="BV43" s="241"/>
      <c r="BW43" s="241"/>
      <c r="BX43" s="241"/>
      <c r="BY43" s="241"/>
      <c r="BZ43" s="241"/>
      <c r="CA43" s="241"/>
      <c r="CB43" s="241"/>
      <c r="CC43" s="241"/>
      <c r="CD43" s="241"/>
      <c r="CE43" s="23"/>
      <c r="CF43" s="23"/>
      <c r="CG43" s="23"/>
      <c r="CH43" s="23"/>
      <c r="CI43" s="23"/>
      <c r="CJ43" s="23"/>
      <c r="CK43" s="23"/>
      <c r="CM43" s="259">
        <v>6516.453467880001</v>
      </c>
      <c r="CN43" s="259">
        <v>1258.3960904643079</v>
      </c>
      <c r="CO43" s="259">
        <v>1091.3819671702092</v>
      </c>
      <c r="CP43" s="259">
        <v>4173.9242316871414</v>
      </c>
      <c r="CQ43" s="259">
        <v>1060.0227504840939</v>
      </c>
      <c r="CR43" s="259">
        <v>2769.4880147094891</v>
      </c>
      <c r="CS43" s="259">
        <v>6320.4182298396454</v>
      </c>
      <c r="CT43" s="259">
        <v>1983.9358532148499</v>
      </c>
      <c r="CU43" s="259"/>
      <c r="CV43" s="529">
        <v>338.95386255803709</v>
      </c>
      <c r="CW43" s="259"/>
      <c r="CX43" s="259"/>
      <c r="CY43" s="259"/>
      <c r="CZ43" s="259"/>
      <c r="DA43" s="259"/>
      <c r="DB43" s="259"/>
      <c r="DC43" s="259"/>
      <c r="DD43" s="259"/>
      <c r="DE43" s="259"/>
      <c r="DF43" s="259"/>
      <c r="DG43" s="259"/>
      <c r="DH43" s="259"/>
      <c r="DI43" s="259"/>
      <c r="DJ43" s="259"/>
      <c r="DK43" s="259"/>
      <c r="DL43" s="259"/>
      <c r="DM43" s="259"/>
      <c r="DN43" s="77" t="s">
        <v>154</v>
      </c>
      <c r="DP43" s="165">
        <f t="shared" si="4"/>
        <v>6516.453467880001</v>
      </c>
      <c r="DQ43" s="165">
        <f t="shared" si="5"/>
        <v>1258.3960904643079</v>
      </c>
      <c r="DR43" s="165">
        <f t="shared" si="6"/>
        <v>1091.3819671702092</v>
      </c>
      <c r="DS43" s="165">
        <f t="shared" si="7"/>
        <v>4173.9242316871414</v>
      </c>
      <c r="DT43" s="165">
        <f t="shared" si="8"/>
        <v>1060.0227504840939</v>
      </c>
      <c r="DU43" s="165">
        <f t="shared" si="9"/>
        <v>6460.4880147094891</v>
      </c>
      <c r="DV43" s="165">
        <f t="shared" si="10"/>
        <v>6320.4182298396454</v>
      </c>
      <c r="DW43" s="165">
        <f t="shared" si="11"/>
        <v>1983.9358532148499</v>
      </c>
      <c r="DX43" s="165">
        <f t="shared" si="15"/>
        <v>0</v>
      </c>
      <c r="DY43" s="243">
        <f t="shared" si="13"/>
        <v>338.95386255803709</v>
      </c>
      <c r="DZ43" s="243"/>
      <c r="EA43" s="243"/>
      <c r="EB43" s="243"/>
      <c r="EC43" s="243"/>
      <c r="ED43" s="243"/>
      <c r="EE43" s="243"/>
      <c r="EF43" s="243"/>
      <c r="EG43" s="243"/>
      <c r="EH43" s="243"/>
      <c r="EI43" s="243"/>
      <c r="EJ43" s="23"/>
      <c r="EK43" s="23"/>
      <c r="EL43" s="23"/>
      <c r="EM43" s="23"/>
      <c r="EN43" s="23"/>
      <c r="EO43" s="23"/>
      <c r="EP43" s="23"/>
      <c r="ES43" s="172">
        <v>0</v>
      </c>
      <c r="ET43" s="172">
        <v>0</v>
      </c>
      <c r="EU43" s="172">
        <v>0</v>
      </c>
      <c r="EV43" s="172">
        <v>0</v>
      </c>
      <c r="EW43" s="172">
        <v>0</v>
      </c>
      <c r="EX43" s="372">
        <v>3691</v>
      </c>
      <c r="EY43" s="172">
        <v>0</v>
      </c>
      <c r="EZ43" s="172">
        <v>0</v>
      </c>
      <c r="FA43" s="172">
        <v>0</v>
      </c>
      <c r="FB43" s="172">
        <v>0</v>
      </c>
      <c r="FC43" s="172"/>
      <c r="FD43" s="172"/>
      <c r="FE43" s="172"/>
      <c r="FF43" s="451"/>
      <c r="FG43" s="241"/>
      <c r="FH43" s="451"/>
      <c r="FI43" s="451"/>
      <c r="FJ43" s="451"/>
      <c r="FK43" s="451"/>
      <c r="FL43" s="451"/>
      <c r="FM43" s="451"/>
      <c r="FN43" s="451"/>
      <c r="FO43" s="451"/>
      <c r="FP43" s="451"/>
      <c r="FQ43" s="451"/>
      <c r="FR43" s="451"/>
      <c r="FS43" s="451"/>
    </row>
    <row r="44" spans="1:175">
      <c r="A44" s="216">
        <v>40848</v>
      </c>
      <c r="B44" s="217">
        <f t="shared" si="1"/>
        <v>11</v>
      </c>
      <c r="C44" s="217">
        <f t="shared" si="2"/>
        <v>2011</v>
      </c>
      <c r="D44" s="218">
        <v>2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7"/>
      <c r="AG44" s="7"/>
      <c r="AH44" s="7"/>
      <c r="AI44" s="175">
        <f>IF(AI$5&gt;SUM(CM$38:CM44),CM44,IF(AI$5-SUM(CM$38:CM43)&gt;0,AI$5-SUM(CM$38:CM43),0))</f>
        <v>4746.5758786839997</v>
      </c>
      <c r="AJ44" s="175">
        <f>IF(AJ$5&gt;SUM(CN$38:CN44),CN44,IF(AJ$5-SUM(CN$38:CN43)&gt;0,AJ$5-SUM(CN$38:CN43),0))</f>
        <v>2363.6193415150724</v>
      </c>
      <c r="AK44" s="175">
        <f>IF(AK$5&gt;SUM(CO$38:CO44),CO44,IF(AK$5-SUM(CO$38:CO43)&gt;0,AK$5-SUM(CO$38:CO43),0))</f>
        <v>1906.5850876716092</v>
      </c>
      <c r="AL44" s="175">
        <f>IF(AL$5&gt;SUM(CP$38:CP44),CP44,IF(AL$5-SUM(CP$38:CP43)&gt;0,AL$5-SUM(CP$38:CP43),0))</f>
        <v>3473.28463878809</v>
      </c>
      <c r="AM44" s="175">
        <f>IF(AM$5&gt;SUM(CQ$38:CQ44),CQ44,IF(AM$5-SUM(CQ$38:CQ43)&gt;0,AM$5-SUM(CQ$38:CQ43),0))</f>
        <v>1323.4902073802743</v>
      </c>
      <c r="AN44" s="175">
        <f>IF(AN$5&gt;SUM(CR$38:CR44),CR44,IF(AN$5-SUM(CR$38:CR43)&gt;0,AN$5-SUM(CR$38:CR43),0))</f>
        <v>2435.3604860534647</v>
      </c>
      <c r="AO44" s="175">
        <f>IF(AO$5&gt;SUM(CS$38:CS44),CS44,IF(AO$5-SUM(CS$38:CS43)&gt;0,AO$5-SUM(CS$38:CS43),0))</f>
        <v>6387.6471388233576</v>
      </c>
      <c r="AP44" s="175">
        <f>IF(AP$5&gt;SUM(CT$38:CT44),CT44,IF(AP$5-SUM(CT$38:CT43)&gt;0,AP$5-SUM(CT$38:CT43),0))</f>
        <v>1979.624321215442</v>
      </c>
      <c r="AQ44" s="175">
        <f>IF(AQ$5&gt;SUM(CU$38:CU44),CU44,IF(AQ$5-SUM(CU$38:CU43)&gt;0,AQ$5-SUM(CU$38:CU43),0))</f>
        <v>1066.751874978848</v>
      </c>
      <c r="AR44" s="266">
        <f>IF(AR$5&gt;SUM(CV$38:CV44),CV44,IF(AR$5-SUM(CV$38:CV43)&gt;0,AR$5-SUM(CV$38:CV43),0))</f>
        <v>361.83958344330398</v>
      </c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K44" s="172"/>
      <c r="BL44" s="172"/>
      <c r="BM44" s="172"/>
      <c r="BN44" s="172"/>
      <c r="BO44" s="172"/>
      <c r="BP44" s="172"/>
      <c r="BQ44" s="172"/>
      <c r="BR44" s="172"/>
      <c r="BS44" s="172"/>
      <c r="BT44" s="241"/>
      <c r="BU44" s="241"/>
      <c r="BV44" s="241"/>
      <c r="BW44" s="241"/>
      <c r="BX44" s="241"/>
      <c r="BY44" s="241"/>
      <c r="BZ44" s="241"/>
      <c r="CA44" s="241"/>
      <c r="CB44" s="241"/>
      <c r="CC44" s="241"/>
      <c r="CD44" s="241"/>
      <c r="CE44" s="23"/>
      <c r="CF44" s="23"/>
      <c r="CG44" s="23"/>
      <c r="CH44" s="23"/>
      <c r="CI44" s="23"/>
      <c r="CJ44" s="23"/>
      <c r="CK44" s="23"/>
      <c r="CM44" s="259">
        <v>4746.5758786839997</v>
      </c>
      <c r="CN44" s="259">
        <v>2363.6193415150724</v>
      </c>
      <c r="CO44" s="259">
        <v>1906.5850876716092</v>
      </c>
      <c r="CP44" s="259">
        <v>3473.28463878809</v>
      </c>
      <c r="CQ44" s="259">
        <v>1323.4902073802743</v>
      </c>
      <c r="CR44" s="259">
        <v>2435.3604860534647</v>
      </c>
      <c r="CS44" s="259">
        <v>6387.6471388233576</v>
      </c>
      <c r="CT44" s="259">
        <v>1979.624321215442</v>
      </c>
      <c r="CU44" s="259">
        <v>1066.751874978848</v>
      </c>
      <c r="CV44" s="529">
        <v>361.83958344330398</v>
      </c>
      <c r="CW44" s="259"/>
      <c r="CX44" s="259"/>
      <c r="CY44" s="259"/>
      <c r="CZ44" s="259"/>
      <c r="DA44" s="259"/>
      <c r="DB44" s="259"/>
      <c r="DC44" s="259"/>
      <c r="DD44" s="259"/>
      <c r="DE44" s="259"/>
      <c r="DF44" s="259"/>
      <c r="DG44" s="259"/>
      <c r="DH44" s="259"/>
      <c r="DI44" s="259"/>
      <c r="DJ44" s="259"/>
      <c r="DK44" s="259"/>
      <c r="DL44" s="259"/>
      <c r="DM44" s="259"/>
      <c r="DN44" s="77" t="s">
        <v>154</v>
      </c>
      <c r="DO44" s="15"/>
      <c r="DP44" s="165">
        <f t="shared" si="4"/>
        <v>4746.5758786839997</v>
      </c>
      <c r="DQ44" s="165">
        <f t="shared" si="5"/>
        <v>2363.6193415150724</v>
      </c>
      <c r="DR44" s="165">
        <f t="shared" si="6"/>
        <v>1906.5850876716092</v>
      </c>
      <c r="DS44" s="165">
        <f t="shared" si="7"/>
        <v>3473.28463878809</v>
      </c>
      <c r="DT44" s="165">
        <f t="shared" si="8"/>
        <v>1323.4902073802743</v>
      </c>
      <c r="DU44" s="165">
        <f t="shared" si="9"/>
        <v>5603.1804860534648</v>
      </c>
      <c r="DV44" s="165">
        <f t="shared" si="10"/>
        <v>6387.6471388233576</v>
      </c>
      <c r="DW44" s="165">
        <f t="shared" si="11"/>
        <v>1979.624321215442</v>
      </c>
      <c r="DX44" s="165">
        <f t="shared" si="15"/>
        <v>1066.751874978848</v>
      </c>
      <c r="DY44" s="243">
        <f t="shared" si="13"/>
        <v>361.83958344330398</v>
      </c>
      <c r="DZ44" s="243"/>
      <c r="EA44" s="243"/>
      <c r="EB44" s="243"/>
      <c r="EC44" s="243"/>
      <c r="ED44" s="243"/>
      <c r="EE44" s="243"/>
      <c r="EF44" s="243"/>
      <c r="EG44" s="243"/>
      <c r="EH44" s="243"/>
      <c r="EI44" s="243"/>
      <c r="EJ44" s="23"/>
      <c r="EK44" s="23"/>
      <c r="EL44" s="23"/>
      <c r="EM44" s="23"/>
      <c r="EN44" s="23"/>
      <c r="EO44" s="23"/>
      <c r="EP44" s="23"/>
      <c r="ES44" s="172">
        <v>0</v>
      </c>
      <c r="ET44" s="172">
        <v>0</v>
      </c>
      <c r="EU44" s="172">
        <v>0</v>
      </c>
      <c r="EV44" s="172">
        <v>0</v>
      </c>
      <c r="EW44" s="172">
        <v>0</v>
      </c>
      <c r="EX44" s="372">
        <v>3167.82</v>
      </c>
      <c r="EY44" s="172">
        <v>0</v>
      </c>
      <c r="EZ44" s="172">
        <v>0</v>
      </c>
      <c r="FA44" s="172">
        <v>0</v>
      </c>
      <c r="FB44" s="172">
        <v>0</v>
      </c>
      <c r="FC44" s="172"/>
      <c r="FD44" s="172"/>
      <c r="FE44" s="172"/>
      <c r="FF44" s="451"/>
      <c r="FG44" s="241"/>
      <c r="FH44" s="451"/>
      <c r="FI44" s="451"/>
      <c r="FJ44" s="451"/>
      <c r="FK44" s="451"/>
      <c r="FL44" s="451"/>
      <c r="FM44" s="451"/>
      <c r="FN44" s="451"/>
      <c r="FO44" s="451"/>
      <c r="FP44" s="451"/>
      <c r="FQ44" s="451"/>
      <c r="FR44" s="451"/>
      <c r="FS44" s="451"/>
    </row>
    <row r="45" spans="1:175">
      <c r="A45" s="216">
        <v>40878</v>
      </c>
      <c r="B45" s="217">
        <f t="shared" si="1"/>
        <v>12</v>
      </c>
      <c r="C45" s="217">
        <f t="shared" si="2"/>
        <v>2011</v>
      </c>
      <c r="D45" s="218">
        <v>2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7"/>
      <c r="AG45" s="7"/>
      <c r="AH45" s="7"/>
      <c r="AI45" s="175">
        <f>IF(AI$5&gt;SUM(CM$38:CM45),CM45,IF(AI$5-SUM(CM$38:CM44)&gt;0,AI$5-SUM(CM$38:CM44),0))</f>
        <v>8277.1669671840009</v>
      </c>
      <c r="AJ45" s="175">
        <f>IF(AJ$5&gt;SUM(CN$38:CN45),CN45,IF(AJ$5-SUM(CN$38:CN44)&gt;0,AJ$5-SUM(CN$38:CN44),0))</f>
        <v>4283.3771663641428</v>
      </c>
      <c r="AK45" s="175">
        <f>IF(AK$5&gt;SUM(CO$38:CO45),CO45,IF(AK$5-SUM(CO$38:CO44)&gt;0,AK$5-SUM(CO$38:CO44),0))</f>
        <v>3767.7456628375776</v>
      </c>
      <c r="AL45" s="175">
        <f>IF(AL$5&gt;SUM(CP$38:CP45),CP45,IF(AL$5-SUM(CP$38:CP44)&gt;0,AL$5-SUM(CP$38:CP44),0))</f>
        <v>4316.9380534532011</v>
      </c>
      <c r="AM45" s="175">
        <f>IF(AM$5&gt;SUM(CQ$38:CQ45),CQ45,IF(AM$5-SUM(CQ$38:CQ44)&gt;0,AM$5-SUM(CQ$38:CQ44),0))</f>
        <v>2203.298349219277</v>
      </c>
      <c r="AN45" s="175">
        <f>IF(AN$5&gt;SUM(CR$38:CR45),CR45,IF(AN$5-SUM(CR$38:CR44)&gt;0,AN$5-SUM(CR$38:CR44),0))</f>
        <v>4935.8729777990675</v>
      </c>
      <c r="AO45" s="175">
        <f>IF(AO$5&gt;SUM(CS$38:CS45),CS45,IF(AO$5-SUM(CS$38:CS44)&gt;0,AO$5-SUM(CS$38:CS44),0))</f>
        <v>7163.2002866987623</v>
      </c>
      <c r="AP45" s="175">
        <f>IF(AP$5&gt;SUM(CT$38:CT45),CT45,IF(AP$5-SUM(CT$38:CT44)&gt;0,AP$5-SUM(CT$38:CT44),0))</f>
        <v>3393.094343448684</v>
      </c>
      <c r="AQ45" s="175">
        <f>IF(AQ$5&gt;SUM(CU$38:CU45),CU45,IF(AQ$5-SUM(CU$38:CU44)&gt;0,AQ$5-SUM(CU$38:CU44),0))</f>
        <v>1995.8453760498217</v>
      </c>
      <c r="AR45" s="266">
        <f>IF(AR$5&gt;SUM(CV$38:CV45),CV45,IF(AR$5-SUM(CV$38:CV44)&gt;0,AR$5-SUM(CV$38:CV44),0))</f>
        <v>412.765676960647</v>
      </c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K45" s="172"/>
      <c r="BL45" s="172"/>
      <c r="BM45" s="172"/>
      <c r="BN45" s="172"/>
      <c r="BO45" s="172"/>
      <c r="BP45" s="172"/>
      <c r="BQ45" s="172"/>
      <c r="BR45" s="172"/>
      <c r="BS45" s="172"/>
      <c r="BT45" s="241"/>
      <c r="BU45" s="241"/>
      <c r="BV45" s="241"/>
      <c r="BW45" s="241"/>
      <c r="BX45" s="241"/>
      <c r="BY45" s="241"/>
      <c r="BZ45" s="241"/>
      <c r="CA45" s="241"/>
      <c r="CB45" s="241"/>
      <c r="CC45" s="241"/>
      <c r="CD45" s="241"/>
      <c r="CE45" s="23"/>
      <c r="CF45" s="23"/>
      <c r="CG45" s="23"/>
      <c r="CH45" s="23"/>
      <c r="CI45" s="23"/>
      <c r="CJ45" s="23"/>
      <c r="CK45" s="23"/>
      <c r="CM45" s="259">
        <v>8277.1669671840009</v>
      </c>
      <c r="CN45" s="259">
        <v>4283.3771663641428</v>
      </c>
      <c r="CO45" s="259">
        <v>3767.7456628375776</v>
      </c>
      <c r="CP45" s="259">
        <v>4316.9380534532011</v>
      </c>
      <c r="CQ45" s="259">
        <v>2203.298349219277</v>
      </c>
      <c r="CR45" s="259">
        <v>4935.8729777990675</v>
      </c>
      <c r="CS45" s="259">
        <v>7163.2002866987623</v>
      </c>
      <c r="CT45" s="259">
        <v>3393.094343448684</v>
      </c>
      <c r="CU45" s="259">
        <v>1995.8453760498217</v>
      </c>
      <c r="CV45" s="529">
        <v>412.765676960647</v>
      </c>
      <c r="CW45" s="259"/>
      <c r="CX45" s="259"/>
      <c r="CY45" s="259"/>
      <c r="CZ45" s="259"/>
      <c r="DA45" s="259"/>
      <c r="DB45" s="259"/>
      <c r="DC45" s="259"/>
      <c r="DD45" s="259"/>
      <c r="DE45" s="259"/>
      <c r="DF45" s="259"/>
      <c r="DG45" s="259"/>
      <c r="DH45" s="259"/>
      <c r="DI45" s="259"/>
      <c r="DJ45" s="259"/>
      <c r="DK45" s="259"/>
      <c r="DL45" s="259"/>
      <c r="DM45" s="259"/>
      <c r="DN45" s="77" t="s">
        <v>154</v>
      </c>
      <c r="DO45" s="15"/>
      <c r="DP45" s="165">
        <f t="shared" si="4"/>
        <v>8277.1669671840009</v>
      </c>
      <c r="DQ45" s="165">
        <f t="shared" si="5"/>
        <v>4283.3771663641428</v>
      </c>
      <c r="DR45" s="165">
        <f t="shared" si="6"/>
        <v>3767.7456628375776</v>
      </c>
      <c r="DS45" s="165">
        <f t="shared" si="7"/>
        <v>4316.9380534532011</v>
      </c>
      <c r="DT45" s="165">
        <f t="shared" si="8"/>
        <v>2203.298349219277</v>
      </c>
      <c r="DU45" s="165">
        <f t="shared" si="9"/>
        <v>4935.8729777990675</v>
      </c>
      <c r="DV45" s="165">
        <f t="shared" si="10"/>
        <v>7163.2002866987623</v>
      </c>
      <c r="DW45" s="165">
        <f t="shared" si="11"/>
        <v>3393.094343448684</v>
      </c>
      <c r="DX45" s="165">
        <f t="shared" si="15"/>
        <v>1995.8453760498217</v>
      </c>
      <c r="DY45" s="243">
        <f t="shared" si="13"/>
        <v>412.765676960647</v>
      </c>
      <c r="DZ45" s="243"/>
      <c r="EA45" s="243"/>
      <c r="EB45" s="243"/>
      <c r="EC45" s="243"/>
      <c r="ED45" s="243"/>
      <c r="EE45" s="243"/>
      <c r="EF45" s="243"/>
      <c r="EG45" s="243"/>
      <c r="EH45" s="243"/>
      <c r="EI45" s="243"/>
      <c r="EJ45" s="23"/>
      <c r="EK45" s="23"/>
      <c r="EL45" s="23"/>
      <c r="EM45" s="23"/>
      <c r="EN45" s="23"/>
      <c r="EO45" s="23"/>
      <c r="EP45" s="23"/>
      <c r="ES45" s="172">
        <v>0</v>
      </c>
      <c r="ET45" s="172">
        <v>0</v>
      </c>
      <c r="EU45" s="172">
        <v>0</v>
      </c>
      <c r="EV45" s="172">
        <v>0</v>
      </c>
      <c r="EW45" s="172">
        <v>0</v>
      </c>
      <c r="EX45" s="172">
        <v>0</v>
      </c>
      <c r="EY45" s="172">
        <v>0</v>
      </c>
      <c r="EZ45" s="172">
        <v>0</v>
      </c>
      <c r="FA45" s="172">
        <v>0</v>
      </c>
      <c r="FB45" s="172">
        <v>0</v>
      </c>
      <c r="FC45" s="172"/>
      <c r="FD45" s="172"/>
      <c r="FE45" s="172"/>
      <c r="FF45" s="451"/>
      <c r="FG45" s="241"/>
      <c r="FH45" s="451"/>
      <c r="FI45" s="451"/>
      <c r="FJ45" s="451"/>
      <c r="FK45" s="451"/>
      <c r="FL45" s="451"/>
      <c r="FM45" s="451"/>
      <c r="FN45" s="451"/>
      <c r="FO45" s="451"/>
      <c r="FP45" s="451"/>
      <c r="FQ45" s="451"/>
      <c r="FR45" s="451"/>
      <c r="FS45" s="451"/>
    </row>
    <row r="46" spans="1:175">
      <c r="A46" s="216">
        <v>40909</v>
      </c>
      <c r="B46" s="217">
        <f t="shared" si="1"/>
        <v>1</v>
      </c>
      <c r="C46" s="217">
        <f t="shared" si="2"/>
        <v>2012</v>
      </c>
      <c r="D46" s="218">
        <v>2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7"/>
      <c r="AG46" s="7"/>
      <c r="AH46" s="7"/>
      <c r="AI46" s="175">
        <f>IF(AI$5&gt;SUM(CM$38:CM46),CM46,IF(AI$5-SUM(CM$38:CM45)&gt;0,AI$5-SUM(CM$38:CM45),0))</f>
        <v>8018.7241686709986</v>
      </c>
      <c r="AJ46" s="175">
        <f>IF(AJ$5&gt;SUM(CN$38:CN46),CN46,IF(AJ$5-SUM(CN$38:CN45)&gt;0,AJ$5-SUM(CN$38:CN45),0))</f>
        <v>5425.1446244750268</v>
      </c>
      <c r="AK46" s="175">
        <f>IF(AK$5&gt;SUM(CO$38:CO46),CO46,IF(AK$5-SUM(CO$38:CO45)&gt;0,AK$5-SUM(CO$38:CO45),0))</f>
        <v>4716.622138130947</v>
      </c>
      <c r="AL46" s="175">
        <f>IF(AL$5&gt;SUM(CP$38:CP46),CP46,IF(AL$5-SUM(CP$38:CP45)&gt;0,AL$5-SUM(CP$38:CP45),0))</f>
        <v>6054.8633394229801</v>
      </c>
      <c r="AM46" s="175">
        <f>IF(AM$5&gt;SUM(CQ$38:CQ46),CQ46,IF(AM$5-SUM(CQ$38:CQ45)&gt;0,AM$5-SUM(CQ$38:CQ45),0))</f>
        <v>2625.842147380577</v>
      </c>
      <c r="AN46" s="175">
        <f>IF(AN$5&gt;SUM(CR$38:CR46),CR46,IF(AN$5-SUM(CR$38:CR45)&gt;0,AN$5-SUM(CR$38:CR45),0))</f>
        <v>5724.4149028549082</v>
      </c>
      <c r="AO46" s="175">
        <f>IF(AO$5&gt;SUM(CS$38:CS46),CS46,IF(AO$5-SUM(CS$38:CS45)&gt;0,AO$5-SUM(CS$38:CS45),0))</f>
        <v>6428.2988557552453</v>
      </c>
      <c r="AP46" s="175">
        <f>IF(AP$5&gt;SUM(CT$38:CT46),CT46,IF(AP$5-SUM(CT$38:CT45)&gt;0,AP$5-SUM(CT$38:CT45),0))</f>
        <v>3395.3094182251962</v>
      </c>
      <c r="AQ46" s="175">
        <f>IF(AQ$5&gt;SUM(CU$38:CU46),CU46,IF(AQ$5-SUM(CU$38:CU45)&gt;0,AQ$5-SUM(CU$38:CU45),0))</f>
        <v>2574.4400737250753</v>
      </c>
      <c r="AR46" s="266">
        <f>IF(AR$5&gt;SUM(CV$38:CV46),CV46,IF(AR$5-SUM(CV$38:CV45)&gt;0,AR$5-SUM(CV$38:CV45),0))</f>
        <v>604.54181136625994</v>
      </c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K46" s="172"/>
      <c r="BL46" s="172"/>
      <c r="BM46" s="172"/>
      <c r="BN46" s="172"/>
      <c r="BO46" s="172"/>
      <c r="BP46" s="172"/>
      <c r="BQ46" s="172"/>
      <c r="BR46" s="172"/>
      <c r="BS46" s="172"/>
      <c r="BT46" s="241"/>
      <c r="BU46" s="241"/>
      <c r="BV46" s="241"/>
      <c r="BW46" s="241"/>
      <c r="BX46" s="241"/>
      <c r="BY46" s="241"/>
      <c r="BZ46" s="241"/>
      <c r="CA46" s="241"/>
      <c r="CB46" s="241"/>
      <c r="CC46" s="241"/>
      <c r="CD46" s="241"/>
      <c r="CE46" s="23"/>
      <c r="CF46" s="23"/>
      <c r="CG46" s="23"/>
      <c r="CH46" s="23"/>
      <c r="CI46" s="23"/>
      <c r="CJ46" s="23"/>
      <c r="CK46" s="23"/>
      <c r="CM46" s="259">
        <v>8018.7241686709986</v>
      </c>
      <c r="CN46" s="259">
        <v>5425.1446244750268</v>
      </c>
      <c r="CO46" s="259">
        <v>4716.622138130947</v>
      </c>
      <c r="CP46" s="259">
        <v>6054.8633394229801</v>
      </c>
      <c r="CQ46" s="259">
        <v>2625.842147380577</v>
      </c>
      <c r="CR46" s="259">
        <v>5724.4149028549082</v>
      </c>
      <c r="CS46" s="259">
        <v>6428.2988557552453</v>
      </c>
      <c r="CT46" s="259">
        <v>3395.3094182251962</v>
      </c>
      <c r="CU46" s="259">
        <v>2574.4400737250753</v>
      </c>
      <c r="CV46" s="529">
        <v>604.54181136625994</v>
      </c>
      <c r="CW46" s="259"/>
      <c r="CX46" s="259"/>
      <c r="CY46" s="259"/>
      <c r="CZ46" s="259"/>
      <c r="DA46" s="259"/>
      <c r="DB46" s="259"/>
      <c r="DC46" s="259"/>
      <c r="DD46" s="259"/>
      <c r="DE46" s="259"/>
      <c r="DF46" s="259"/>
      <c r="DG46" s="259"/>
      <c r="DH46" s="259"/>
      <c r="DI46" s="259"/>
      <c r="DJ46" s="259"/>
      <c r="DK46" s="259"/>
      <c r="DL46" s="259"/>
      <c r="DM46" s="259"/>
      <c r="DN46" s="77" t="s">
        <v>154</v>
      </c>
      <c r="DO46" s="208"/>
      <c r="DP46" s="165">
        <f t="shared" si="4"/>
        <v>8018.7241686709986</v>
      </c>
      <c r="DQ46" s="165">
        <f t="shared" si="5"/>
        <v>5425.1446244750268</v>
      </c>
      <c r="DR46" s="165">
        <f t="shared" si="6"/>
        <v>4716.622138130947</v>
      </c>
      <c r="DS46" s="165">
        <f t="shared" si="7"/>
        <v>6054.8633394229801</v>
      </c>
      <c r="DT46" s="165">
        <f t="shared" si="8"/>
        <v>2648.1865473805769</v>
      </c>
      <c r="DU46" s="165">
        <f t="shared" si="9"/>
        <v>5724.4149028549082</v>
      </c>
      <c r="DV46" s="165">
        <f t="shared" si="10"/>
        <v>6428.2988557552453</v>
      </c>
      <c r="DW46" s="165">
        <f t="shared" si="11"/>
        <v>3395.3094182251962</v>
      </c>
      <c r="DX46" s="165">
        <f t="shared" si="15"/>
        <v>2574.4400737250753</v>
      </c>
      <c r="DY46" s="243">
        <f t="shared" si="13"/>
        <v>604.54181136625994</v>
      </c>
      <c r="DZ46" s="243"/>
      <c r="EA46" s="243"/>
      <c r="EB46" s="243"/>
      <c r="EC46" s="243"/>
      <c r="ED46" s="243"/>
      <c r="EE46" s="243"/>
      <c r="EF46" s="243"/>
      <c r="EG46" s="243"/>
      <c r="EH46" s="243"/>
      <c r="EI46" s="243"/>
      <c r="EJ46" s="23"/>
      <c r="EK46" s="23"/>
      <c r="EL46" s="23"/>
      <c r="EM46" s="23"/>
      <c r="EN46" s="23"/>
      <c r="EO46" s="23"/>
      <c r="EP46" s="23"/>
      <c r="ES46" s="172">
        <v>0</v>
      </c>
      <c r="ET46" s="172">
        <v>0</v>
      </c>
      <c r="EU46" s="172">
        <v>0</v>
      </c>
      <c r="EV46" s="172">
        <v>0</v>
      </c>
      <c r="EW46" s="372">
        <v>22.344400000000018</v>
      </c>
      <c r="EX46" s="172">
        <v>0</v>
      </c>
      <c r="EY46" s="172">
        <v>0</v>
      </c>
      <c r="EZ46" s="172">
        <v>0</v>
      </c>
      <c r="FA46" s="172">
        <v>0</v>
      </c>
      <c r="FB46" s="172">
        <v>0</v>
      </c>
      <c r="FC46" s="372">
        <v>126.19949999999999</v>
      </c>
      <c r="FD46" s="172"/>
      <c r="FE46" s="172"/>
      <c r="FF46" s="451"/>
      <c r="FG46" s="241"/>
      <c r="FH46" s="451"/>
      <c r="FI46" s="451"/>
      <c r="FJ46" s="451"/>
      <c r="FK46" s="451"/>
      <c r="FL46" s="451"/>
      <c r="FM46" s="451"/>
      <c r="FN46" s="451"/>
      <c r="FO46" s="451"/>
      <c r="FP46" s="451"/>
      <c r="FQ46" s="451"/>
      <c r="FR46" s="451"/>
      <c r="FS46" s="451"/>
    </row>
    <row r="47" spans="1:175">
      <c r="A47" s="216">
        <v>40940</v>
      </c>
      <c r="B47" s="217">
        <f t="shared" si="1"/>
        <v>2</v>
      </c>
      <c r="C47" s="217">
        <f t="shared" si="2"/>
        <v>2012</v>
      </c>
      <c r="D47" s="218">
        <v>2</v>
      </c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7"/>
      <c r="AG47" s="7"/>
      <c r="AH47" s="7"/>
      <c r="AI47" s="175">
        <f>IF(AI$5&gt;SUM(CM$38:CM47),CM47,IF(AI$5-SUM(CM$38:CM46)&gt;0,AI$5-SUM(CM$38:CM46),0))</f>
        <v>6784.9134626320001</v>
      </c>
      <c r="AJ47" s="175">
        <f>IF(AJ$5&gt;SUM(CN$38:CN47),CN47,IF(AJ$5-SUM(CN$38:CN46)&gt;0,AJ$5-SUM(CN$38:CN46),0))</f>
        <v>1383.3980547129261</v>
      </c>
      <c r="AK47" s="175">
        <f>IF(AK$5&gt;SUM(CO$38:CO47),CO47,IF(AK$5-SUM(CO$38:CO46)&gt;0,AK$5-SUM(CO$38:CO46),0))</f>
        <v>1171.428301631802</v>
      </c>
      <c r="AL47" s="175">
        <f>IF(AL$5&gt;SUM(CP$38:CP47),CP47,IF(AL$5-SUM(CP$38:CP46)&gt;0,AL$5-SUM(CP$38:CP46),0))</f>
        <v>4464.9321467381706</v>
      </c>
      <c r="AM47" s="175">
        <f>IF(AM$5&gt;SUM(CQ$38:CQ47),CQ47,IF(AM$5-SUM(CQ$38:CQ46)&gt;0,AM$5-SUM(CQ$38:CQ46),0))</f>
        <v>1750.0834102396409</v>
      </c>
      <c r="AN47" s="175">
        <f>IF(AN$5&gt;SUM(CR$38:CR47),CR47,IF(AN$5-SUM(CR$38:CR46)&gt;0,AN$5-SUM(CR$38:CR46),0))</f>
        <v>2393.5190425207029</v>
      </c>
      <c r="AO47" s="175">
        <f>IF(AO$5&gt;SUM(CS$38:CS47),CS47,IF(AO$5-SUM(CS$38:CS46)&gt;0,AO$5-SUM(CS$38:CS46),0))</f>
        <v>5948.9528171741586</v>
      </c>
      <c r="AP47" s="175">
        <f>IF(AP$5&gt;SUM(CT$38:CT47),CT47,IF(AP$5-SUM(CT$38:CT46)&gt;0,AP$5-SUM(CT$38:CT46),0))</f>
        <v>2022.4661176568698</v>
      </c>
      <c r="AQ47" s="175">
        <f>IF(AQ$5&gt;SUM(CU$38:CU47),CU47,IF(AQ$5-SUM(CU$38:CU46)&gt;0,AQ$5-SUM(CU$38:CU46),0))</f>
        <v>2567.5546593955369</v>
      </c>
      <c r="AR47" s="266">
        <f>IF(AR$5&gt;SUM(CV$38:CV47),CV47,IF(AR$5-SUM(CV$38:CV46)&gt;0,AR$5-SUM(CV$38:CV46),0))</f>
        <v>577.58131088313496</v>
      </c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K47" s="172"/>
      <c r="BL47" s="172"/>
      <c r="BM47" s="172"/>
      <c r="BN47" s="172"/>
      <c r="BO47" s="172"/>
      <c r="BP47" s="172"/>
      <c r="BQ47" s="172"/>
      <c r="BR47" s="172"/>
      <c r="BS47" s="172"/>
      <c r="BT47" s="241"/>
      <c r="BU47" s="241"/>
      <c r="BV47" s="241"/>
      <c r="BW47" s="241"/>
      <c r="BX47" s="241"/>
      <c r="BY47" s="241"/>
      <c r="BZ47" s="241"/>
      <c r="CA47" s="241"/>
      <c r="CB47" s="241"/>
      <c r="CC47" s="241"/>
      <c r="CD47" s="241"/>
      <c r="CE47" s="164"/>
      <c r="CF47" s="164"/>
      <c r="CG47" s="164"/>
      <c r="CH47" s="164"/>
      <c r="CI47" s="164"/>
      <c r="CJ47" s="164"/>
      <c r="CK47" s="164"/>
      <c r="CM47" s="259">
        <v>6784.9134626320001</v>
      </c>
      <c r="CN47" s="259">
        <v>1383.3980547129261</v>
      </c>
      <c r="CO47" s="259">
        <v>1171.428301631802</v>
      </c>
      <c r="CP47" s="259">
        <v>4464.9321467381706</v>
      </c>
      <c r="CQ47" s="259">
        <v>1750.0834102396409</v>
      </c>
      <c r="CR47" s="259">
        <v>2393.5190425207029</v>
      </c>
      <c r="CS47" s="259">
        <v>5948.9528171741586</v>
      </c>
      <c r="CT47" s="259">
        <v>2022.4661176568698</v>
      </c>
      <c r="CU47" s="259">
        <v>2567.5546593955369</v>
      </c>
      <c r="CV47" s="529">
        <v>577.58131088313496</v>
      </c>
      <c r="CW47" s="259"/>
      <c r="CX47" s="259"/>
      <c r="CY47" s="259"/>
      <c r="CZ47" s="259"/>
      <c r="DA47" s="259"/>
      <c r="DB47" s="259"/>
      <c r="DC47" s="259"/>
      <c r="DD47" s="259"/>
      <c r="DE47" s="259"/>
      <c r="DF47" s="259"/>
      <c r="DG47" s="259"/>
      <c r="DH47" s="259"/>
      <c r="DI47" s="259"/>
      <c r="DJ47" s="259"/>
      <c r="DK47" s="259"/>
      <c r="DL47" s="259"/>
      <c r="DM47" s="259"/>
      <c r="DN47" s="77" t="s">
        <v>154</v>
      </c>
      <c r="DO47" s="15"/>
      <c r="DP47" s="165">
        <f t="shared" si="4"/>
        <v>6784.9134626320001</v>
      </c>
      <c r="DQ47" s="165">
        <f t="shared" si="5"/>
        <v>5300.5489077731445</v>
      </c>
      <c r="DR47" s="165">
        <f t="shared" si="6"/>
        <v>4790.1854240271605</v>
      </c>
      <c r="DS47" s="165">
        <f t="shared" si="7"/>
        <v>4464.9321467381706</v>
      </c>
      <c r="DT47" s="165">
        <f t="shared" si="8"/>
        <v>1750.0834102396409</v>
      </c>
      <c r="DU47" s="165">
        <f t="shared" si="9"/>
        <v>2393.5190425207029</v>
      </c>
      <c r="DV47" s="165">
        <f t="shared" si="10"/>
        <v>5948.9528171741586</v>
      </c>
      <c r="DW47" s="165">
        <f t="shared" si="11"/>
        <v>2022.4661176568698</v>
      </c>
      <c r="DX47" s="165">
        <f t="shared" si="15"/>
        <v>2567.5546593955369</v>
      </c>
      <c r="DY47" s="243">
        <f t="shared" si="13"/>
        <v>577.58131088313496</v>
      </c>
      <c r="DZ47" s="243"/>
      <c r="EA47" s="243"/>
      <c r="EB47" s="243"/>
      <c r="EC47" s="243"/>
      <c r="ED47" s="243"/>
      <c r="EE47" s="243"/>
      <c r="EF47" s="243"/>
      <c r="EG47" s="243"/>
      <c r="EH47" s="243"/>
      <c r="EI47" s="243"/>
      <c r="EJ47" s="164"/>
      <c r="EK47" s="164"/>
      <c r="EL47" s="164"/>
      <c r="EM47" s="164"/>
      <c r="EN47" s="164"/>
      <c r="EO47" s="164"/>
      <c r="EP47" s="164"/>
      <c r="ES47" s="172">
        <v>0</v>
      </c>
      <c r="ET47" s="372">
        <v>3917.1508530602182</v>
      </c>
      <c r="EU47" s="372">
        <v>3618.7571223953587</v>
      </c>
      <c r="EV47" s="172">
        <v>0</v>
      </c>
      <c r="EW47" s="172">
        <v>0</v>
      </c>
      <c r="EX47" s="172">
        <v>0</v>
      </c>
      <c r="EY47" s="172">
        <v>0</v>
      </c>
      <c r="EZ47" s="172">
        <v>0</v>
      </c>
      <c r="FA47" s="172">
        <v>0</v>
      </c>
      <c r="FB47" s="172">
        <v>0</v>
      </c>
      <c r="FC47" s="372">
        <v>314.33963500000004</v>
      </c>
      <c r="FD47" s="172"/>
      <c r="FE47" s="172"/>
      <c r="FF47" s="451"/>
      <c r="FG47" s="241"/>
      <c r="FH47" s="451"/>
      <c r="FI47" s="451"/>
      <c r="FJ47" s="451"/>
      <c r="FK47" s="451"/>
      <c r="FL47" s="451"/>
      <c r="FM47" s="451"/>
      <c r="FN47" s="451"/>
      <c r="FO47" s="451"/>
      <c r="FP47" s="451"/>
      <c r="FQ47" s="451"/>
      <c r="FR47" s="451"/>
      <c r="FS47" s="451"/>
    </row>
    <row r="48" spans="1:175">
      <c r="A48" s="216">
        <v>40969</v>
      </c>
      <c r="B48" s="217">
        <f t="shared" si="1"/>
        <v>3</v>
      </c>
      <c r="C48" s="217">
        <f t="shared" si="2"/>
        <v>2012</v>
      </c>
      <c r="D48" s="218">
        <v>2</v>
      </c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277"/>
      <c r="S48" s="277"/>
      <c r="T48" s="277"/>
      <c r="U48" s="277"/>
      <c r="V48" s="277"/>
      <c r="W48" s="319"/>
      <c r="X48" s="319"/>
      <c r="Y48" s="319"/>
      <c r="Z48" s="319"/>
      <c r="AA48" s="319"/>
      <c r="AB48" s="319"/>
      <c r="AC48" s="319"/>
      <c r="AD48" s="319"/>
      <c r="AE48" s="319"/>
      <c r="AF48" s="7"/>
      <c r="AG48" s="7"/>
      <c r="AH48" s="7"/>
      <c r="AI48" s="175">
        <f>IF(AI$5&gt;SUM(CM$38:CM48),CM48,IF(AI$5-SUM(CM$38:CM47)&gt;0,AI$5-SUM(CM$38:CM47),0))</f>
        <v>7629.0629540099981</v>
      </c>
      <c r="AJ48" s="175">
        <f>IF(AJ$5&gt;SUM(CN$38:CN48),CN48,IF(AJ$5-SUM(CN$38:CN47)&gt;0,AJ$5-SUM(CN$38:CN47),0))</f>
        <v>0</v>
      </c>
      <c r="AK48" s="175">
        <f>IF(AK$5&gt;SUM(CO$38:CO48),CO48,IF(AK$5-SUM(CO$38:CO47)&gt;0,AK$5-SUM(CO$38:CO47),0))</f>
        <v>0</v>
      </c>
      <c r="AL48" s="175">
        <f>IF(AL$5&gt;SUM(CP$38:CP48),CP48,IF(AL$5-SUM(CP$38:CP47)&gt;0,AL$5-SUM(CP$38:CP47),0))</f>
        <v>1425.0448272519134</v>
      </c>
      <c r="AM48" s="175">
        <f>IF(AM$5&gt;SUM(CQ$38:CQ48),CQ48,IF(AM$5-SUM(CQ$38:CQ47)&gt;0,AM$5-SUM(CQ$38:CQ47),0))</f>
        <v>713.50284905850106</v>
      </c>
      <c r="AN48" s="175">
        <f>IF(AN$5&gt;SUM(CR$38:CR48),CR48,IF(AN$5-SUM(CR$38:CR47)&gt;0,AN$5-SUM(CR$38:CR47),0))</f>
        <v>5782.2755996522055</v>
      </c>
      <c r="AO48" s="175">
        <f>IF(AO$5&gt;SUM(CS$38:CS48),CS48,IF(AO$5-SUM(CS$38:CS47)&gt;0,AO$5-SUM(CS$38:CS47),0))</f>
        <v>6349.9521619570878</v>
      </c>
      <c r="AP48" s="175">
        <f>IF(AP$5&gt;SUM(CT$38:CT48),CT48,IF(AP$5-SUM(CT$38:CT47)&gt;0,AP$5-SUM(CT$38:CT47),0))</f>
        <v>0</v>
      </c>
      <c r="AQ48" s="175">
        <f>IF(AQ$5&gt;SUM(CU$38:CU48),CU48,IF(AQ$5-SUM(CU$38:CU47)&gt;0,AQ$5-SUM(CU$38:CU47),0))</f>
        <v>2841.9838249345939</v>
      </c>
      <c r="AR48" s="266">
        <f>IF(AR$5&gt;SUM(CV$38:CV48),CV48,IF(AR$5-SUM(CV$38:CV47)&gt;0,AR$5-SUM(CV$38:CV47),0))</f>
        <v>543.43702700196798</v>
      </c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K48" s="241"/>
      <c r="BL48" s="241"/>
      <c r="BM48" s="241"/>
      <c r="BN48" s="241"/>
      <c r="BO48" s="241"/>
      <c r="BP48" s="241"/>
      <c r="BQ48" s="241"/>
      <c r="BR48" s="241"/>
      <c r="BS48" s="241"/>
      <c r="BT48" s="241"/>
      <c r="BU48" s="241"/>
      <c r="BV48" s="241"/>
      <c r="BW48" s="241"/>
      <c r="BX48" s="241"/>
      <c r="BY48" s="241"/>
      <c r="BZ48" s="241"/>
      <c r="CA48" s="241"/>
      <c r="CB48" s="241"/>
      <c r="CC48" s="241"/>
      <c r="CD48" s="241"/>
      <c r="CE48" s="319"/>
      <c r="CF48" s="319"/>
      <c r="CG48" s="319"/>
      <c r="CH48" s="319"/>
      <c r="CI48" s="319"/>
      <c r="CJ48" s="319"/>
      <c r="CK48" s="319"/>
      <c r="CM48" s="259">
        <v>7629.0629540099981</v>
      </c>
      <c r="CN48" s="259">
        <v>0</v>
      </c>
      <c r="CO48" s="259">
        <v>0</v>
      </c>
      <c r="CP48" s="259">
        <v>1425.0448272519134</v>
      </c>
      <c r="CQ48" s="259">
        <v>713.50284905850106</v>
      </c>
      <c r="CR48" s="259">
        <v>5782.2755996522055</v>
      </c>
      <c r="CS48" s="259">
        <v>6349.9521619570878</v>
      </c>
      <c r="CT48" s="259">
        <v>0</v>
      </c>
      <c r="CU48" s="259">
        <v>2841.9838249345939</v>
      </c>
      <c r="CV48" s="529">
        <v>543.43702700196798</v>
      </c>
      <c r="CW48" s="259"/>
      <c r="CX48" s="259"/>
      <c r="CY48" s="259"/>
      <c r="CZ48" s="259"/>
      <c r="DA48" s="259"/>
      <c r="DB48" s="259"/>
      <c r="DC48" s="259"/>
      <c r="DD48" s="259"/>
      <c r="DE48" s="259"/>
      <c r="DF48" s="259"/>
      <c r="DG48" s="259"/>
      <c r="DH48" s="259"/>
      <c r="DI48" s="259"/>
      <c r="DJ48" s="259"/>
      <c r="DK48" s="259"/>
      <c r="DL48" s="259"/>
      <c r="DM48" s="259"/>
      <c r="DN48" s="77" t="s">
        <v>154</v>
      </c>
      <c r="DO48" s="15"/>
      <c r="DP48" s="243">
        <f t="shared" si="4"/>
        <v>7629.0629540099981</v>
      </c>
      <c r="DQ48" s="243">
        <f t="shared" si="5"/>
        <v>5328</v>
      </c>
      <c r="DR48" s="243">
        <f t="shared" si="6"/>
        <v>4824</v>
      </c>
      <c r="DS48" s="243">
        <f t="shared" si="7"/>
        <v>1425.0448272519134</v>
      </c>
      <c r="DT48" s="243">
        <f t="shared" si="8"/>
        <v>713.50284905850106</v>
      </c>
      <c r="DU48" s="243">
        <f t="shared" si="9"/>
        <v>5782.2755996522055</v>
      </c>
      <c r="DV48" s="243">
        <f t="shared" si="10"/>
        <v>6349.9521619570878</v>
      </c>
      <c r="DW48" s="243">
        <f t="shared" si="11"/>
        <v>0</v>
      </c>
      <c r="DX48" s="243">
        <f t="shared" si="15"/>
        <v>2841.9838249345939</v>
      </c>
      <c r="DY48" s="243">
        <f t="shared" si="13"/>
        <v>558.96627500196803</v>
      </c>
      <c r="DZ48" s="243"/>
      <c r="EA48" s="243"/>
      <c r="EB48" s="243"/>
      <c r="EC48" s="243"/>
      <c r="ED48" s="243"/>
      <c r="EE48" s="243"/>
      <c r="EF48" s="243"/>
      <c r="EG48" s="243"/>
      <c r="EH48" s="243"/>
      <c r="EI48" s="243"/>
      <c r="EJ48" s="319"/>
      <c r="EK48" s="319"/>
      <c r="EL48" s="319"/>
      <c r="EM48" s="319"/>
      <c r="EN48" s="319"/>
      <c r="EO48" s="319"/>
      <c r="EP48" s="319"/>
      <c r="ES48" s="243">
        <v>0</v>
      </c>
      <c r="ET48" s="373">
        <v>5328</v>
      </c>
      <c r="EU48" s="373">
        <v>4824</v>
      </c>
      <c r="EV48" s="243">
        <v>0</v>
      </c>
      <c r="EW48" s="243">
        <v>0</v>
      </c>
      <c r="EX48" s="243">
        <v>0</v>
      </c>
      <c r="EY48" s="243">
        <v>0</v>
      </c>
      <c r="EZ48" s="243">
        <v>0</v>
      </c>
      <c r="FA48" s="243">
        <v>0</v>
      </c>
      <c r="FB48" s="259">
        <v>15.529248000000003</v>
      </c>
      <c r="FC48" s="259">
        <v>333.902761</v>
      </c>
      <c r="FD48" s="243"/>
      <c r="FE48" s="243"/>
      <c r="FF48" s="451"/>
      <c r="FG48" s="259"/>
      <c r="FH48" s="451"/>
      <c r="FI48" s="451"/>
      <c r="FJ48" s="451"/>
      <c r="FK48" s="451"/>
      <c r="FL48" s="451"/>
      <c r="FM48" s="451"/>
      <c r="FN48" s="451"/>
      <c r="FO48" s="451"/>
      <c r="FP48" s="451"/>
      <c r="FQ48" s="451"/>
      <c r="FR48" s="451"/>
      <c r="FS48" s="451"/>
    </row>
    <row r="49" spans="1:175">
      <c r="A49" s="216">
        <v>41000</v>
      </c>
      <c r="B49" s="217">
        <f t="shared" si="1"/>
        <v>4</v>
      </c>
      <c r="C49" s="217">
        <f t="shared" si="2"/>
        <v>2012</v>
      </c>
      <c r="D49" s="218">
        <v>2</v>
      </c>
      <c r="E49" s="277"/>
      <c r="F49" s="277"/>
      <c r="G49" s="362"/>
      <c r="H49" s="362"/>
      <c r="I49" s="362"/>
      <c r="J49" s="362"/>
      <c r="K49" s="362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  <c r="W49" s="363"/>
      <c r="X49" s="363"/>
      <c r="Y49" s="363"/>
      <c r="Z49" s="363"/>
      <c r="AA49" s="363"/>
      <c r="AB49" s="363"/>
      <c r="AC49" s="363"/>
      <c r="AD49" s="363"/>
      <c r="AE49" s="320"/>
      <c r="AF49" s="7"/>
      <c r="AG49" s="7"/>
      <c r="AH49" s="7"/>
      <c r="AI49" s="169">
        <f>IF(AI$5&gt;SUM(CM$38:CM49),CM49,IF(AI$5-SUM(CM$38:CM48)&gt;0,AI$5-SUM(CM$38:CM48),0))</f>
        <v>7489.7508149759997</v>
      </c>
      <c r="AJ49" s="169">
        <f>IF(AJ$5&gt;SUM(CN$38:CN49),CN49,IF(AJ$5-SUM(CN$38:CN48)&gt;0,AJ$5-SUM(CN$38:CN48),0))</f>
        <v>0</v>
      </c>
      <c r="AK49" s="169">
        <f>IF(AK$5&gt;SUM(CO$38:CO49),CO49,IF(AK$5-SUM(CO$38:CO48)&gt;0,AK$5-SUM(CO$38:CO48),0))</f>
        <v>0</v>
      </c>
      <c r="AL49" s="169">
        <f>IF(AL$5&gt;SUM(CP$38:CP49),CP49,IF(AL$5-SUM(CP$38:CP48)&gt;0,AL$5-SUM(CP$38:CP48),0))</f>
        <v>0</v>
      </c>
      <c r="AM49" s="169">
        <f>IF(AM$5&gt;SUM(CQ$38:CQ49),CQ49,IF(AM$5-SUM(CQ$38:CQ48)&gt;0,AM$5-SUM(CQ$38:CQ48),0))</f>
        <v>797.12478617834608</v>
      </c>
      <c r="AN49" s="169">
        <f>IF(AN$5&gt;SUM(CR$38:CR49),CR49,IF(AN$5-SUM(CR$38:CR48)&gt;0,AN$5-SUM(CR$38:CR48),0))</f>
        <v>6406.0171119995102</v>
      </c>
      <c r="AO49" s="169">
        <f>IF(AO$5&gt;SUM(CS$38:CS49),CS49,IF(AO$5-SUM(CS$38:CS48)&gt;0,AO$5-SUM(CS$38:CS48),0))</f>
        <v>1633.5871904925589</v>
      </c>
      <c r="AP49" s="169">
        <f>IF(AP$5&gt;SUM(CT$38:CT49),CT49,IF(AP$5-SUM(CT$38:CT48)&gt;0,AP$5-SUM(CT$38:CT48),0))</f>
        <v>0</v>
      </c>
      <c r="AQ49" s="169">
        <f>IF(AQ$5&gt;SUM(CU$38:CU49),CU49,IF(AQ$5-SUM(CU$38:CU48)&gt;0,AQ$5-SUM(CU$38:CU48),0))</f>
        <v>2236.3547464716794</v>
      </c>
      <c r="AR49" s="527">
        <f>IF(AR$5&gt;SUM(CV$38:CV49),CV49,IF(AR$5-SUM(CV$38:CV48)&gt;0,AR$5-SUM(CV$38:CV48),0))</f>
        <v>468.8950957633229</v>
      </c>
      <c r="AS49" s="169">
        <f>IF(AS$5&gt;SUM(CW$38:CW49),CW49,IF(AS$5-SUM(CW$38:CW48)&gt;0,AS$5-SUM(CW$38:CW48),0))</f>
        <v>461.85651999999999</v>
      </c>
      <c r="AT49" s="169">
        <f>IF(AT$5&gt;SUM(CX$38:CX49),CX49,IF(AT$5-SUM(CX$38:CX48)&gt;0,AT$5-SUM(CX$38:CX48),0))</f>
        <v>7.9198209999999989</v>
      </c>
      <c r="AU49" s="169">
        <f>IF(AU$5&gt;SUM(CY$38:CY49),CY49,IF(AU$5-SUM(CY$38:CY48)&gt;0,AU$5-SUM(CY$38:CY48),0))</f>
        <v>244.48753918072308</v>
      </c>
      <c r="AV49" s="175"/>
      <c r="AW49" s="175"/>
      <c r="AX49" s="175"/>
      <c r="AY49" s="175"/>
      <c r="AZ49" s="169"/>
      <c r="BA49" s="169"/>
      <c r="BB49" s="175"/>
      <c r="BC49" s="175"/>
      <c r="BD49" s="175"/>
      <c r="BE49" s="169"/>
      <c r="BF49" s="169"/>
      <c r="BG49" s="169"/>
      <c r="BH49" s="169"/>
      <c r="BI49" s="169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68"/>
      <c r="BX49" s="168"/>
      <c r="BY49" s="168"/>
      <c r="BZ49" s="168"/>
      <c r="CA49" s="168"/>
      <c r="CB49" s="168"/>
      <c r="CC49" s="168"/>
      <c r="CD49" s="124"/>
      <c r="CE49" s="124"/>
      <c r="CF49" s="124"/>
      <c r="CG49" s="124"/>
      <c r="CH49" s="124"/>
      <c r="CI49" s="124"/>
      <c r="CJ49" s="124"/>
      <c r="CK49" s="168"/>
      <c r="CM49" s="259">
        <v>7489.7508149759997</v>
      </c>
      <c r="CN49" s="259">
        <v>0</v>
      </c>
      <c r="CO49" s="259">
        <v>0</v>
      </c>
      <c r="CP49" s="259">
        <v>0</v>
      </c>
      <c r="CQ49" s="259">
        <v>797.12478617834608</v>
      </c>
      <c r="CR49" s="259">
        <v>6406.0171119995102</v>
      </c>
      <c r="CS49" s="259">
        <v>1633.5871904925589</v>
      </c>
      <c r="CT49" s="259">
        <v>0</v>
      </c>
      <c r="CU49" s="259">
        <v>2236.3547464716794</v>
      </c>
      <c r="CV49" s="531">
        <v>468.8950957633229</v>
      </c>
      <c r="CW49" s="260">
        <v>461.85651999999999</v>
      </c>
      <c r="CX49" s="260">
        <v>7.9198209999999989</v>
      </c>
      <c r="CY49" s="260">
        <v>244.48753918072308</v>
      </c>
      <c r="CZ49" s="260"/>
      <c r="DA49" s="260"/>
      <c r="DB49" s="260"/>
      <c r="DC49" s="260"/>
      <c r="DD49" s="260"/>
      <c r="DE49" s="260"/>
      <c r="DF49" s="260"/>
      <c r="DG49" s="260"/>
      <c r="DH49" s="260"/>
      <c r="DI49" s="260"/>
      <c r="DJ49" s="260"/>
      <c r="DK49" s="260"/>
      <c r="DL49" s="260"/>
      <c r="DM49" s="259"/>
      <c r="DN49" s="77" t="s">
        <v>154</v>
      </c>
      <c r="DO49" s="15"/>
      <c r="DP49" s="166">
        <f t="shared" si="4"/>
        <v>7489.7508149759997</v>
      </c>
      <c r="DQ49" s="166">
        <f t="shared" si="5"/>
        <v>4084</v>
      </c>
      <c r="DR49" s="166">
        <f t="shared" si="6"/>
        <v>3643</v>
      </c>
      <c r="DS49" s="166">
        <f t="shared" si="7"/>
        <v>0</v>
      </c>
      <c r="DT49" s="166">
        <f t="shared" si="8"/>
        <v>797.12478617834608</v>
      </c>
      <c r="DU49" s="166">
        <f t="shared" si="9"/>
        <v>6406.0171119995102</v>
      </c>
      <c r="DV49" s="166">
        <f t="shared" si="10"/>
        <v>1633.5871904925589</v>
      </c>
      <c r="DW49" s="166">
        <f t="shared" si="11"/>
        <v>0</v>
      </c>
      <c r="DX49" s="166">
        <f t="shared" si="15"/>
        <v>2236.3547464716794</v>
      </c>
      <c r="DY49" s="166">
        <f t="shared" si="13"/>
        <v>836.807855763323</v>
      </c>
      <c r="DZ49" s="166">
        <f t="shared" ref="DZ49:DZ96" si="16">CW49+FC49</f>
        <v>3154.1083586714426</v>
      </c>
      <c r="EA49" s="166">
        <f t="shared" ref="EA49:EA96" si="17">CX49+FD49</f>
        <v>4002.8625040000002</v>
      </c>
      <c r="EB49" s="166">
        <f t="shared" ref="EB49:EB96" si="18">CY49+FE49</f>
        <v>926.56159127780904</v>
      </c>
      <c r="EC49" s="166"/>
      <c r="ED49" s="166"/>
      <c r="EE49" s="166"/>
      <c r="EF49" s="166"/>
      <c r="EG49" s="166"/>
      <c r="EH49" s="166"/>
      <c r="EI49" s="166"/>
      <c r="EJ49" s="363"/>
      <c r="EK49" s="363"/>
      <c r="EL49" s="363"/>
      <c r="EM49" s="363"/>
      <c r="EN49" s="363"/>
      <c r="EO49" s="363"/>
      <c r="EP49" s="320"/>
      <c r="ES49" s="166">
        <v>0</v>
      </c>
      <c r="ET49" s="260">
        <v>4084</v>
      </c>
      <c r="EU49" s="260">
        <v>3643</v>
      </c>
      <c r="EV49" s="166">
        <v>0</v>
      </c>
      <c r="EW49" s="166">
        <v>0</v>
      </c>
      <c r="EX49" s="166">
        <v>0</v>
      </c>
      <c r="EY49" s="166">
        <v>0</v>
      </c>
      <c r="EZ49" s="166">
        <v>0</v>
      </c>
      <c r="FA49" s="166">
        <v>0</v>
      </c>
      <c r="FB49" s="260">
        <v>367.91276000000016</v>
      </c>
      <c r="FC49" s="260">
        <v>2692.2518386714428</v>
      </c>
      <c r="FD49" s="260">
        <v>3994.9426830000002</v>
      </c>
      <c r="FE49" s="259">
        <v>682.074052097086</v>
      </c>
      <c r="FF49" s="451"/>
      <c r="FG49" s="259"/>
      <c r="FH49" s="451"/>
      <c r="FI49" s="451"/>
      <c r="FJ49" s="451"/>
      <c r="FK49" s="451"/>
      <c r="FL49" s="451"/>
      <c r="FM49" s="355"/>
      <c r="FN49" s="355"/>
      <c r="FO49" s="355"/>
      <c r="FP49" s="355"/>
      <c r="FQ49" s="355"/>
      <c r="FR49" s="355"/>
      <c r="FS49" s="333"/>
    </row>
    <row r="50" spans="1:175">
      <c r="A50" s="211">
        <v>41030</v>
      </c>
      <c r="B50" s="212">
        <f t="shared" si="1"/>
        <v>5</v>
      </c>
      <c r="C50" s="212">
        <f t="shared" si="2"/>
        <v>2012</v>
      </c>
      <c r="D50" s="212">
        <v>3</v>
      </c>
      <c r="E50" s="278"/>
      <c r="F50" s="278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320"/>
      <c r="X50" s="320"/>
      <c r="Y50" s="320"/>
      <c r="Z50" s="320"/>
      <c r="AA50" s="320"/>
      <c r="AB50" s="320"/>
      <c r="AC50" s="320"/>
      <c r="AD50" s="320"/>
      <c r="AE50" s="320"/>
      <c r="AH50" s="15"/>
      <c r="AI50" s="170">
        <f>CM50</f>
        <v>4181.5725811700004</v>
      </c>
      <c r="AJ50" s="170">
        <f t="shared" ref="AJ50:AR50" si="19">CN50</f>
        <v>0</v>
      </c>
      <c r="AK50" s="170">
        <f t="shared" si="19"/>
        <v>0</v>
      </c>
      <c r="AL50" s="170">
        <f t="shared" si="19"/>
        <v>7338.4211928588511</v>
      </c>
      <c r="AM50" s="170">
        <f>CQ50</f>
        <v>1351.321814889948</v>
      </c>
      <c r="AN50" s="170">
        <f t="shared" si="19"/>
        <v>5767.8744552986846</v>
      </c>
      <c r="AO50" s="170">
        <f t="shared" si="19"/>
        <v>7114.7783938035936</v>
      </c>
      <c r="AP50" s="170">
        <f t="shared" si="19"/>
        <v>3540.4382944764402</v>
      </c>
      <c r="AQ50" s="170">
        <f t="shared" si="19"/>
        <v>2358.1888804141186</v>
      </c>
      <c r="AR50" s="528">
        <f t="shared" si="19"/>
        <v>0</v>
      </c>
      <c r="AS50" s="170">
        <f>CW50</f>
        <v>3333.381475683148</v>
      </c>
      <c r="AT50" s="170">
        <f>CX50</f>
        <v>3242.5133856792795</v>
      </c>
      <c r="AU50" s="170">
        <f>CY50</f>
        <v>690.697028798107</v>
      </c>
      <c r="AV50" s="176"/>
      <c r="AW50" s="176"/>
      <c r="AX50" s="176"/>
      <c r="AY50" s="176"/>
      <c r="AZ50" s="175"/>
      <c r="BA50" s="175"/>
      <c r="BB50" s="176"/>
      <c r="BC50" s="176"/>
      <c r="BD50" s="176"/>
      <c r="BE50" s="175"/>
      <c r="BF50" s="175"/>
      <c r="BG50" s="175"/>
      <c r="BH50" s="175"/>
      <c r="BI50" s="175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3"/>
      <c r="BX50" s="173"/>
      <c r="BY50" s="173"/>
      <c r="BZ50" s="173"/>
      <c r="CA50" s="173"/>
      <c r="CB50" s="173"/>
      <c r="CC50" s="173"/>
      <c r="CD50" s="241"/>
      <c r="CE50" s="320"/>
      <c r="CF50" s="320"/>
      <c r="CG50" s="320"/>
      <c r="CH50" s="320"/>
      <c r="CI50" s="320"/>
      <c r="CJ50" s="320"/>
      <c r="CK50" s="320"/>
      <c r="CM50" s="262">
        <v>4181.5725811700004</v>
      </c>
      <c r="CN50" s="262">
        <v>0</v>
      </c>
      <c r="CO50" s="262">
        <v>0</v>
      </c>
      <c r="CP50" s="262">
        <v>7338.4211928588511</v>
      </c>
      <c r="CQ50" s="262">
        <v>1351.321814889948</v>
      </c>
      <c r="CR50" s="262">
        <v>5767.8744552986846</v>
      </c>
      <c r="CS50" s="262">
        <v>7114.7783938035936</v>
      </c>
      <c r="CT50" s="262">
        <v>3540.4382944764402</v>
      </c>
      <c r="CU50" s="262">
        <v>2358.1888804141186</v>
      </c>
      <c r="CV50" s="530">
        <v>0</v>
      </c>
      <c r="CW50" s="262">
        <v>3333.381475683148</v>
      </c>
      <c r="CX50" s="262">
        <v>3242.5133856792795</v>
      </c>
      <c r="CY50" s="259">
        <v>690.697028798107</v>
      </c>
      <c r="CZ50" s="259"/>
      <c r="DA50" s="259"/>
      <c r="DB50" s="259"/>
      <c r="DC50" s="259"/>
      <c r="DD50" s="259"/>
      <c r="DE50" s="259"/>
      <c r="DF50" s="259"/>
      <c r="DG50" s="259"/>
      <c r="DH50" s="259"/>
      <c r="DI50" s="259"/>
      <c r="DJ50" s="259"/>
      <c r="DK50" s="259"/>
      <c r="DL50" s="259"/>
      <c r="DM50" s="259"/>
      <c r="DN50" s="77" t="s">
        <v>154</v>
      </c>
      <c r="DP50" s="167">
        <f t="shared" si="4"/>
        <v>4181.5725811700004</v>
      </c>
      <c r="DQ50" s="167">
        <f t="shared" si="5"/>
        <v>2999.9087422532548</v>
      </c>
      <c r="DR50" s="167">
        <f t="shared" si="6"/>
        <v>2618.1043830052017</v>
      </c>
      <c r="DS50" s="167">
        <f t="shared" si="7"/>
        <v>7338.4211928588511</v>
      </c>
      <c r="DT50" s="167">
        <f t="shared" si="8"/>
        <v>2332.4985148899477</v>
      </c>
      <c r="DU50" s="167">
        <f t="shared" si="9"/>
        <v>5767.8744552986846</v>
      </c>
      <c r="DV50" s="167">
        <f t="shared" si="10"/>
        <v>7114.7783938035936</v>
      </c>
      <c r="DW50" s="167">
        <f t="shared" si="11"/>
        <v>3540.4382944764402</v>
      </c>
      <c r="DX50" s="167">
        <f t="shared" si="15"/>
        <v>2358.1888804141186</v>
      </c>
      <c r="DY50" s="167">
        <f t="shared" si="13"/>
        <v>991.05040799999983</v>
      </c>
      <c r="DZ50" s="167">
        <f t="shared" si="16"/>
        <v>3333.381475683148</v>
      </c>
      <c r="EA50" s="167">
        <f t="shared" si="17"/>
        <v>3242.5133856792795</v>
      </c>
      <c r="EB50" s="167">
        <f t="shared" si="18"/>
        <v>2131.0756621536671</v>
      </c>
      <c r="EC50" s="167"/>
      <c r="ED50" s="167"/>
      <c r="EE50" s="167"/>
      <c r="EF50" s="167"/>
      <c r="EG50" s="167"/>
      <c r="EH50" s="167"/>
      <c r="EI50" s="167"/>
      <c r="EJ50" s="320"/>
      <c r="EK50" s="320"/>
      <c r="EL50" s="320"/>
      <c r="EM50" s="320"/>
      <c r="EN50" s="320"/>
      <c r="EO50" s="320"/>
      <c r="EP50" s="320"/>
      <c r="ES50" s="167">
        <v>0</v>
      </c>
      <c r="ET50" s="262">
        <v>2999.9087422532548</v>
      </c>
      <c r="EU50" s="262">
        <v>2618.1043830052017</v>
      </c>
      <c r="EV50" s="167">
        <v>0</v>
      </c>
      <c r="EW50" s="262">
        <v>981.17669999999987</v>
      </c>
      <c r="EX50" s="167">
        <v>0</v>
      </c>
      <c r="EY50" s="167">
        <v>0</v>
      </c>
      <c r="EZ50" s="167">
        <v>0</v>
      </c>
      <c r="FA50" s="167">
        <v>0</v>
      </c>
      <c r="FB50" s="262">
        <v>991.05040799999983</v>
      </c>
      <c r="FC50" s="167">
        <v>0</v>
      </c>
      <c r="FD50" s="167">
        <v>0</v>
      </c>
      <c r="FE50" s="262">
        <v>1440.3786333555599</v>
      </c>
      <c r="FF50" s="167"/>
      <c r="FG50" s="167"/>
      <c r="FH50" s="167"/>
      <c r="FI50" s="167"/>
      <c r="FJ50" s="167"/>
      <c r="FK50" s="167"/>
      <c r="FL50" s="438"/>
      <c r="FM50" s="451"/>
      <c r="FN50" s="451"/>
      <c r="FO50" s="451"/>
      <c r="FP50" s="451"/>
      <c r="FQ50" s="451"/>
      <c r="FR50" s="451"/>
      <c r="FS50" s="451"/>
    </row>
    <row r="51" spans="1:175">
      <c r="A51" s="211">
        <v>41061</v>
      </c>
      <c r="B51" s="212">
        <f t="shared" si="1"/>
        <v>6</v>
      </c>
      <c r="C51" s="212">
        <f t="shared" si="2"/>
        <v>2012</v>
      </c>
      <c r="D51" s="212">
        <v>3</v>
      </c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320"/>
      <c r="X51" s="320"/>
      <c r="Y51" s="320"/>
      <c r="Z51" s="320"/>
      <c r="AA51" s="320"/>
      <c r="AB51" s="320"/>
      <c r="AC51" s="320"/>
      <c r="AD51" s="320"/>
      <c r="AE51" s="320"/>
      <c r="AH51" s="15"/>
      <c r="AI51" s="170">
        <f>IF(AI$6&gt;SUM(CM$50:CM51),CM51,IF(AI$6-SUM(CM$50:CM50)&gt;0,AI$6-SUM(CM$50:CM50),0))</f>
        <v>7780.212988498999</v>
      </c>
      <c r="AJ51" s="170">
        <f>IF(AJ$6&gt;SUM(CN$50:CN51),CN51,IF(AJ$6-SUM(CN$50:CN50)&gt;0,AJ$6-SUM(CN$50:CN50),0))</f>
        <v>1116.2867058309789</v>
      </c>
      <c r="AK51" s="170">
        <f>IF(AK$6&gt;SUM(CO$50:CO51),CO51,IF(AK$6-SUM(CO$50:CO50)&gt;0,AK$6-SUM(CO$50:CO50),0))</f>
        <v>46.984819770253004</v>
      </c>
      <c r="AL51" s="170">
        <f>IF(AL$6&gt;SUM(CP$50:CP51),CP51,IF(AL$6-SUM(CP$50:CP50)&gt;0,AL$6-SUM(CP$50:CP50),0))</f>
        <v>5597.97757053444</v>
      </c>
      <c r="AM51" s="170">
        <f>IF(AM$6&gt;SUM(CQ$50:CQ51),CQ51,IF(AM$6-SUM(CQ$50:CQ50)&gt;0,AM$6-SUM(CQ$50:CQ50),0))</f>
        <v>1534.3098764797883</v>
      </c>
      <c r="AN51" s="170">
        <f>IF(AN$6&gt;SUM(CR$50:CR51),CR51,IF(AN$6-SUM(CR$50:CR50)&gt;0,AN$6-SUM(CR$50:CR50),0))</f>
        <v>6570.932943389912</v>
      </c>
      <c r="AO51" s="170">
        <f>IF(AO$6&gt;SUM(CS$50:CS51),CS51,IF(AO$6-SUM(CS$50:CS50)&gt;0,AO$6-SUM(CS$50:CS50),0))</f>
        <v>6894.6825240000007</v>
      </c>
      <c r="AP51" s="170">
        <f>IF(AP$6&gt;SUM(CT$50:CT51),CT51,IF(AP$6-SUM(CT$50:CT50)&gt;0,AP$6-SUM(CT$50:CT50),0))</f>
        <v>3050.2775999999994</v>
      </c>
      <c r="AQ51" s="170">
        <f>IF(AQ$6&gt;SUM(CU$50:CU51),CU51,IF(AQ$6-SUM(CU$50:CU50)&gt;0,AQ$6-SUM(CU$50:CU50),0))</f>
        <v>2209.1342552221513</v>
      </c>
      <c r="AR51" s="528">
        <f>IF(AR$6&gt;SUM(CV$50:CV51),CV51,IF(AR$6-SUM(CV$50:CV50)&gt;0,AR$6-SUM(CV$50:CV50),0))</f>
        <v>0</v>
      </c>
      <c r="AS51" s="170">
        <f>IF(AS$6&gt;SUM(CW$50:CW51),CW51,IF(AS$6-SUM(CW$50:CW50)&gt;0,AS$6-SUM(CW$50:CW50),0))</f>
        <v>2928.8801638246873</v>
      </c>
      <c r="AT51" s="170">
        <f>IF(AT$6&gt;SUM(CX$50:CX51),CX51,IF(AT$6-SUM(CX$50:CX50)&gt;0,AT$6-SUM(CX$50:CX50),0))</f>
        <v>3050.7625281512346</v>
      </c>
      <c r="AU51" s="170">
        <f>IF(AU$6&gt;SUM(CY$50:CY51),CY51,IF(AU$6-SUM(CY$50:CY50)&gt;0,AU$6-SUM(CY$50:CY50),0))</f>
        <v>506.63450669400504</v>
      </c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241"/>
      <c r="BX51" s="241"/>
      <c r="BY51" s="241"/>
      <c r="BZ51" s="241"/>
      <c r="CA51" s="241"/>
      <c r="CB51" s="241"/>
      <c r="CC51" s="241"/>
      <c r="CD51" s="241"/>
      <c r="CE51" s="320"/>
      <c r="CF51" s="320"/>
      <c r="CG51" s="320"/>
      <c r="CH51" s="320"/>
      <c r="CI51" s="320"/>
      <c r="CJ51" s="320"/>
      <c r="CK51" s="320"/>
      <c r="CM51" s="259">
        <v>7780.212988498999</v>
      </c>
      <c r="CN51" s="259">
        <v>1116.2867058309789</v>
      </c>
      <c r="CO51" s="259">
        <v>46.984819770253004</v>
      </c>
      <c r="CP51" s="259">
        <v>5597.97757053444</v>
      </c>
      <c r="CQ51" s="259">
        <v>1534.3098764797883</v>
      </c>
      <c r="CR51" s="259">
        <v>6570.932943389912</v>
      </c>
      <c r="CS51" s="259">
        <v>6894.6825240000007</v>
      </c>
      <c r="CT51" s="259">
        <v>3050.2775999999994</v>
      </c>
      <c r="CU51" s="259">
        <v>2209.1342552221513</v>
      </c>
      <c r="CV51" s="529">
        <v>0</v>
      </c>
      <c r="CW51" s="259">
        <v>2928.8801638246873</v>
      </c>
      <c r="CX51" s="259">
        <v>3050.7625281512346</v>
      </c>
      <c r="CY51" s="259">
        <v>506.63450669400504</v>
      </c>
      <c r="CZ51" s="259"/>
      <c r="DA51" s="259"/>
      <c r="DB51" s="259"/>
      <c r="DC51" s="259"/>
      <c r="DD51" s="259"/>
      <c r="DE51" s="259"/>
      <c r="DF51" s="259"/>
      <c r="DG51" s="259"/>
      <c r="DH51" s="259"/>
      <c r="DI51" s="259"/>
      <c r="DJ51" s="259"/>
      <c r="DK51" s="259"/>
      <c r="DL51" s="259"/>
      <c r="DM51" s="259"/>
      <c r="DN51" s="77" t="s">
        <v>154</v>
      </c>
      <c r="DP51" s="243">
        <f t="shared" si="4"/>
        <v>7780.212988498999</v>
      </c>
      <c r="DQ51" s="243">
        <f t="shared" si="5"/>
        <v>3392.3464999534485</v>
      </c>
      <c r="DR51" s="243">
        <f t="shared" si="6"/>
        <v>2033.3659516503287</v>
      </c>
      <c r="DS51" s="243">
        <f t="shared" si="7"/>
        <v>5597.97757053444</v>
      </c>
      <c r="DT51" s="243">
        <f t="shared" si="8"/>
        <v>2327.5617764797885</v>
      </c>
      <c r="DU51" s="243">
        <f t="shared" si="9"/>
        <v>6570.932943389912</v>
      </c>
      <c r="DV51" s="243">
        <f t="shared" si="10"/>
        <v>6894.6825240000007</v>
      </c>
      <c r="DW51" s="243">
        <f t="shared" si="11"/>
        <v>3050.2775999999994</v>
      </c>
      <c r="DX51" s="243">
        <f t="shared" si="15"/>
        <v>2209.1342552221513</v>
      </c>
      <c r="DY51" s="243">
        <f t="shared" si="13"/>
        <v>894.12335999999982</v>
      </c>
      <c r="DZ51" s="243">
        <f t="shared" si="16"/>
        <v>2928.8801638246873</v>
      </c>
      <c r="EA51" s="243">
        <f t="shared" si="17"/>
        <v>3050.7625281512346</v>
      </c>
      <c r="EB51" s="243">
        <f t="shared" si="18"/>
        <v>1761.8112699375645</v>
      </c>
      <c r="EC51" s="243"/>
      <c r="ED51" s="243"/>
      <c r="EE51" s="243"/>
      <c r="EF51" s="243"/>
      <c r="EG51" s="243"/>
      <c r="EH51" s="243"/>
      <c r="EI51" s="243"/>
      <c r="EJ51" s="320"/>
      <c r="EK51" s="320"/>
      <c r="EL51" s="320"/>
      <c r="EM51" s="320"/>
      <c r="EN51" s="320"/>
      <c r="EO51" s="320"/>
      <c r="EP51" s="320"/>
      <c r="EQ51" s="220"/>
      <c r="ES51" s="243">
        <v>0</v>
      </c>
      <c r="ET51" s="259">
        <v>2276.0597941224696</v>
      </c>
      <c r="EU51" s="259">
        <v>1986.3811318800758</v>
      </c>
      <c r="EV51" s="243">
        <v>0</v>
      </c>
      <c r="EW51" s="259">
        <v>793.25190000000009</v>
      </c>
      <c r="EX51" s="243">
        <v>0</v>
      </c>
      <c r="EY51" s="243">
        <v>0</v>
      </c>
      <c r="EZ51" s="243">
        <v>0</v>
      </c>
      <c r="FA51" s="243">
        <v>0</v>
      </c>
      <c r="FB51" s="259">
        <v>894.12335999999982</v>
      </c>
      <c r="FC51" s="243">
        <v>0</v>
      </c>
      <c r="FD51" s="243">
        <v>0</v>
      </c>
      <c r="FE51" s="259">
        <v>1255.1767632435594</v>
      </c>
      <c r="FF51" s="243"/>
      <c r="FG51" s="243"/>
      <c r="FH51" s="243"/>
      <c r="FI51" s="243"/>
      <c r="FJ51" s="243"/>
      <c r="FK51" s="243"/>
      <c r="FL51" s="333"/>
      <c r="FM51" s="451"/>
      <c r="FN51" s="451"/>
      <c r="FO51" s="451"/>
      <c r="FP51" s="451"/>
      <c r="FQ51" s="451"/>
      <c r="FR51" s="451"/>
      <c r="FS51" s="451"/>
    </row>
    <row r="52" spans="1:175">
      <c r="A52" s="211">
        <v>41091</v>
      </c>
      <c r="B52" s="212">
        <f t="shared" si="1"/>
        <v>7</v>
      </c>
      <c r="C52" s="212">
        <f t="shared" si="2"/>
        <v>2012</v>
      </c>
      <c r="D52" s="212">
        <v>3</v>
      </c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79"/>
      <c r="T52" s="279"/>
      <c r="U52" s="279"/>
      <c r="V52" s="279"/>
      <c r="W52" s="320"/>
      <c r="X52" s="320"/>
      <c r="Y52" s="320"/>
      <c r="Z52" s="320"/>
      <c r="AA52" s="320"/>
      <c r="AB52" s="320"/>
      <c r="AC52" s="320"/>
      <c r="AD52" s="320"/>
      <c r="AE52" s="320"/>
      <c r="AH52" s="15"/>
      <c r="AI52" s="241">
        <f>IF(AI$6&gt;SUM(CM$50:CM52),CM52,IF(AI$6-SUM(CM$50:CM51)&gt;0,AI$6-SUM(CM$50:CM51),0))</f>
        <v>8324.4641026710015</v>
      </c>
      <c r="AJ52" s="241">
        <f>IF(AJ$6&gt;SUM(CN$50:CN52),CN52,IF(AJ$6-SUM(CN$50:CN51)&gt;0,AJ$6-SUM(CN$50:CN51),0))</f>
        <v>1457.4980843854469</v>
      </c>
      <c r="AK52" s="241">
        <f>IF(AK$6&gt;SUM(CO$50:CO52),CO52,IF(AK$6-SUM(CO$50:CO51)&gt;0,AK$6-SUM(CO$50:CO51),0))</f>
        <v>1215.5670474496512</v>
      </c>
      <c r="AL52" s="241">
        <f>IF(AL$6&gt;SUM(CP$50:CP52),CP52,IF(AL$6-SUM(CP$50:CP51)&gt;0,AL$6-SUM(CP$50:CP51),0))</f>
        <v>5529.1723930266926</v>
      </c>
      <c r="AM52" s="241">
        <f>IF(AM$6&gt;SUM(CQ$50:CQ52),CQ52,IF(AM$6-SUM(CQ$50:CQ51)&gt;0,AM$6-SUM(CQ$50:CQ51),0))</f>
        <v>1121.421260503068</v>
      </c>
      <c r="AN52" s="241">
        <f>IF(AN$6&gt;SUM(CR$50:CR52),CR52,IF(AN$6-SUM(CR$50:CR51)&gt;0,AN$6-SUM(CR$50:CR51),0))</f>
        <v>5858.40748744346</v>
      </c>
      <c r="AO52" s="241">
        <f>IF(AO$6&gt;SUM(CS$50:CS52),CS52,IF(AO$6-SUM(CS$50:CS51)&gt;0,AO$6-SUM(CS$50:CS51),0))</f>
        <v>7123.0126353000005</v>
      </c>
      <c r="AP52" s="241">
        <f>IF(AP$6&gt;SUM(CT$50:CT52),CT52,IF(AP$6-SUM(CT$50:CT51)&gt;0,AP$6-SUM(CT$50:CT51),0))</f>
        <v>1805.2394700000002</v>
      </c>
      <c r="AQ52" s="241">
        <f>IF(AQ$6&gt;SUM(CU$50:CU52),CU52,IF(AQ$6-SUM(CU$50:CU51)&gt;0,AQ$6-SUM(CU$50:CU51),0))</f>
        <v>1631.2454774554606</v>
      </c>
      <c r="AR52" s="524">
        <f>IF(AR$6&gt;SUM(CV$50:CV52),CV52,IF(AR$6-SUM(CV$50:CV51)&gt;0,AR$6-SUM(CV$50:CV51),0))</f>
        <v>307.90212953554902</v>
      </c>
      <c r="AS52" s="241">
        <f>IF(AS$6&gt;SUM(CW$50:CW52),CW52,IF(AS$6-SUM(CW$50:CW51)&gt;0,AS$6-SUM(CW$50:CW51),0))</f>
        <v>1997.068664052307</v>
      </c>
      <c r="AT52" s="241">
        <f>IF(AT$6&gt;SUM(CX$50:CX52),CX52,IF(AT$6-SUM(CX$50:CX51)&gt;0,AT$6-SUM(CX$50:CX51),0))</f>
        <v>2270.2642534989477</v>
      </c>
      <c r="AU52" s="241">
        <f>IF(AU$6&gt;SUM(CY$50:CY52),CY52,IF(AU$6-SUM(CY$50:CY51)&gt;0,AU$6-SUM(CY$50:CY51),0))</f>
        <v>569.237264977059</v>
      </c>
      <c r="AV52" s="241"/>
      <c r="AW52" s="241"/>
      <c r="AX52" s="241"/>
      <c r="AY52" s="241"/>
      <c r="AZ52" s="241"/>
      <c r="BA52" s="241"/>
      <c r="BB52" s="241"/>
      <c r="BC52" s="241"/>
      <c r="BD52" s="241"/>
      <c r="BE52" s="241"/>
      <c r="BF52" s="241"/>
      <c r="BG52" s="241"/>
      <c r="BH52" s="241"/>
      <c r="BI52" s="241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172"/>
      <c r="BV52" s="172"/>
      <c r="BW52" s="241"/>
      <c r="BX52" s="241"/>
      <c r="BY52" s="241"/>
      <c r="BZ52" s="241"/>
      <c r="CA52" s="241"/>
      <c r="CB52" s="241"/>
      <c r="CC52" s="241"/>
      <c r="CD52" s="241"/>
      <c r="CE52" s="320"/>
      <c r="CF52" s="320"/>
      <c r="CG52" s="320"/>
      <c r="CH52" s="320"/>
      <c r="CI52" s="320"/>
      <c r="CJ52" s="320"/>
      <c r="CK52" s="320"/>
      <c r="CM52" s="259">
        <v>8324.4641026710015</v>
      </c>
      <c r="CN52" s="259">
        <v>1457.4980843854469</v>
      </c>
      <c r="CO52" s="259">
        <v>1215.5670474496512</v>
      </c>
      <c r="CP52" s="259">
        <v>5529.1723930266926</v>
      </c>
      <c r="CQ52" s="259">
        <v>1121.421260503068</v>
      </c>
      <c r="CR52" s="259">
        <v>5858.40748744346</v>
      </c>
      <c r="CS52" s="259">
        <v>7123.0126353000005</v>
      </c>
      <c r="CT52" s="259">
        <v>1805.2394700000002</v>
      </c>
      <c r="CU52" s="259">
        <v>1631.2454774554606</v>
      </c>
      <c r="CV52" s="529">
        <v>307.90212953554902</v>
      </c>
      <c r="CW52" s="259">
        <v>1997.068664052307</v>
      </c>
      <c r="CX52" s="259">
        <v>2270.2642534989477</v>
      </c>
      <c r="CY52" s="259">
        <v>569.237264977059</v>
      </c>
      <c r="CZ52" s="259"/>
      <c r="DA52" s="259"/>
      <c r="DB52" s="259"/>
      <c r="DC52" s="259"/>
      <c r="DD52" s="259"/>
      <c r="DE52" s="259"/>
      <c r="DF52" s="259"/>
      <c r="DG52" s="259"/>
      <c r="DH52" s="259"/>
      <c r="DI52" s="259"/>
      <c r="DJ52" s="259"/>
      <c r="DK52" s="259"/>
      <c r="DL52" s="259"/>
      <c r="DM52" s="259"/>
      <c r="DN52" s="77" t="s">
        <v>154</v>
      </c>
      <c r="DP52" s="243">
        <f t="shared" si="4"/>
        <v>8324.4641026710015</v>
      </c>
      <c r="DQ52" s="243">
        <f t="shared" si="5"/>
        <v>3313.4416262594605</v>
      </c>
      <c r="DR52" s="243">
        <f t="shared" si="6"/>
        <v>2835.3009590688694</v>
      </c>
      <c r="DS52" s="243">
        <f t="shared" si="7"/>
        <v>5529.1723930266926</v>
      </c>
      <c r="DT52" s="243">
        <f t="shared" si="8"/>
        <v>1943.8883605030678</v>
      </c>
      <c r="DU52" s="243">
        <f t="shared" si="9"/>
        <v>5858.40748744346</v>
      </c>
      <c r="DV52" s="243">
        <f t="shared" si="10"/>
        <v>7123.0126353000005</v>
      </c>
      <c r="DW52" s="243">
        <f t="shared" si="11"/>
        <v>1805.2394700000002</v>
      </c>
      <c r="DX52" s="243">
        <f t="shared" si="15"/>
        <v>1631.2454774554606</v>
      </c>
      <c r="DY52" s="243">
        <f t="shared" si="13"/>
        <v>868.64988953554916</v>
      </c>
      <c r="DZ52" s="243">
        <f t="shared" si="16"/>
        <v>1997.068664052307</v>
      </c>
      <c r="EA52" s="243">
        <f t="shared" si="17"/>
        <v>2270.2642534989477</v>
      </c>
      <c r="EB52" s="243">
        <f t="shared" si="18"/>
        <v>1734.0204645919025</v>
      </c>
      <c r="EC52" s="243"/>
      <c r="ED52" s="243"/>
      <c r="EE52" s="243"/>
      <c r="EF52" s="243"/>
      <c r="EG52" s="243"/>
      <c r="EH52" s="243"/>
      <c r="EI52" s="243"/>
      <c r="EJ52" s="320"/>
      <c r="EK52" s="320"/>
      <c r="EL52" s="320"/>
      <c r="EM52" s="320"/>
      <c r="EN52" s="320"/>
      <c r="EO52" s="320"/>
      <c r="EP52" s="320"/>
      <c r="EQ52" s="220"/>
      <c r="ES52" s="243">
        <v>0</v>
      </c>
      <c r="ET52" s="259">
        <v>1855.9435418740136</v>
      </c>
      <c r="EU52" s="259">
        <v>1619.7339116192181</v>
      </c>
      <c r="EV52" s="243">
        <v>0</v>
      </c>
      <c r="EW52" s="259">
        <v>822.46709999999996</v>
      </c>
      <c r="EX52" s="243">
        <v>0</v>
      </c>
      <c r="EY52" s="243">
        <v>0</v>
      </c>
      <c r="EZ52" s="243">
        <v>0</v>
      </c>
      <c r="FA52" s="243">
        <v>0</v>
      </c>
      <c r="FB52" s="259">
        <v>560.7477600000002</v>
      </c>
      <c r="FC52" s="243">
        <v>0</v>
      </c>
      <c r="FD52" s="243">
        <v>0</v>
      </c>
      <c r="FE52" s="259">
        <v>1164.7831996148434</v>
      </c>
      <c r="FF52" s="243"/>
      <c r="FG52" s="243"/>
      <c r="FH52" s="243"/>
      <c r="FI52" s="243"/>
      <c r="FJ52" s="243"/>
      <c r="FK52" s="243"/>
      <c r="FL52" s="333"/>
      <c r="FM52" s="451"/>
      <c r="FN52" s="451"/>
      <c r="FO52" s="451"/>
      <c r="FP52" s="451"/>
      <c r="FQ52" s="451"/>
      <c r="FR52" s="451"/>
      <c r="FS52" s="451"/>
    </row>
    <row r="53" spans="1:175">
      <c r="A53" s="211">
        <v>41122</v>
      </c>
      <c r="B53" s="212">
        <f t="shared" si="1"/>
        <v>8</v>
      </c>
      <c r="C53" s="212">
        <f t="shared" si="2"/>
        <v>2012</v>
      </c>
      <c r="D53" s="212">
        <v>3</v>
      </c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320"/>
      <c r="X53" s="320"/>
      <c r="Y53" s="320"/>
      <c r="Z53" s="320"/>
      <c r="AA53" s="320"/>
      <c r="AB53" s="320"/>
      <c r="AC53" s="320"/>
      <c r="AD53" s="320"/>
      <c r="AE53" s="320"/>
      <c r="AH53" s="15"/>
      <c r="AI53" s="241">
        <f>IF(AI$6&gt;SUM(CM$50:CM53),CM53,IF(AI$6-SUM(CM$50:CM52)&gt;0,AI$6-SUM(CM$50:CM52),0))</f>
        <v>8561.3184522669999</v>
      </c>
      <c r="AJ53" s="241">
        <f>IF(AJ$6&gt;SUM(CN$50:CN53),CN53,IF(AJ$6-SUM(CN$50:CN52)&gt;0,AJ$6-SUM(CN$50:CN52),0))</f>
        <v>1238.1444197884227</v>
      </c>
      <c r="AK53" s="241">
        <f>IF(AK$6&gt;SUM(CO$50:CO53),CO53,IF(AK$6-SUM(CO$50:CO52)&gt;0,AK$6-SUM(CO$50:CO52),0))</f>
        <v>1028.937360091832</v>
      </c>
      <c r="AL53" s="241">
        <f>IF(AL$6&gt;SUM(CP$50:CP53),CP53,IF(AL$6-SUM(CP$50:CP52)&gt;0,AL$6-SUM(CP$50:CP52),0))</f>
        <v>4424.1679999999997</v>
      </c>
      <c r="AM53" s="241">
        <f>IF(AM$6&gt;SUM(CQ$50:CQ53),CQ53,IF(AM$6-SUM(CQ$50:CQ52)&gt;0,AM$6-SUM(CQ$50:CQ52),0))</f>
        <v>1167.952</v>
      </c>
      <c r="AN53" s="241">
        <f>IF(AN$6&gt;SUM(CR$50:CR53),CR53,IF(AN$6-SUM(CR$50:CR52)&gt;0,AN$6-SUM(CR$50:CR52),0))</f>
        <v>6096.3507685223994</v>
      </c>
      <c r="AO53" s="241">
        <f>IF(AO$6&gt;SUM(CS$50:CS53),CS53,IF(AO$6-SUM(CS$50:CS52)&gt;0,AO$6-SUM(CS$50:CS52),0))</f>
        <v>2369.8122034149987</v>
      </c>
      <c r="AP53" s="241">
        <f>IF(AP$6&gt;SUM(CT$50:CT53),CT53,IF(AP$6-SUM(CT$50:CT52)&gt;0,AP$6-SUM(CT$50:CT52),0))</f>
        <v>456.81791345727402</v>
      </c>
      <c r="AQ53" s="241">
        <f>IF(AQ$6&gt;SUM(CU$50:CU53),CU53,IF(AQ$6-SUM(CU$50:CU52)&gt;0,AQ$6-SUM(CU$50:CU52),0))</f>
        <v>2094.88</v>
      </c>
      <c r="AR53" s="524">
        <f>IF(AR$6&gt;SUM(CV$50:CV53),CV53,IF(AR$6-SUM(CV$50:CV52)&gt;0,AR$6-SUM(CV$50:CV52),0))</f>
        <v>402.37176575699993</v>
      </c>
      <c r="AS53" s="241">
        <f>IF(AS$6&gt;SUM(CW$50:CW53),CW53,IF(AS$6-SUM(CW$50:CW52)&gt;0,AS$6-SUM(CW$50:CW52),0))</f>
        <v>1246.6790098847423</v>
      </c>
      <c r="AT53" s="241">
        <f>IF(AT$6&gt;SUM(CX$50:CX53),CX53,IF(AT$6-SUM(CX$50:CX52)&gt;0,AT$6-SUM(CX$50:CX52),0))</f>
        <v>1559.5094624262608</v>
      </c>
      <c r="AU53" s="241">
        <f>IF(AU$6&gt;SUM(CY$50:CY53),CY53,IF(AU$6-SUM(CY$50:CY52)&gt;0,AU$6-SUM(CY$50:CY52),0))</f>
        <v>1588.1281149570821</v>
      </c>
      <c r="AV53" s="241"/>
      <c r="AW53" s="241"/>
      <c r="AX53" s="241"/>
      <c r="AY53" s="241"/>
      <c r="AZ53" s="241"/>
      <c r="BA53" s="241"/>
      <c r="BB53" s="241"/>
      <c r="BC53" s="241"/>
      <c r="BD53" s="241"/>
      <c r="BE53" s="241"/>
      <c r="BF53" s="241"/>
      <c r="BG53" s="241"/>
      <c r="BH53" s="241"/>
      <c r="BI53" s="241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241"/>
      <c r="BX53" s="241"/>
      <c r="BY53" s="241"/>
      <c r="BZ53" s="241"/>
      <c r="CA53" s="241"/>
      <c r="CB53" s="241"/>
      <c r="CC53" s="241"/>
      <c r="CD53" s="241"/>
      <c r="CE53" s="320"/>
      <c r="CF53" s="320"/>
      <c r="CG53" s="320"/>
      <c r="CH53" s="320"/>
      <c r="CI53" s="320"/>
      <c r="CJ53" s="320"/>
      <c r="CK53" s="320"/>
      <c r="CM53" s="259">
        <v>8561.3184522669999</v>
      </c>
      <c r="CN53" s="259">
        <v>1238.1444197884227</v>
      </c>
      <c r="CO53" s="259">
        <v>1028.937360091832</v>
      </c>
      <c r="CP53" s="259">
        <v>4424.1679999999997</v>
      </c>
      <c r="CQ53" s="259">
        <v>1167.952</v>
      </c>
      <c r="CR53" s="259">
        <v>6096.3507685223994</v>
      </c>
      <c r="CS53" s="259">
        <v>2369.8122034149987</v>
      </c>
      <c r="CT53" s="259">
        <v>456.81791345727402</v>
      </c>
      <c r="CU53" s="259">
        <v>2094.88</v>
      </c>
      <c r="CV53" s="529">
        <v>402.37176575699993</v>
      </c>
      <c r="CW53" s="259">
        <v>1246.6790098847423</v>
      </c>
      <c r="CX53" s="259">
        <v>1559.5094624262608</v>
      </c>
      <c r="CY53" s="259">
        <v>1588.1281149570821</v>
      </c>
      <c r="CZ53" s="259"/>
      <c r="DA53" s="259"/>
      <c r="DB53" s="259"/>
      <c r="DC53" s="259"/>
      <c r="DD53" s="259"/>
      <c r="DE53" s="259"/>
      <c r="DF53" s="259"/>
      <c r="DG53" s="259"/>
      <c r="DH53" s="259"/>
      <c r="DI53" s="259"/>
      <c r="DJ53" s="259"/>
      <c r="DK53" s="259"/>
      <c r="DL53" s="259"/>
      <c r="DM53" s="259"/>
      <c r="DN53" s="77" t="s">
        <v>154</v>
      </c>
      <c r="DP53" s="243">
        <f t="shared" si="4"/>
        <v>8561.3184522669999</v>
      </c>
      <c r="DQ53" s="243">
        <f t="shared" si="5"/>
        <v>3086.0882050164278</v>
      </c>
      <c r="DR53" s="243">
        <f t="shared" si="6"/>
        <v>2641.6896600230366</v>
      </c>
      <c r="DS53" s="243">
        <f t="shared" si="7"/>
        <v>4424.1679999999997</v>
      </c>
      <c r="DT53" s="243">
        <f t="shared" si="8"/>
        <v>1646.5483000000002</v>
      </c>
      <c r="DU53" s="243">
        <f t="shared" si="9"/>
        <v>6096.3507685223994</v>
      </c>
      <c r="DV53" s="243">
        <f t="shared" si="10"/>
        <v>2369.8122034149987</v>
      </c>
      <c r="DW53" s="243">
        <f t="shared" si="11"/>
        <v>456.81791345727402</v>
      </c>
      <c r="DX53" s="243">
        <f t="shared" si="15"/>
        <v>2094.88</v>
      </c>
      <c r="DY53" s="243">
        <f t="shared" si="13"/>
        <v>801.5275897570001</v>
      </c>
      <c r="DZ53" s="243">
        <f t="shared" si="16"/>
        <v>1246.6790098847423</v>
      </c>
      <c r="EA53" s="243">
        <f t="shared" si="17"/>
        <v>1559.5094624262608</v>
      </c>
      <c r="EB53" s="243">
        <f t="shared" si="18"/>
        <v>1611.0398390548198</v>
      </c>
      <c r="EC53" s="243"/>
      <c r="ED53" s="243"/>
      <c r="EE53" s="243"/>
      <c r="EF53" s="243"/>
      <c r="EG53" s="243"/>
      <c r="EH53" s="243"/>
      <c r="EI53" s="243"/>
      <c r="EJ53" s="320"/>
      <c r="EK53" s="320"/>
      <c r="EL53" s="320"/>
      <c r="EM53" s="320"/>
      <c r="EN53" s="320"/>
      <c r="EO53" s="320"/>
      <c r="EP53" s="320"/>
      <c r="EQ53" s="220"/>
      <c r="ES53" s="243">
        <v>0</v>
      </c>
      <c r="ET53" s="259">
        <v>1847.943785228005</v>
      </c>
      <c r="EU53" s="259">
        <v>1612.7522999312043</v>
      </c>
      <c r="EV53" s="243">
        <v>0</v>
      </c>
      <c r="EW53" s="259">
        <v>478.5963000000001</v>
      </c>
      <c r="EX53" s="243">
        <v>0</v>
      </c>
      <c r="EY53" s="243">
        <v>0</v>
      </c>
      <c r="EZ53" s="243">
        <v>0</v>
      </c>
      <c r="FA53" s="243">
        <v>0</v>
      </c>
      <c r="FB53" s="259">
        <v>399.15582400000017</v>
      </c>
      <c r="FC53" s="243">
        <v>0</v>
      </c>
      <c r="FD53" s="243">
        <v>0</v>
      </c>
      <c r="FE53" s="259">
        <v>22.9117240977377</v>
      </c>
      <c r="FF53" s="243"/>
      <c r="FG53" s="243"/>
      <c r="FH53" s="243"/>
      <c r="FI53" s="243"/>
      <c r="FJ53" s="243"/>
      <c r="FK53" s="243"/>
      <c r="FL53" s="333"/>
      <c r="FM53" s="451"/>
      <c r="FN53" s="451"/>
      <c r="FO53" s="451"/>
      <c r="FP53" s="451"/>
      <c r="FQ53" s="451"/>
      <c r="FR53" s="451"/>
      <c r="FS53" s="451"/>
    </row>
    <row r="54" spans="1:175">
      <c r="A54" s="211">
        <v>41153</v>
      </c>
      <c r="B54" s="212">
        <f t="shared" si="1"/>
        <v>9</v>
      </c>
      <c r="C54" s="212">
        <f t="shared" si="2"/>
        <v>2012</v>
      </c>
      <c r="D54" s="212">
        <v>3</v>
      </c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320"/>
      <c r="X54" s="320"/>
      <c r="Y54" s="320"/>
      <c r="Z54" s="320"/>
      <c r="AA54" s="320"/>
      <c r="AB54" s="320"/>
      <c r="AC54" s="320"/>
      <c r="AD54" s="320"/>
      <c r="AE54" s="320"/>
      <c r="AH54" s="15"/>
      <c r="AI54" s="241">
        <f>IF(AI$6&gt;SUM(CM$50:CM54),CM54,IF(AI$6-SUM(CM$50:CM53)&gt;0,AI$6-SUM(CM$50:CM53),0))</f>
        <v>8861.3993796239993</v>
      </c>
      <c r="AJ54" s="241">
        <f>IF(AJ$6&gt;SUM(CN$50:CN54),CN54,IF(AJ$6-SUM(CN$50:CN53)&gt;0,AJ$6-SUM(CN$50:CN53),0))</f>
        <v>1072.4725617758313</v>
      </c>
      <c r="AK54" s="241">
        <f>IF(AK$6&gt;SUM(CO$50:CO54),CO54,IF(AK$6-SUM(CO$50:CO53)&gt;0,AK$6-SUM(CO$50:CO53),0))</f>
        <v>899.00425903611904</v>
      </c>
      <c r="AL54" s="241">
        <f>IF(AL$6&gt;SUM(CP$50:CP54),CP54,IF(AL$6-SUM(CP$50:CP53)&gt;0,AL$6-SUM(CP$50:CP53),0))</f>
        <v>4636.1732347987563</v>
      </c>
      <c r="AM54" s="241">
        <f>IF(AM$6&gt;SUM(CQ$50:CQ54),CQ54,IF(AM$6-SUM(CQ$50:CQ53)&gt;0,AM$6-SUM(CQ$50:CQ53),0))</f>
        <v>570.19136027546392</v>
      </c>
      <c r="AN54" s="241">
        <f>IF(AN$6&gt;SUM(CR$50:CR54),CR54,IF(AN$6-SUM(CR$50:CR53)&gt;0,AN$6-SUM(CR$50:CR53),0))</f>
        <v>6025.8151620330664</v>
      </c>
      <c r="AO54" s="241">
        <f>IF(AO$6&gt;SUM(CS$50:CS54),CS54,IF(AO$6-SUM(CS$50:CS53)&gt;0,AO$6-SUM(CS$50:CS53),0))</f>
        <v>622.0893040239506</v>
      </c>
      <c r="AP54" s="241">
        <f>IF(AP$6&gt;SUM(CT$50:CT54),CT54,IF(AP$6-SUM(CT$50:CT53)&gt;0,AP$6-SUM(CT$50:CT53),0))</f>
        <v>193.2187311977568</v>
      </c>
      <c r="AQ54" s="241">
        <f>IF(AQ$6&gt;SUM(CU$50:CU54),CU54,IF(AQ$6-SUM(CU$50:CU53)&gt;0,AQ$6-SUM(CU$50:CU53),0))</f>
        <v>2660.1559656949216</v>
      </c>
      <c r="AR54" s="524">
        <f>IF(AR$6&gt;SUM(CV$50:CV54),CV54,IF(AR$6-SUM(CV$50:CV53)&gt;0,AR$6-SUM(CV$50:CV53),0))</f>
        <v>310.66324478490793</v>
      </c>
      <c r="AS54" s="241">
        <f>IF(AS$6&gt;SUM(CW$50:CW54),CW54,IF(AS$6-SUM(CW$50:CW53)&gt;0,AS$6-SUM(CW$50:CW53),0))</f>
        <v>1157.366198947379</v>
      </c>
      <c r="AT54" s="241">
        <f>IF(AT$6&gt;SUM(CX$50:CX54),CX54,IF(AT$6-SUM(CX$50:CX53)&gt;0,AT$6-SUM(CX$50:CX53),0))</f>
        <v>1409.9245740201873</v>
      </c>
      <c r="AU54" s="241">
        <f>IF(AU$6&gt;SUM(CY$50:CY54),CY54,IF(AU$6-SUM(CY$50:CY53)&gt;0,AU$6-SUM(CY$50:CY53),0))</f>
        <v>1856.2872333637483</v>
      </c>
      <c r="AV54" s="241"/>
      <c r="AW54" s="241"/>
      <c r="AX54" s="241"/>
      <c r="AY54" s="241"/>
      <c r="AZ54" s="241"/>
      <c r="BA54" s="241"/>
      <c r="BB54" s="241"/>
      <c r="BC54" s="241"/>
      <c r="BD54" s="241"/>
      <c r="BE54" s="241"/>
      <c r="BF54" s="241"/>
      <c r="BG54" s="241"/>
      <c r="BH54" s="241"/>
      <c r="BI54" s="241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320"/>
      <c r="CF54" s="320"/>
      <c r="CG54" s="320"/>
      <c r="CH54" s="320"/>
      <c r="CI54" s="320"/>
      <c r="CJ54" s="320"/>
      <c r="CK54" s="320"/>
      <c r="CM54" s="259">
        <v>8861.3993796239993</v>
      </c>
      <c r="CN54" s="259">
        <v>1072.4725617758313</v>
      </c>
      <c r="CO54" s="259">
        <v>899.00425903611904</v>
      </c>
      <c r="CP54" s="259">
        <v>4636.1732347987563</v>
      </c>
      <c r="CQ54" s="259">
        <v>570.19136027546392</v>
      </c>
      <c r="CR54" s="259">
        <v>6025.8151620330664</v>
      </c>
      <c r="CS54" s="259">
        <v>622.0893040239506</v>
      </c>
      <c r="CT54" s="259">
        <v>193.2187311977568</v>
      </c>
      <c r="CU54" s="259">
        <v>2660.1559656949216</v>
      </c>
      <c r="CV54" s="529">
        <v>310.66324478490793</v>
      </c>
      <c r="CW54" s="259">
        <v>1157.366198947379</v>
      </c>
      <c r="CX54" s="259">
        <v>1409.9245740201873</v>
      </c>
      <c r="CY54" s="259">
        <v>1856.2872333637483</v>
      </c>
      <c r="CZ54" s="259"/>
      <c r="DA54" s="259"/>
      <c r="DB54" s="259"/>
      <c r="DC54" s="259"/>
      <c r="DD54" s="259"/>
      <c r="DE54" s="259"/>
      <c r="DF54" s="259"/>
      <c r="DG54" s="259"/>
      <c r="DH54" s="259"/>
      <c r="DI54" s="259"/>
      <c r="DJ54" s="259"/>
      <c r="DK54" s="259"/>
      <c r="DL54" s="259"/>
      <c r="DM54" s="259"/>
      <c r="DN54" s="77" t="s">
        <v>154</v>
      </c>
      <c r="DP54" s="243">
        <f t="shared" si="4"/>
        <v>8861.3993796239993</v>
      </c>
      <c r="DQ54" s="243">
        <f t="shared" si="5"/>
        <v>2659.521057677553</v>
      </c>
      <c r="DR54" s="243">
        <f t="shared" si="6"/>
        <v>2284.0659326259674</v>
      </c>
      <c r="DS54" s="243">
        <f t="shared" si="7"/>
        <v>4636.1732347987563</v>
      </c>
      <c r="DT54" s="243">
        <f t="shared" si="8"/>
        <v>1465.3263352754639</v>
      </c>
      <c r="DU54" s="243">
        <f t="shared" si="9"/>
        <v>6025.8151620330664</v>
      </c>
      <c r="DV54" s="243">
        <f t="shared" si="10"/>
        <v>622.0893040239506</v>
      </c>
      <c r="DW54" s="243">
        <f t="shared" si="11"/>
        <v>193.2187311977568</v>
      </c>
      <c r="DX54" s="243">
        <f t="shared" si="15"/>
        <v>2660.1559656949216</v>
      </c>
      <c r="DY54" s="243">
        <f t="shared" si="13"/>
        <v>810.06072478490796</v>
      </c>
      <c r="DZ54" s="243">
        <f t="shared" si="16"/>
        <v>1157.366198947379</v>
      </c>
      <c r="EA54" s="243">
        <f t="shared" si="17"/>
        <v>1409.9245740201873</v>
      </c>
      <c r="EB54" s="243">
        <f t="shared" si="18"/>
        <v>1861.435950113748</v>
      </c>
      <c r="EC54" s="243"/>
      <c r="ED54" s="243"/>
      <c r="EE54" s="243"/>
      <c r="EF54" s="243"/>
      <c r="EG54" s="243"/>
      <c r="EH54" s="243"/>
      <c r="EI54" s="243"/>
      <c r="EJ54" s="320"/>
      <c r="EK54" s="320"/>
      <c r="EL54" s="320"/>
      <c r="EM54" s="320"/>
      <c r="EN54" s="320"/>
      <c r="EO54" s="320"/>
      <c r="EP54" s="320"/>
      <c r="EQ54" s="220"/>
      <c r="ES54" s="243">
        <v>0</v>
      </c>
      <c r="ET54" s="259">
        <v>1587.0484959017217</v>
      </c>
      <c r="EU54" s="259">
        <v>1385.0616735898484</v>
      </c>
      <c r="EV54" s="243">
        <v>0</v>
      </c>
      <c r="EW54" s="259">
        <v>895.13497500000005</v>
      </c>
      <c r="EX54" s="243">
        <v>0</v>
      </c>
      <c r="EY54" s="243">
        <v>0</v>
      </c>
      <c r="EZ54" s="243">
        <v>0</v>
      </c>
      <c r="FA54" s="243">
        <v>0</v>
      </c>
      <c r="FB54" s="259">
        <v>499.39747999999997</v>
      </c>
      <c r="FC54" s="243">
        <v>0</v>
      </c>
      <c r="FD54" s="243">
        <v>0</v>
      </c>
      <c r="FE54" s="259">
        <v>5.1487167499998154</v>
      </c>
      <c r="FF54" s="243"/>
      <c r="FG54" s="243"/>
      <c r="FH54" s="243"/>
      <c r="FI54" s="243"/>
      <c r="FJ54" s="243"/>
      <c r="FK54" s="243"/>
      <c r="FL54" s="333"/>
      <c r="FM54" s="451"/>
      <c r="FN54" s="451"/>
      <c r="FO54" s="451"/>
      <c r="FP54" s="451"/>
      <c r="FQ54" s="451"/>
      <c r="FR54" s="451"/>
      <c r="FS54" s="451"/>
    </row>
    <row r="55" spans="1:175">
      <c r="A55" s="211">
        <v>41183</v>
      </c>
      <c r="B55" s="212">
        <f t="shared" si="1"/>
        <v>10</v>
      </c>
      <c r="C55" s="212">
        <f t="shared" si="2"/>
        <v>2012</v>
      </c>
      <c r="D55" s="212">
        <v>3</v>
      </c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320"/>
      <c r="X55" s="320"/>
      <c r="Y55" s="320"/>
      <c r="Z55" s="320"/>
      <c r="AA55" s="320"/>
      <c r="AB55" s="320"/>
      <c r="AC55" s="320"/>
      <c r="AD55" s="320"/>
      <c r="AE55" s="320"/>
      <c r="AH55" s="15"/>
      <c r="AI55" s="241">
        <f>IF(AI$6&gt;SUM(CM$50:CM55),CM55,IF(AI$6-SUM(CM$50:CM54)&gt;0,AI$6-SUM(CM$50:CM54),0))</f>
        <v>9077.5618207810003</v>
      </c>
      <c r="AJ55" s="241">
        <f>IF(AJ$6&gt;SUM(CN$50:CN55),CN55,IF(AJ$6-SUM(CN$50:CN54)&gt;0,AJ$6-SUM(CN$50:CN54),0))</f>
        <v>1698.8721158843232</v>
      </c>
      <c r="AK55" s="241">
        <f>IF(AK$6&gt;SUM(CO$50:CO55),CO55,IF(AK$6-SUM(CO$50:CO54)&gt;0,AK$6-SUM(CO$50:CO54),0))</f>
        <v>1468.7866859288213</v>
      </c>
      <c r="AL55" s="241">
        <f>IF(AL$6&gt;SUM(CP$50:CP55),CP55,IF(AL$6-SUM(CP$50:CP54)&gt;0,AL$6-SUM(CP$50:CP54),0))</f>
        <v>4287.1106164562752</v>
      </c>
      <c r="AM55" s="241">
        <f>IF(AM$6&gt;SUM(CQ$50:CQ55),CQ55,IF(AM$6-SUM(CQ$50:CQ54)&gt;0,AM$6-SUM(CQ$50:CQ54),0))</f>
        <v>772.97565712815594</v>
      </c>
      <c r="AN55" s="241">
        <f>IF(AN$6&gt;SUM(CR$50:CR55),CR55,IF(AN$6-SUM(CR$50:CR54)&gt;0,AN$6-SUM(CR$50:CR54),0))</f>
        <v>6172.7916834106536</v>
      </c>
      <c r="AO55" s="241">
        <f>IF(AO$6&gt;SUM(CS$50:CS55),CS55,IF(AO$6-SUM(CS$50:CS54)&gt;0,AO$6-SUM(CS$50:CS54),0))</f>
        <v>0</v>
      </c>
      <c r="AP55" s="241">
        <f>IF(AP$6&gt;SUM(CT$50:CT55),CT55,IF(AP$6-SUM(CT$50:CT54)&gt;0,AP$6-SUM(CT$50:CT54),0))</f>
        <v>0</v>
      </c>
      <c r="AQ55" s="241">
        <f>IF(AQ$6&gt;SUM(CU$50:CU55),CU55,IF(AQ$6-SUM(CU$50:CU54)&gt;0,AQ$6-SUM(CU$50:CU54),0))</f>
        <v>2729.9659543683497</v>
      </c>
      <c r="AR55" s="524">
        <f>IF(AR$6&gt;SUM(CV$50:CV55),CV55,IF(AR$6-SUM(CV$50:CV54)&gt;0,AR$6-SUM(CV$50:CV54),0))</f>
        <v>305.38907731441697</v>
      </c>
      <c r="AS55" s="241">
        <f>IF(AS$6&gt;SUM(CW$50:CW55),CW55,IF(AS$6-SUM(CW$50:CW54)&gt;0,AS$6-SUM(CW$50:CW54),0))</f>
        <v>3248.7578488592299</v>
      </c>
      <c r="AT55" s="241">
        <f>IF(AT$6&gt;SUM(CX$50:CX55),CX55,IF(AT$6-SUM(CX$50:CX54)&gt;0,AT$6-SUM(CX$50:CX54),0))</f>
        <v>3362.623144299685</v>
      </c>
      <c r="AU55" s="241">
        <f>IF(AU$6&gt;SUM(CY$50:CY55),CY55,IF(AU$6-SUM(CY$50:CY54)&gt;0,AU$6-SUM(CY$50:CY54),0))</f>
        <v>1840.8600688476092</v>
      </c>
      <c r="AV55" s="241">
        <f>IF(AV$6&gt;SUM(CZ$50:CZ55),CZ55,IF(AV$6-SUM(CZ$50:CZ54)&gt;0,AV$6-SUM(CZ$50:CZ54),0))</f>
        <v>142.60199999999998</v>
      </c>
      <c r="AW55" s="241">
        <f>IF(AW$6&gt;SUM(DA$50:DA55),DA55,IF(AW$6-SUM(DA$50:DA54)&gt;0,AW$6-SUM(DA$50:DA54),0))</f>
        <v>148.12278776802398</v>
      </c>
      <c r="AX55" s="241">
        <f>IF(AX$6&gt;SUM(DB$50:DB55),DB55,IF(AX$6-SUM(DB$50:DB54)&gt;0,AX$6-SUM(DB$50:DB54),0))</f>
        <v>112.32965237639998</v>
      </c>
      <c r="AY55" s="241"/>
      <c r="AZ55" s="241"/>
      <c r="BA55" s="241"/>
      <c r="BB55" s="241"/>
      <c r="BC55" s="241"/>
      <c r="BD55" s="241"/>
      <c r="BE55" s="241"/>
      <c r="BF55" s="241"/>
      <c r="BG55" s="241"/>
      <c r="BH55" s="241"/>
      <c r="BI55" s="241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172"/>
      <c r="CD55" s="172"/>
      <c r="CE55" s="320"/>
      <c r="CF55" s="320"/>
      <c r="CG55" s="320"/>
      <c r="CH55" s="320"/>
      <c r="CI55" s="320"/>
      <c r="CJ55" s="320"/>
      <c r="CK55" s="320"/>
      <c r="CM55" s="259">
        <v>9077.5618207810003</v>
      </c>
      <c r="CN55" s="259">
        <v>1698.8721158843232</v>
      </c>
      <c r="CO55" s="259">
        <v>1468.7866859288213</v>
      </c>
      <c r="CP55" s="259">
        <v>4287.1106164562752</v>
      </c>
      <c r="CQ55" s="259">
        <v>772.97565712815594</v>
      </c>
      <c r="CR55" s="259">
        <v>6172.7916834106536</v>
      </c>
      <c r="CS55" s="259">
        <v>0</v>
      </c>
      <c r="CT55" s="259">
        <v>0</v>
      </c>
      <c r="CU55" s="259">
        <v>2729.9659543683497</v>
      </c>
      <c r="CV55" s="529">
        <v>305.38907731441697</v>
      </c>
      <c r="CW55" s="259">
        <v>3248.7578488592299</v>
      </c>
      <c r="CX55" s="259">
        <v>3362.623144299685</v>
      </c>
      <c r="CY55" s="259">
        <v>1840.8600688476092</v>
      </c>
      <c r="CZ55" s="259">
        <v>142.60199999999998</v>
      </c>
      <c r="DA55" s="259">
        <v>148.12278776802398</v>
      </c>
      <c r="DB55" s="259">
        <v>112.32965237639998</v>
      </c>
      <c r="DC55" s="259"/>
      <c r="DD55" s="259"/>
      <c r="DE55" s="259"/>
      <c r="DF55" s="259"/>
      <c r="DG55" s="259"/>
      <c r="DH55" s="259"/>
      <c r="DI55" s="259"/>
      <c r="DJ55" s="259"/>
      <c r="DK55" s="259"/>
      <c r="DL55" s="259"/>
      <c r="DM55" s="259"/>
      <c r="DN55" s="77" t="s">
        <v>154</v>
      </c>
      <c r="DP55" s="243">
        <f t="shared" si="4"/>
        <v>9077.5618207810003</v>
      </c>
      <c r="DQ55" s="243">
        <f t="shared" si="5"/>
        <v>3754.8095739085538</v>
      </c>
      <c r="DR55" s="243">
        <f t="shared" si="6"/>
        <v>3263.0608897483862</v>
      </c>
      <c r="DS55" s="243">
        <f t="shared" si="7"/>
        <v>4287.1106164562752</v>
      </c>
      <c r="DT55" s="243">
        <f t="shared" si="8"/>
        <v>2347.990777128156</v>
      </c>
      <c r="DU55" s="243">
        <f t="shared" si="9"/>
        <v>6172.7916834106536</v>
      </c>
      <c r="DV55" s="243">
        <f t="shared" si="10"/>
        <v>0</v>
      </c>
      <c r="DW55" s="243">
        <f t="shared" si="11"/>
        <v>0</v>
      </c>
      <c r="DX55" s="243">
        <f t="shared" si="15"/>
        <v>2729.9659543683497</v>
      </c>
      <c r="DY55" s="243">
        <f t="shared" si="13"/>
        <v>927.87595731441684</v>
      </c>
      <c r="DZ55" s="243">
        <f t="shared" si="16"/>
        <v>3248.7578488592299</v>
      </c>
      <c r="EA55" s="243">
        <f t="shared" si="17"/>
        <v>3362.623144299685</v>
      </c>
      <c r="EB55" s="243">
        <f t="shared" si="18"/>
        <v>1861.5957898476088</v>
      </c>
      <c r="EC55" s="243">
        <f t="shared" ref="EC55:EC96" si="20">CZ55+FF55</f>
        <v>142.60199999999998</v>
      </c>
      <c r="ED55" s="243">
        <f t="shared" ref="ED55:ED96" si="21">DA55+FG55</f>
        <v>148.12278776802398</v>
      </c>
      <c r="EE55" s="243">
        <f t="shared" ref="EE55:EE96" si="22">DB55+FH55</f>
        <v>112.32965237639998</v>
      </c>
      <c r="EF55" s="243"/>
      <c r="EG55" s="243"/>
      <c r="EH55" s="243"/>
      <c r="EI55" s="243"/>
      <c r="EJ55" s="320"/>
      <c r="EK55" s="320"/>
      <c r="EL55" s="320"/>
      <c r="EM55" s="320"/>
      <c r="EN55" s="320"/>
      <c r="EO55" s="320"/>
      <c r="EP55" s="320"/>
      <c r="EQ55" s="220"/>
      <c r="ES55" s="243">
        <v>0</v>
      </c>
      <c r="ET55" s="259">
        <v>2055.9374580242306</v>
      </c>
      <c r="EU55" s="259">
        <v>1794.2742038195649</v>
      </c>
      <c r="EV55" s="243">
        <v>0</v>
      </c>
      <c r="EW55" s="259">
        <v>1575.01512</v>
      </c>
      <c r="EX55" s="243">
        <v>0</v>
      </c>
      <c r="EY55" s="243">
        <v>0</v>
      </c>
      <c r="EZ55" s="243">
        <v>0</v>
      </c>
      <c r="FA55" s="243">
        <v>0</v>
      </c>
      <c r="FB55" s="259">
        <v>622.48687999999993</v>
      </c>
      <c r="FC55" s="243">
        <v>0</v>
      </c>
      <c r="FD55" s="243">
        <v>0</v>
      </c>
      <c r="FE55" s="259">
        <v>20.735720999999636</v>
      </c>
      <c r="FF55" s="243"/>
      <c r="FG55" s="243"/>
      <c r="FH55" s="243">
        <v>0</v>
      </c>
      <c r="FI55" s="243"/>
      <c r="FJ55" s="243"/>
      <c r="FK55" s="243"/>
      <c r="FL55" s="333"/>
      <c r="FM55" s="451"/>
      <c r="FN55" s="451"/>
      <c r="FO55" s="451"/>
      <c r="FP55" s="451"/>
      <c r="FQ55" s="451"/>
      <c r="FR55" s="451"/>
      <c r="FS55" s="451"/>
    </row>
    <row r="56" spans="1:175">
      <c r="A56" s="211">
        <v>41214</v>
      </c>
      <c r="B56" s="212">
        <f t="shared" si="1"/>
        <v>11</v>
      </c>
      <c r="C56" s="212">
        <f t="shared" si="2"/>
        <v>2012</v>
      </c>
      <c r="D56" s="212">
        <v>3</v>
      </c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320"/>
      <c r="X56" s="320"/>
      <c r="Y56" s="320"/>
      <c r="Z56" s="320"/>
      <c r="AA56" s="320"/>
      <c r="AB56" s="320"/>
      <c r="AC56" s="320"/>
      <c r="AD56" s="320"/>
      <c r="AE56" s="320"/>
      <c r="AH56" s="15"/>
      <c r="AI56" s="241">
        <f>IF(AI$6&gt;SUM(CM$50:CM56),CM56,IF(AI$6-SUM(CM$50:CM55)&gt;0,AI$6-SUM(CM$50:CM55),0))</f>
        <v>8672.7612428870016</v>
      </c>
      <c r="AJ56" s="241">
        <f>IF(AJ$6&gt;SUM(CN$50:CN56),CN56,IF(AJ$6-SUM(CN$50:CN55)&gt;0,AJ$6-SUM(CN$50:CN55),0))</f>
        <v>2524.9513391281052</v>
      </c>
      <c r="AK56" s="241">
        <f>IF(AK$6&gt;SUM(CO$50:CO56),CO56,IF(AK$6-SUM(CO$50:CO55)&gt;0,AK$6-SUM(CO$50:CO55),0))</f>
        <v>2230.0589693549387</v>
      </c>
      <c r="AL56" s="241">
        <f>IF(AL$6&gt;SUM(CP$50:CP56),CP56,IF(AL$6-SUM(CP$50:CP55)&gt;0,AL$6-SUM(CP$50:CP55),0))</f>
        <v>3655.6218572234579</v>
      </c>
      <c r="AM56" s="241">
        <f>IF(AM$6&gt;SUM(CQ$50:CQ56),CQ56,IF(AM$6-SUM(CQ$50:CQ55)&gt;0,AM$6-SUM(CQ$50:CQ55),0))</f>
        <v>958.86524742260303</v>
      </c>
      <c r="AN56" s="241">
        <f>IF(AN$6&gt;SUM(CR$50:CR56),CR56,IF(AN$6-SUM(CR$50:CR55)&gt;0,AN$6-SUM(CR$50:CR55),0))</f>
        <v>5715.2152365111288</v>
      </c>
      <c r="AO56" s="241">
        <f>IF(AO$6&gt;SUM(CS$50:CS56),CS56,IF(AO$6-SUM(CS$50:CS55)&gt;0,AO$6-SUM(CS$50:CS55),0))</f>
        <v>6739.386232643933</v>
      </c>
      <c r="AP56" s="241">
        <f>IF(AP$6&gt;SUM(CT$50:CT56),CT56,IF(AP$6-SUM(CT$50:CT55)&gt;0,AP$6-SUM(CT$50:CT55),0))</f>
        <v>3158.1528616726373</v>
      </c>
      <c r="AQ56" s="241">
        <f>IF(AQ$6&gt;SUM(CU$50:CU56),CU56,IF(AQ$6-SUM(CU$50:CU55)&gt;0,AQ$6-SUM(CU$50:CU55),0))</f>
        <v>2444.7941387048336</v>
      </c>
      <c r="AR56" s="524">
        <f>IF(AR$6&gt;SUM(CV$50:CV56),CV56,IF(AR$6-SUM(CV$50:CV55)&gt;0,AR$6-SUM(CV$50:CV55),0))</f>
        <v>530.76525858491595</v>
      </c>
      <c r="AS56" s="241">
        <f>IF(AS$6&gt;SUM(CW$50:CW56),CW56,IF(AS$6-SUM(CW$50:CW55)&gt;0,AS$6-SUM(CW$50:CW55),0))</f>
        <v>4940.2711359918103</v>
      </c>
      <c r="AT56" s="241">
        <f>IF(AT$6&gt;SUM(CX$50:CX56),CX56,IF(AT$6-SUM(CX$50:CX55)&gt;0,AT$6-SUM(CX$50:CX55),0))</f>
        <v>5088.2219874532557</v>
      </c>
      <c r="AU56" s="241">
        <f>IF(AU$6&gt;SUM(CY$50:CY56),CY56,IF(AU$6-SUM(CY$50:CY55)&gt;0,AU$6-SUM(CY$50:CY55),0))</f>
        <v>1825.963254878764</v>
      </c>
      <c r="AV56" s="241">
        <f>IF(AV$6&gt;SUM(CZ$50:CZ56),CZ56,IF(AV$6-SUM(CZ$50:CZ55)&gt;0,AV$6-SUM(CZ$50:CZ55),0))</f>
        <v>4118.8723719999998</v>
      </c>
      <c r="AW56" s="241">
        <f>IF(AW$6&gt;SUM(DA$50:DA56),DA56,IF(AW$6-SUM(DA$50:DA55)&gt;0,AW$6-SUM(DA$50:DA55),0))</f>
        <v>4189.1476203758866</v>
      </c>
      <c r="AX56" s="241">
        <f>IF(AX$6&gt;SUM(DB$50:DB56),DB56,IF(AX$6-SUM(DB$50:DB55)&gt;0,AX$6-SUM(DB$50:DB55),0))</f>
        <v>4488.4400000000005</v>
      </c>
      <c r="AY56" s="241"/>
      <c r="AZ56" s="241"/>
      <c r="BA56" s="241"/>
      <c r="BB56" s="241"/>
      <c r="BC56" s="241"/>
      <c r="BD56" s="241"/>
      <c r="BE56" s="241"/>
      <c r="BF56" s="241"/>
      <c r="BG56" s="241"/>
      <c r="BH56" s="241"/>
      <c r="BI56" s="241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320"/>
      <c r="CF56" s="320"/>
      <c r="CG56" s="320"/>
      <c r="CH56" s="320"/>
      <c r="CI56" s="320"/>
      <c r="CJ56" s="320"/>
      <c r="CK56" s="320"/>
      <c r="CM56" s="259">
        <v>8672.7612428870016</v>
      </c>
      <c r="CN56" s="259">
        <v>2524.9513391281052</v>
      </c>
      <c r="CO56" s="259">
        <v>2230.0589693549387</v>
      </c>
      <c r="CP56" s="259">
        <v>3655.6218572234579</v>
      </c>
      <c r="CQ56" s="259">
        <v>958.86524742260303</v>
      </c>
      <c r="CR56" s="259">
        <v>5715.2152365111288</v>
      </c>
      <c r="CS56" s="259">
        <v>6739.386232643933</v>
      </c>
      <c r="CT56" s="259">
        <v>3158.1528616726373</v>
      </c>
      <c r="CU56" s="259">
        <v>2444.7941387048336</v>
      </c>
      <c r="CV56" s="529">
        <v>530.76525858491595</v>
      </c>
      <c r="CW56" s="259">
        <v>4940.2711359918103</v>
      </c>
      <c r="CX56" s="259">
        <v>5088.2219874532557</v>
      </c>
      <c r="CY56" s="259">
        <v>1825.963254878764</v>
      </c>
      <c r="CZ56" s="259">
        <v>4118.8723719999998</v>
      </c>
      <c r="DA56" s="259">
        <v>4189.1476203758866</v>
      </c>
      <c r="DB56" s="259">
        <v>4488.4400000000005</v>
      </c>
      <c r="DC56" s="259"/>
      <c r="DD56" s="259"/>
      <c r="DE56" s="259"/>
      <c r="DF56" s="259"/>
      <c r="DG56" s="259"/>
      <c r="DH56" s="259"/>
      <c r="DI56" s="259"/>
      <c r="DJ56" s="259"/>
      <c r="DK56" s="259"/>
      <c r="DL56" s="259"/>
      <c r="DM56" s="259"/>
      <c r="DN56" s="77" t="s">
        <v>154</v>
      </c>
      <c r="DP56" s="243">
        <f t="shared" si="4"/>
        <v>8672.7612428870016</v>
      </c>
      <c r="DQ56" s="243">
        <f t="shared" si="5"/>
        <v>2524.9513391281052</v>
      </c>
      <c r="DR56" s="243">
        <f t="shared" si="6"/>
        <v>2230.0589693549387</v>
      </c>
      <c r="DS56" s="243">
        <f t="shared" si="7"/>
        <v>3655.6218572234579</v>
      </c>
      <c r="DT56" s="243">
        <f t="shared" si="8"/>
        <v>2540.5327474226033</v>
      </c>
      <c r="DU56" s="243">
        <f t="shared" si="9"/>
        <v>5715.2152365111288</v>
      </c>
      <c r="DV56" s="243">
        <f t="shared" si="10"/>
        <v>6739.386232643933</v>
      </c>
      <c r="DW56" s="243">
        <f t="shared" si="11"/>
        <v>3158.1528616726373</v>
      </c>
      <c r="DX56" s="243">
        <f t="shared" si="15"/>
        <v>2444.7941387048336</v>
      </c>
      <c r="DY56" s="243">
        <f t="shared" si="13"/>
        <v>955.26025858491596</v>
      </c>
      <c r="DZ56" s="243">
        <f t="shared" si="16"/>
        <v>4940.2711359918103</v>
      </c>
      <c r="EA56" s="243">
        <f t="shared" si="17"/>
        <v>5088.2219874532557</v>
      </c>
      <c r="EB56" s="243">
        <f t="shared" si="18"/>
        <v>1825.963254878764</v>
      </c>
      <c r="EC56" s="243">
        <f t="shared" si="20"/>
        <v>4118.8723719999998</v>
      </c>
      <c r="ED56" s="243">
        <f t="shared" si="21"/>
        <v>4189.1476203758866</v>
      </c>
      <c r="EE56" s="243">
        <f t="shared" si="22"/>
        <v>4531.1783997227967</v>
      </c>
      <c r="EF56" s="243"/>
      <c r="EG56" s="243"/>
      <c r="EH56" s="243"/>
      <c r="EI56" s="243"/>
      <c r="EJ56" s="320"/>
      <c r="EK56" s="320"/>
      <c r="EL56" s="320"/>
      <c r="EM56" s="320"/>
      <c r="EN56" s="320"/>
      <c r="EO56" s="320"/>
      <c r="EP56" s="320"/>
      <c r="EQ56" s="220"/>
      <c r="ES56" s="243">
        <v>0</v>
      </c>
      <c r="ET56" s="243">
        <v>0</v>
      </c>
      <c r="EU56" s="243">
        <v>0</v>
      </c>
      <c r="EV56" s="243">
        <v>0</v>
      </c>
      <c r="EW56" s="259">
        <v>1581.6675</v>
      </c>
      <c r="EX56" s="243">
        <v>0</v>
      </c>
      <c r="EY56" s="243">
        <v>0</v>
      </c>
      <c r="EZ56" s="243">
        <v>0</v>
      </c>
      <c r="FA56" s="243">
        <v>0</v>
      </c>
      <c r="FB56" s="259">
        <v>424.495</v>
      </c>
      <c r="FC56" s="243">
        <v>0</v>
      </c>
      <c r="FD56" s="243">
        <v>0</v>
      </c>
      <c r="FE56" s="243">
        <v>0</v>
      </c>
      <c r="FF56" s="243"/>
      <c r="FG56" s="243"/>
      <c r="FH56" s="259">
        <v>42.738399722795855</v>
      </c>
      <c r="FI56" s="243"/>
      <c r="FJ56" s="243"/>
      <c r="FK56" s="243"/>
      <c r="FL56" s="333"/>
      <c r="FM56" s="451"/>
      <c r="FN56" s="451"/>
      <c r="FO56" s="451"/>
      <c r="FP56" s="451"/>
      <c r="FQ56" s="451"/>
      <c r="FR56" s="451"/>
      <c r="FS56" s="451"/>
    </row>
    <row r="57" spans="1:175">
      <c r="A57" s="211">
        <v>41244</v>
      </c>
      <c r="B57" s="212">
        <f t="shared" si="1"/>
        <v>12</v>
      </c>
      <c r="C57" s="212">
        <f t="shared" si="2"/>
        <v>2012</v>
      </c>
      <c r="D57" s="212">
        <v>3</v>
      </c>
      <c r="E57" s="279"/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320"/>
      <c r="X57" s="320"/>
      <c r="Y57" s="320"/>
      <c r="Z57" s="320"/>
      <c r="AA57" s="320"/>
      <c r="AB57" s="320"/>
      <c r="AC57" s="320"/>
      <c r="AD57" s="320"/>
      <c r="AE57" s="320"/>
      <c r="AH57" s="15"/>
      <c r="AI57" s="241">
        <f>IF(AI$6&gt;SUM(CM$50:CM57),CM57,IF(AI$6-SUM(CM$50:CM56)&gt;0,AI$6-SUM(CM$50:CM56),0))</f>
        <v>7398.6659348080011</v>
      </c>
      <c r="AJ57" s="241">
        <f>IF(AJ$6&gt;SUM(CN$50:CN57),CN57,IF(AJ$6-SUM(CN$50:CN56)&gt;0,AJ$6-SUM(CN$50:CN56),0))</f>
        <v>3434.3803053114912</v>
      </c>
      <c r="AK57" s="241">
        <f>IF(AK$6&gt;SUM(CO$50:CO57),CO57,IF(AK$6-SUM(CO$50:CO56)&gt;0,AK$6-SUM(CO$50:CO56),0))</f>
        <v>3075.8860657419364</v>
      </c>
      <c r="AL57" s="241">
        <f>IF(AL$6&gt;SUM(CP$50:CP57),CP57,IF(AL$6-SUM(CP$50:CP56)&gt;0,AL$6-SUM(CP$50:CP56),0))</f>
        <v>3041.1777007445403</v>
      </c>
      <c r="AM57" s="241">
        <f>IF(AM$6&gt;SUM(CQ$50:CQ57),CQ57,IF(AM$6-SUM(CQ$50:CQ56)&gt;0,AM$6-SUM(CQ$50:CQ56),0))</f>
        <v>1225.1131257382501</v>
      </c>
      <c r="AN57" s="241">
        <f>IF(AN$6&gt;SUM(CR$50:CR57),CR57,IF(AN$6-SUM(CR$50:CR56)&gt;0,AN$6-SUM(CR$50:CR56),0))</f>
        <v>6324.4628234414386</v>
      </c>
      <c r="AO57" s="241">
        <f>IF(AO$6&gt;SUM(CS$50:CS57),CS57,IF(AO$6-SUM(CS$50:CS56)&gt;0,AO$6-SUM(CS$50:CS56),0))</f>
        <v>7245.242094000002</v>
      </c>
      <c r="AP57" s="241">
        <f>IF(AP$6&gt;SUM(CT$50:CT57),CT57,IF(AP$6-SUM(CT$50:CT56)&gt;0,AP$6-SUM(CT$50:CT56),0))</f>
        <v>1782.1181854000001</v>
      </c>
      <c r="AQ57" s="241">
        <f>IF(AQ$6&gt;SUM(CU$50:CU57),CU57,IF(AQ$6-SUM(CU$50:CU56)&gt;0,AQ$6-SUM(CU$50:CU56),0))</f>
        <v>2347.9215785238325</v>
      </c>
      <c r="AR57" s="524">
        <f>IF(AR$6&gt;SUM(CV$50:CV57),CV57,IF(AR$6-SUM(CV$50:CV56)&gt;0,AR$6-SUM(CV$50:CV56),0))</f>
        <v>515.81728398981397</v>
      </c>
      <c r="AS57" s="241">
        <f>IF(AS$6&gt;SUM(CW$50:CW57),CW57,IF(AS$6-SUM(CW$50:CW56)&gt;0,AS$6-SUM(CW$50:CW56),0))</f>
        <v>6602.879286561053</v>
      </c>
      <c r="AT57" s="241">
        <f>IF(AT$6&gt;SUM(CX$50:CX57),CX57,IF(AT$6-SUM(CX$50:CX56)&gt;0,AT$6-SUM(CX$50:CX56),0))</f>
        <v>6706.2716007274885</v>
      </c>
      <c r="AU57" s="241">
        <f>IF(AU$6&gt;SUM(CY$50:CY57),CY57,IF(AU$6-SUM(CY$50:CY56)&gt;0,AU$6-SUM(CY$50:CY56),0))</f>
        <v>2380.7964272044273</v>
      </c>
      <c r="AV57" s="241">
        <f>IF(AV$6&gt;SUM(CZ$50:CZ57),CZ57,IF(AV$6-SUM(CZ$50:CZ56)&gt;0,AV$6-SUM(CZ$50:CZ56),0))</f>
        <v>4120.9731299999994</v>
      </c>
      <c r="AW57" s="241">
        <f>IF(AW$6&gt;SUM(DA$50:DA57),DA57,IF(AW$6-SUM(DA$50:DA56)&gt;0,AW$6-SUM(DA$50:DA56),0))</f>
        <v>4077.6851173609389</v>
      </c>
      <c r="AX57" s="241">
        <f>IF(AX$6&gt;SUM(DB$50:DB57),DB57,IF(AX$6-SUM(DB$50:DB56)&gt;0,AX$6-SUM(DB$50:DB56),0))</f>
        <v>4524.3</v>
      </c>
      <c r="AY57" s="241">
        <f>IF(AY$6&gt;SUM(DC$50:DC57),DC57,IF(AY$6-SUM(DC$50:DC56)&gt;0,AY$6-SUM(DC$50:DC56),0))</f>
        <v>72.515552445688996</v>
      </c>
      <c r="AZ57" s="241"/>
      <c r="BA57" s="241"/>
      <c r="BB57" s="241"/>
      <c r="BC57" s="241"/>
      <c r="BD57" s="241"/>
      <c r="BE57" s="241"/>
      <c r="BF57" s="241"/>
      <c r="BG57" s="241"/>
      <c r="BH57" s="241"/>
      <c r="BI57" s="241"/>
      <c r="BK57" s="172"/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2"/>
      <c r="CA57" s="172"/>
      <c r="CB57" s="172"/>
      <c r="CC57" s="172"/>
      <c r="CD57" s="172"/>
      <c r="CE57" s="320"/>
      <c r="CF57" s="320"/>
      <c r="CG57" s="320"/>
      <c r="CH57" s="320"/>
      <c r="CI57" s="320"/>
      <c r="CJ57" s="320"/>
      <c r="CK57" s="320"/>
      <c r="CM57" s="259">
        <v>7398.6659348080011</v>
      </c>
      <c r="CN57" s="259">
        <v>3434.3803053114912</v>
      </c>
      <c r="CO57" s="259">
        <v>3075.8860657419364</v>
      </c>
      <c r="CP57" s="259">
        <v>3041.1777007445403</v>
      </c>
      <c r="CQ57" s="259">
        <v>1225.1131257382501</v>
      </c>
      <c r="CR57" s="259">
        <v>6324.4628234414386</v>
      </c>
      <c r="CS57" s="259">
        <v>7245.242094000002</v>
      </c>
      <c r="CT57" s="259">
        <v>1782.1181854000001</v>
      </c>
      <c r="CU57" s="259">
        <v>2347.9215785238325</v>
      </c>
      <c r="CV57" s="529">
        <v>515.81728398981397</v>
      </c>
      <c r="CW57" s="259">
        <v>6602.879286561053</v>
      </c>
      <c r="CX57" s="259">
        <v>6706.2716007274885</v>
      </c>
      <c r="CY57" s="259">
        <v>2380.7964272044273</v>
      </c>
      <c r="CZ57" s="259">
        <v>4120.9731299999994</v>
      </c>
      <c r="DA57" s="259">
        <v>4077.6851173609389</v>
      </c>
      <c r="DB57" s="259">
        <v>4524.3</v>
      </c>
      <c r="DC57" s="259">
        <v>72.515552445688996</v>
      </c>
      <c r="DD57" s="259"/>
      <c r="DE57" s="259"/>
      <c r="DF57" s="259"/>
      <c r="DG57" s="259"/>
      <c r="DH57" s="259"/>
      <c r="DI57" s="259"/>
      <c r="DJ57" s="259"/>
      <c r="DK57" s="259"/>
      <c r="DL57" s="259"/>
      <c r="DM57" s="259"/>
      <c r="DN57" s="77" t="s">
        <v>154</v>
      </c>
      <c r="DP57" s="243">
        <f t="shared" ref="DP57:DP96" si="23">CM57+ES57</f>
        <v>7398.6659348080011</v>
      </c>
      <c r="DQ57" s="243">
        <f t="shared" ref="DQ57:DQ96" si="24">CN57+ET57</f>
        <v>3434.3803053114912</v>
      </c>
      <c r="DR57" s="243">
        <f t="shared" ref="DR57:DR96" si="25">CO57+EU57</f>
        <v>3075.8860657419364</v>
      </c>
      <c r="DS57" s="243">
        <f t="shared" ref="DS57:DS96" si="26">CP57+EV57</f>
        <v>3041.1777007445403</v>
      </c>
      <c r="DT57" s="243">
        <f t="shared" ref="DT57:DT96" si="27">CQ57+EW57</f>
        <v>2750.3242257382499</v>
      </c>
      <c r="DU57" s="243">
        <f t="shared" ref="DU57:DU96" si="28">CR57+EX57</f>
        <v>6324.4628234414386</v>
      </c>
      <c r="DV57" s="243">
        <f t="shared" ref="DV57:DV96" si="29">CS57+EY57</f>
        <v>7245.242094000002</v>
      </c>
      <c r="DW57" s="243">
        <f t="shared" ref="DW57:DW96" si="30">CT57+EZ57</f>
        <v>1782.1181854000001</v>
      </c>
      <c r="DX57" s="243">
        <f t="shared" si="15"/>
        <v>2347.9215785238325</v>
      </c>
      <c r="DY57" s="243">
        <f t="shared" si="13"/>
        <v>947.61820398981411</v>
      </c>
      <c r="DZ57" s="243">
        <f t="shared" si="16"/>
        <v>6602.879286561053</v>
      </c>
      <c r="EA57" s="243">
        <f t="shared" si="17"/>
        <v>6706.2716007274885</v>
      </c>
      <c r="EB57" s="243">
        <f t="shared" si="18"/>
        <v>2380.7964272044273</v>
      </c>
      <c r="EC57" s="243">
        <f t="shared" si="20"/>
        <v>4120.9731299999994</v>
      </c>
      <c r="ED57" s="243">
        <f t="shared" si="21"/>
        <v>4077.6851173609389</v>
      </c>
      <c r="EE57" s="243">
        <f t="shared" si="22"/>
        <v>4541.7684794946117</v>
      </c>
      <c r="EF57" s="243">
        <f t="shared" ref="EF57:EF96" si="31">DC57+FI57</f>
        <v>72.515552445688996</v>
      </c>
      <c r="EG57" s="243"/>
      <c r="EH57" s="243"/>
      <c r="EI57" s="243"/>
      <c r="EJ57" s="320"/>
      <c r="EK57" s="320"/>
      <c r="EL57" s="320"/>
      <c r="EM57" s="320"/>
      <c r="EN57" s="320"/>
      <c r="EO57" s="320"/>
      <c r="EP57" s="320"/>
      <c r="EQ57" s="220"/>
      <c r="ES57" s="243">
        <v>0</v>
      </c>
      <c r="ET57" s="243">
        <v>0</v>
      </c>
      <c r="EU57" s="243">
        <v>0</v>
      </c>
      <c r="EV57" s="243">
        <v>0</v>
      </c>
      <c r="EW57" s="259">
        <v>1525.2111</v>
      </c>
      <c r="EX57" s="243">
        <v>0</v>
      </c>
      <c r="EY57" s="243">
        <v>0</v>
      </c>
      <c r="EZ57" s="243">
        <v>0</v>
      </c>
      <c r="FA57" s="243">
        <v>0</v>
      </c>
      <c r="FB57" s="259">
        <v>431.80092000000013</v>
      </c>
      <c r="FC57" s="243">
        <v>0</v>
      </c>
      <c r="FD57" s="243">
        <v>0</v>
      </c>
      <c r="FE57" s="243">
        <v>0</v>
      </c>
      <c r="FF57" s="243"/>
      <c r="FG57" s="243"/>
      <c r="FH57" s="259">
        <v>17.46847949461176</v>
      </c>
      <c r="FI57" s="243">
        <v>0</v>
      </c>
      <c r="FJ57" s="243"/>
      <c r="FK57" s="243"/>
      <c r="FL57" s="333"/>
      <c r="FM57" s="451"/>
      <c r="FN57" s="451"/>
      <c r="FO57" s="451"/>
      <c r="FP57" s="451"/>
      <c r="FQ57" s="451"/>
      <c r="FR57" s="451"/>
      <c r="FS57" s="451"/>
    </row>
    <row r="58" spans="1:175">
      <c r="A58" s="211">
        <v>41275</v>
      </c>
      <c r="B58" s="212">
        <f t="shared" si="1"/>
        <v>1</v>
      </c>
      <c r="C58" s="212">
        <f t="shared" si="2"/>
        <v>2013</v>
      </c>
      <c r="D58" s="212">
        <v>3</v>
      </c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320"/>
      <c r="X58" s="320"/>
      <c r="Y58" s="320"/>
      <c r="Z58" s="320"/>
      <c r="AA58" s="320"/>
      <c r="AB58" s="320"/>
      <c r="AC58" s="320"/>
      <c r="AD58" s="320"/>
      <c r="AE58" s="320"/>
      <c r="AH58" s="15"/>
      <c r="AI58" s="241">
        <f>IF(AI$6&gt;SUM(CM$50:CM58),CM58,IF(AI$6-SUM(CM$50:CM57)&gt;0,AI$6-SUM(CM$50:CM57),0))</f>
        <v>7984.6489281090007</v>
      </c>
      <c r="AJ58" s="241">
        <f>IF(AJ$6&gt;SUM(CN$50:CN58),CN58,IF(AJ$6-SUM(CN$50:CN57)&gt;0,AJ$6-SUM(CN$50:CN57),0))</f>
        <v>4394.6518187765241</v>
      </c>
      <c r="AK58" s="241">
        <f>IF(AK$6&gt;SUM(CO$50:CO58),CO58,IF(AK$6-SUM(CO$50:CO57)&gt;0,AK$6-SUM(CO$50:CO57),0))</f>
        <v>3923.9408104093377</v>
      </c>
      <c r="AL58" s="241">
        <f>IF(AL$6&gt;SUM(CP$50:CP58),CP58,IF(AL$6-SUM(CP$50:CP57)&gt;0,AL$6-SUM(CP$50:CP57),0))</f>
        <v>4927.8373367707154</v>
      </c>
      <c r="AM58" s="241">
        <f>IF(AM$6&gt;SUM(CQ$50:CQ58),CQ58,IF(AM$6-SUM(CQ$50:CQ57)&gt;0,AM$6-SUM(CQ$50:CQ57),0))</f>
        <v>1217.0575689438947</v>
      </c>
      <c r="AN58" s="241">
        <f>IF(AN$6&gt;SUM(CR$50:CR58),CR58,IF(AN$6-SUM(CR$50:CR57)&gt;0,AN$6-SUM(CR$50:CR57),0))</f>
        <v>5517.2573806518831</v>
      </c>
      <c r="AO58" s="241">
        <f>IF(AO$6&gt;SUM(CS$50:CS58),CS58,IF(AO$6-SUM(CS$50:CS57)&gt;0,AO$6-SUM(CS$50:CS57),0))</f>
        <v>7238.2607011513346</v>
      </c>
      <c r="AP58" s="241">
        <f>IF(AP$6&gt;SUM(CT$50:CT58),CT58,IF(AP$6-SUM(CT$50:CT57)&gt;0,AP$6-SUM(CT$50:CT57),0))</f>
        <v>3527.9140285703606</v>
      </c>
      <c r="AQ58" s="241">
        <f>IF(AQ$6&gt;SUM(CU$50:CU58),CU58,IF(AQ$6-SUM(CU$50:CU57)&gt;0,AQ$6-SUM(CU$50:CU57),0))</f>
        <v>2353.636788789875</v>
      </c>
      <c r="AR58" s="524">
        <f>IF(AR$6&gt;SUM(CV$50:CV58),CV58,IF(AR$6-SUM(CV$50:CV57)&gt;0,AR$6-SUM(CV$50:CV57),0))</f>
        <v>700.20159460589196</v>
      </c>
      <c r="AS58" s="241">
        <f>IF(AS$6&gt;SUM(CW$50:CW58),CW58,IF(AS$6-SUM(CW$50:CW57)&gt;0,AS$6-SUM(CW$50:CW57),0))</f>
        <v>5391.1153232027082</v>
      </c>
      <c r="AT58" s="241">
        <f>IF(AT$6&gt;SUM(CX$50:CX58),CX58,IF(AT$6-SUM(CX$50:CX57)&gt;0,AT$6-SUM(CX$50:CX57),0))</f>
        <v>5447.1359687462436</v>
      </c>
      <c r="AU58" s="241">
        <f>IF(AU$6&gt;SUM(CY$50:CY58),CY58,IF(AU$6-SUM(CY$50:CY57)&gt;0,AU$6-SUM(CY$50:CY57),0))</f>
        <v>2465.0828337737839</v>
      </c>
      <c r="AV58" s="241">
        <f>IF(AV$6&gt;SUM(CZ$50:CZ58),CZ58,IF(AV$6-SUM(CZ$50:CZ57)&gt;0,AV$6-SUM(CZ$50:CZ57),0))</f>
        <v>4166.2880980000009</v>
      </c>
      <c r="AW58" s="241">
        <f>IF(AW$6&gt;SUM(DA$50:DA58),DA58,IF(AW$6-SUM(DA$50:DA57)&gt;0,AW$6-SUM(DA$50:DA57),0))</f>
        <v>4263.7739626900393</v>
      </c>
      <c r="AX58" s="241">
        <f>IF(AX$6&gt;SUM(DB$50:DB58),DB58,IF(AX$6-SUM(DB$50:DB57)&gt;0,AX$6-SUM(DB$50:DB57),0))</f>
        <v>4469.7599999999993</v>
      </c>
      <c r="AY58" s="241">
        <f>IF(AY$6&gt;SUM(DC$50:DC58),DC58,IF(AY$6-SUM(DC$50:DC57)&gt;0,AY$6-SUM(DC$50:DC57),0))</f>
        <v>3684.0070786566744</v>
      </c>
      <c r="AZ58" s="241"/>
      <c r="BA58" s="241"/>
      <c r="BB58" s="241"/>
      <c r="BC58" s="241"/>
      <c r="BD58" s="241"/>
      <c r="BE58" s="241"/>
      <c r="BF58" s="241"/>
      <c r="BG58" s="241"/>
      <c r="BH58" s="241"/>
      <c r="BI58" s="241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320"/>
      <c r="CF58" s="320"/>
      <c r="CG58" s="320"/>
      <c r="CH58" s="320"/>
      <c r="CI58" s="320"/>
      <c r="CJ58" s="320"/>
      <c r="CK58" s="320"/>
      <c r="CM58" s="259">
        <v>7984.6489281090007</v>
      </c>
      <c r="CN58" s="259">
        <v>4394.6518187765241</v>
      </c>
      <c r="CO58" s="259">
        <v>3923.9408104093377</v>
      </c>
      <c r="CP58" s="259">
        <v>4927.8373367707154</v>
      </c>
      <c r="CQ58" s="259">
        <v>1217.0575689438947</v>
      </c>
      <c r="CR58" s="259">
        <v>5517.2573806518831</v>
      </c>
      <c r="CS58" s="259">
        <v>7238.2607011513346</v>
      </c>
      <c r="CT58" s="259">
        <v>3527.9140285703606</v>
      </c>
      <c r="CU58" s="259">
        <v>2353.636788789875</v>
      </c>
      <c r="CV58" s="529">
        <v>700.20159460589196</v>
      </c>
      <c r="CW58" s="259">
        <v>5391.1153232027082</v>
      </c>
      <c r="CX58" s="259">
        <v>5447.1359687462436</v>
      </c>
      <c r="CY58" s="259">
        <v>2465.0828337737839</v>
      </c>
      <c r="CZ58" s="259">
        <v>4166.2880980000009</v>
      </c>
      <c r="DA58" s="259">
        <v>4263.7739626900393</v>
      </c>
      <c r="DB58" s="259">
        <v>4469.7599999999993</v>
      </c>
      <c r="DC58" s="259">
        <v>3684.0070786566744</v>
      </c>
      <c r="DD58" s="259"/>
      <c r="DE58" s="259"/>
      <c r="DF58" s="259"/>
      <c r="DG58" s="259"/>
      <c r="DH58" s="259"/>
      <c r="DI58" s="259"/>
      <c r="DJ58" s="259"/>
      <c r="DK58" s="259"/>
      <c r="DL58" s="259"/>
      <c r="DM58" s="259"/>
      <c r="DN58" s="77" t="s">
        <v>154</v>
      </c>
      <c r="DP58" s="243">
        <f t="shared" si="23"/>
        <v>7984.6489281090007</v>
      </c>
      <c r="DQ58" s="243">
        <f t="shared" si="24"/>
        <v>4394.6518187765241</v>
      </c>
      <c r="DR58" s="243">
        <f t="shared" si="25"/>
        <v>3923.9408104093377</v>
      </c>
      <c r="DS58" s="243">
        <f t="shared" si="26"/>
        <v>4927.8373367707154</v>
      </c>
      <c r="DT58" s="243">
        <f t="shared" si="27"/>
        <v>2730.9181689438947</v>
      </c>
      <c r="DU58" s="243">
        <f t="shared" si="28"/>
        <v>5517.2573806518831</v>
      </c>
      <c r="DV58" s="243">
        <f t="shared" si="29"/>
        <v>7238.2607011513346</v>
      </c>
      <c r="DW58" s="243">
        <f t="shared" si="30"/>
        <v>3527.9140285703606</v>
      </c>
      <c r="DX58" s="243">
        <f t="shared" si="15"/>
        <v>2353.636788789875</v>
      </c>
      <c r="DY58" s="243">
        <f t="shared" si="13"/>
        <v>1002.8952266058919</v>
      </c>
      <c r="DZ58" s="243">
        <f t="shared" si="16"/>
        <v>5391.1153232027082</v>
      </c>
      <c r="EA58" s="243">
        <f t="shared" si="17"/>
        <v>5447.1359687462436</v>
      </c>
      <c r="EB58" s="243">
        <f t="shared" si="18"/>
        <v>2474.3253584028375</v>
      </c>
      <c r="EC58" s="243">
        <f t="shared" si="20"/>
        <v>4166.2880980000009</v>
      </c>
      <c r="ED58" s="243">
        <f t="shared" si="21"/>
        <v>4263.7739626900393</v>
      </c>
      <c r="EE58" s="243">
        <f t="shared" si="22"/>
        <v>4469.7599999999993</v>
      </c>
      <c r="EF58" s="243">
        <f t="shared" si="31"/>
        <v>3723.7022770934145</v>
      </c>
      <c r="EG58" s="243"/>
      <c r="EH58" s="243"/>
      <c r="EI58" s="243"/>
      <c r="EJ58" s="320"/>
      <c r="EK58" s="320"/>
      <c r="EL58" s="320"/>
      <c r="EM58" s="320"/>
      <c r="EN58" s="320"/>
      <c r="EO58" s="320"/>
      <c r="EP58" s="320"/>
      <c r="EQ58" s="220"/>
      <c r="ES58" s="243">
        <v>0</v>
      </c>
      <c r="ET58" s="243">
        <v>0</v>
      </c>
      <c r="EU58" s="243">
        <v>0</v>
      </c>
      <c r="EV58" s="243">
        <v>0</v>
      </c>
      <c r="EW58" s="259">
        <v>1513.8606</v>
      </c>
      <c r="EX58" s="243">
        <v>0</v>
      </c>
      <c r="EY58" s="243">
        <v>0</v>
      </c>
      <c r="EZ58" s="243">
        <v>0</v>
      </c>
      <c r="FA58" s="243">
        <v>0</v>
      </c>
      <c r="FB58" s="259">
        <v>302.69363199999998</v>
      </c>
      <c r="FC58" s="243">
        <v>0</v>
      </c>
      <c r="FD58" s="243">
        <v>0</v>
      </c>
      <c r="FE58" s="259">
        <v>9.2425246290538006</v>
      </c>
      <c r="FF58" s="243"/>
      <c r="FG58" s="243"/>
      <c r="FH58" s="243">
        <v>0</v>
      </c>
      <c r="FI58" s="259">
        <v>39.695198436740057</v>
      </c>
      <c r="FJ58" s="243"/>
      <c r="FK58" s="243"/>
      <c r="FL58" s="333"/>
      <c r="FM58" s="451"/>
      <c r="FN58" s="451"/>
      <c r="FO58" s="451"/>
      <c r="FP58" s="451"/>
      <c r="FQ58" s="451"/>
      <c r="FR58" s="451"/>
      <c r="FS58" s="451"/>
    </row>
    <row r="59" spans="1:175">
      <c r="A59" s="211">
        <v>41306</v>
      </c>
      <c r="B59" s="212">
        <f t="shared" si="1"/>
        <v>2</v>
      </c>
      <c r="C59" s="212">
        <f t="shared" si="2"/>
        <v>2013</v>
      </c>
      <c r="D59" s="212">
        <v>3</v>
      </c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320"/>
      <c r="X59" s="320"/>
      <c r="Y59" s="320"/>
      <c r="Z59" s="320"/>
      <c r="AA59" s="320"/>
      <c r="AB59" s="320"/>
      <c r="AC59" s="320"/>
      <c r="AD59" s="320"/>
      <c r="AE59" s="320"/>
      <c r="AH59" s="15"/>
      <c r="AI59" s="241">
        <f>IF(AI$6&gt;SUM(CM$50:CM59),CM59,IF(AI$6-SUM(CM$50:CM58)&gt;0,AI$6-SUM(CM$50:CM58),0))</f>
        <v>8046.1230880800013</v>
      </c>
      <c r="AJ59" s="241">
        <f>IF(AJ$6&gt;SUM(CN$50:CN59),CN59,IF(AJ$6-SUM(CN$50:CN58)&gt;0,AJ$6-SUM(CN$50:CN58),0))</f>
        <v>4291.4912110266741</v>
      </c>
      <c r="AK59" s="241">
        <f>IF(AK$6&gt;SUM(CO$50:CO59),CO59,IF(AK$6-SUM(CO$50:CO58)&gt;0,AK$6-SUM(CO$50:CO58),0))</f>
        <v>3912.6055588032577</v>
      </c>
      <c r="AL59" s="241">
        <f>IF(AL$6&gt;SUM(CP$50:CP59),CP59,IF(AL$6-SUM(CP$50:CP58)&gt;0,AL$6-SUM(CP$50:CP58),0))</f>
        <v>4699.9103333168432</v>
      </c>
      <c r="AM59" s="241">
        <f>IF(AM$6&gt;SUM(CQ$50:CQ59),CQ59,IF(AM$6-SUM(CQ$50:CQ58)&gt;0,AM$6-SUM(CQ$50:CQ58),0))</f>
        <v>1057.3295551448841</v>
      </c>
      <c r="AN59" s="241">
        <f>IF(AN$6&gt;SUM(CR$50:CR59),CR59,IF(AN$6-SUM(CR$50:CR58)&gt;0,AN$6-SUM(CR$50:CR58),0))</f>
        <v>612.89205929736636</v>
      </c>
      <c r="AO59" s="241">
        <f>IF(AO$6&gt;SUM(CS$50:CS59),CS59,IF(AO$6-SUM(CS$50:CS58)&gt;0,AO$6-SUM(CS$50:CS58),0))</f>
        <v>6558.2240715650751</v>
      </c>
      <c r="AP59" s="241">
        <f>IF(AP$6&gt;SUM(CT$50:CT59),CT59,IF(AP$6-SUM(CT$50:CT58)&gt;0,AP$6-SUM(CT$50:CT58),0))</f>
        <v>3187.4902291706749</v>
      </c>
      <c r="AQ59" s="241">
        <f>IF(AQ$6&gt;SUM(CU$50:CU59),CU59,IF(AQ$6-SUM(CU$50:CU58)&gt;0,AQ$6-SUM(CU$50:CU58),0))</f>
        <v>2170.5571855942621</v>
      </c>
      <c r="AR59" s="524">
        <f>IF(AR$6&gt;SUM(CV$50:CV59),CV59,IF(AR$6-SUM(CV$50:CV58)&gt;0,AR$6-SUM(CV$50:CV58),0))</f>
        <v>711.15424098406606</v>
      </c>
      <c r="AS59" s="241">
        <f>IF(AS$6&gt;SUM(CW$50:CW59),CW59,IF(AS$6-SUM(CW$50:CW58)&gt;0,AS$6-SUM(CW$50:CW58),0))</f>
        <v>6198.4208894285193</v>
      </c>
      <c r="AT59" s="241">
        <f>IF(AT$6&gt;SUM(CX$50:CX59),CX59,IF(AT$6-SUM(CX$50:CX58)&gt;0,AT$6-SUM(CX$50:CX58),0))</f>
        <v>6237.6179754883651</v>
      </c>
      <c r="AU59" s="241">
        <f>IF(AU$6&gt;SUM(CY$50:CY59),CY59,IF(AU$6-SUM(CY$50:CY58)&gt;0,AU$6-SUM(CY$50:CY58),0))</f>
        <v>2314.9101838256029</v>
      </c>
      <c r="AV59" s="241">
        <f>IF(AV$6&gt;SUM(CZ$50:CZ59),CZ59,IF(AV$6-SUM(CZ$50:CZ58)&gt;0,AV$6-SUM(CZ$50:CZ58),0))</f>
        <v>3698.8230250000001</v>
      </c>
      <c r="AW59" s="241">
        <f>IF(AW$6&gt;SUM(DA$50:DA59),DA59,IF(AW$6-SUM(DA$50:DA58)&gt;0,AW$6-SUM(DA$50:DA58),0))</f>
        <v>3681.0384322348796</v>
      </c>
      <c r="AX59" s="241">
        <f>IF(AX$6&gt;SUM(DB$50:DB59),DB59,IF(AX$6-SUM(DB$50:DB58)&gt;0,AX$6-SUM(DB$50:DB58),0))</f>
        <v>4286.37</v>
      </c>
      <c r="AY59" s="241">
        <f>IF(AY$6&gt;SUM(DC$50:DC59),DC59,IF(AY$6-SUM(DC$50:DC58)&gt;0,AY$6-SUM(DC$50:DC58),0))</f>
        <v>3414.1683742836804</v>
      </c>
      <c r="AZ59" s="241">
        <f>IF(AZ$6&gt;SUM(DD$50:DD59),DD59,IF(AZ$6-SUM(DD$50:DD58)&gt;0,AZ$6-SUM(DD$50:DD58),0))</f>
        <v>372.39015083400039</v>
      </c>
      <c r="BA59" s="241"/>
      <c r="BB59" s="241"/>
      <c r="BC59" s="241"/>
      <c r="BD59" s="241"/>
      <c r="BE59" s="241"/>
      <c r="BF59" s="241"/>
      <c r="BG59" s="241"/>
      <c r="BH59" s="241"/>
      <c r="BI59" s="241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320"/>
      <c r="CF59" s="320"/>
      <c r="CG59" s="320"/>
      <c r="CH59" s="320"/>
      <c r="CI59" s="320"/>
      <c r="CJ59" s="320"/>
      <c r="CK59" s="320"/>
      <c r="CM59" s="259">
        <v>8046.1230880800013</v>
      </c>
      <c r="CN59" s="259">
        <v>4291.4912110266741</v>
      </c>
      <c r="CO59" s="259">
        <v>3912.6055588032577</v>
      </c>
      <c r="CP59" s="259">
        <v>4699.9103333168432</v>
      </c>
      <c r="CQ59" s="259">
        <v>1057.3295551448841</v>
      </c>
      <c r="CR59" s="259">
        <v>612.89205929736636</v>
      </c>
      <c r="CS59" s="259">
        <v>6558.2240715650751</v>
      </c>
      <c r="CT59" s="259">
        <v>3187.4902291706749</v>
      </c>
      <c r="CU59" s="259">
        <v>2170.5571855942621</v>
      </c>
      <c r="CV59" s="529">
        <v>711.15424098406606</v>
      </c>
      <c r="CW59" s="259">
        <v>6198.4208894285193</v>
      </c>
      <c r="CX59" s="259">
        <v>6237.6179754883651</v>
      </c>
      <c r="CY59" s="259">
        <v>2314.9101838256029</v>
      </c>
      <c r="CZ59" s="259">
        <v>3698.8230250000001</v>
      </c>
      <c r="DA59" s="259">
        <v>3681.0384322348796</v>
      </c>
      <c r="DB59" s="259">
        <v>4286.37</v>
      </c>
      <c r="DC59" s="259">
        <v>3414.1683742836804</v>
      </c>
      <c r="DD59" s="259">
        <v>372.39015083400039</v>
      </c>
      <c r="DE59" s="259"/>
      <c r="DF59" s="259"/>
      <c r="DG59" s="259"/>
      <c r="DH59" s="259"/>
      <c r="DI59" s="259"/>
      <c r="DJ59" s="259"/>
      <c r="DK59" s="259"/>
      <c r="DL59" s="259"/>
      <c r="DM59" s="259"/>
      <c r="DN59" s="77" t="s">
        <v>154</v>
      </c>
      <c r="DP59" s="243">
        <f t="shared" si="23"/>
        <v>8046.1230880800013</v>
      </c>
      <c r="DQ59" s="243">
        <f t="shared" si="24"/>
        <v>4291.4912110266741</v>
      </c>
      <c r="DR59" s="243">
        <f t="shared" si="25"/>
        <v>3912.6055588032577</v>
      </c>
      <c r="DS59" s="243">
        <f t="shared" si="26"/>
        <v>4699.9103333168432</v>
      </c>
      <c r="DT59" s="243">
        <f t="shared" si="27"/>
        <v>2439.1295551448839</v>
      </c>
      <c r="DU59" s="243">
        <f t="shared" si="28"/>
        <v>612.89205929736636</v>
      </c>
      <c r="DV59" s="243">
        <f t="shared" si="29"/>
        <v>6558.2240715650751</v>
      </c>
      <c r="DW59" s="243">
        <f t="shared" si="30"/>
        <v>3187.4902291706749</v>
      </c>
      <c r="DX59" s="243">
        <f t="shared" si="15"/>
        <v>2170.5571855942621</v>
      </c>
      <c r="DY59" s="243">
        <f t="shared" si="13"/>
        <v>1745.3824009840662</v>
      </c>
      <c r="DZ59" s="243">
        <f t="shared" si="16"/>
        <v>6198.4208894285193</v>
      </c>
      <c r="EA59" s="243">
        <f t="shared" si="17"/>
        <v>6237.6179754883651</v>
      </c>
      <c r="EB59" s="243">
        <f t="shared" si="18"/>
        <v>2317.054139866535</v>
      </c>
      <c r="EC59" s="243">
        <f t="shared" si="20"/>
        <v>3698.8230250000001</v>
      </c>
      <c r="ED59" s="243">
        <f t="shared" si="21"/>
        <v>3681.0384322348796</v>
      </c>
      <c r="EE59" s="243">
        <f t="shared" si="22"/>
        <v>4286.37</v>
      </c>
      <c r="EF59" s="243">
        <f t="shared" si="31"/>
        <v>3445.3452765646393</v>
      </c>
      <c r="EG59" s="243">
        <f t="shared" ref="EG59:EG96" si="32">DD59+FJ59</f>
        <v>372.39015083400039</v>
      </c>
      <c r="EH59" s="243"/>
      <c r="EI59" s="243"/>
      <c r="EJ59" s="320"/>
      <c r="EK59" s="320"/>
      <c r="EL59" s="320"/>
      <c r="EM59" s="320"/>
      <c r="EN59" s="320"/>
      <c r="EO59" s="320"/>
      <c r="EP59" s="320"/>
      <c r="EQ59" s="220"/>
      <c r="ES59" s="243">
        <v>0</v>
      </c>
      <c r="ET59" s="243">
        <v>0</v>
      </c>
      <c r="EU59" s="243">
        <v>0</v>
      </c>
      <c r="EV59" s="243">
        <v>0</v>
      </c>
      <c r="EW59" s="259">
        <v>1381.8</v>
      </c>
      <c r="EX59" s="243">
        <v>0</v>
      </c>
      <c r="EY59" s="243">
        <v>0</v>
      </c>
      <c r="EZ59" s="243">
        <v>0</v>
      </c>
      <c r="FA59" s="243">
        <v>0</v>
      </c>
      <c r="FB59" s="259">
        <v>1034.2281600000001</v>
      </c>
      <c r="FC59" s="243">
        <v>0</v>
      </c>
      <c r="FD59" s="243">
        <v>0</v>
      </c>
      <c r="FE59" s="259">
        <v>2.1439560409322</v>
      </c>
      <c r="FF59" s="243"/>
      <c r="FG59" s="243"/>
      <c r="FH59" s="243">
        <v>0</v>
      </c>
      <c r="FI59" s="259">
        <v>31.17690228095902</v>
      </c>
      <c r="FJ59" s="243"/>
      <c r="FK59" s="243"/>
      <c r="FL59" s="333"/>
      <c r="FM59" s="451"/>
      <c r="FN59" s="451"/>
      <c r="FO59" s="451"/>
      <c r="FP59" s="451"/>
      <c r="FQ59" s="451"/>
      <c r="FR59" s="451"/>
      <c r="FS59" s="451"/>
    </row>
    <row r="60" spans="1:175">
      <c r="A60" s="211">
        <v>41334</v>
      </c>
      <c r="B60" s="212">
        <f t="shared" si="1"/>
        <v>3</v>
      </c>
      <c r="C60" s="212">
        <f t="shared" si="2"/>
        <v>2013</v>
      </c>
      <c r="D60" s="212">
        <v>3</v>
      </c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339"/>
      <c r="S60" s="339"/>
      <c r="T60" s="340"/>
      <c r="U60" s="339"/>
      <c r="V60" s="279"/>
      <c r="W60" s="320"/>
      <c r="X60" s="320"/>
      <c r="Y60" s="320"/>
      <c r="Z60" s="320"/>
      <c r="AA60" s="320"/>
      <c r="AB60" s="320"/>
      <c r="AC60" s="320"/>
      <c r="AD60" s="320"/>
      <c r="AE60" s="320"/>
      <c r="AH60" s="15"/>
      <c r="AI60" s="241">
        <f>IF(AI$6&gt;SUM(CM$50:CM60),CM60,IF(AI$6-SUM(CM$50:CM59)&gt;0,AI$6-SUM(CM$50:CM59),0))</f>
        <v>9034.3754114679996</v>
      </c>
      <c r="AJ60" s="241">
        <f>IF(AJ$6&gt;SUM(CN$50:CN60),CN60,IF(AJ$6-SUM(CN$50:CN59)&gt;0,AJ$6-SUM(CN$50:CN59),0))</f>
        <v>4239.7298708516355</v>
      </c>
      <c r="AK60" s="241">
        <f>IF(AK$6&gt;SUM(CO$50:CO60),CO60,IF(AK$6-SUM(CO$50:CO59)&gt;0,AK$6-SUM(CO$50:CO59),0))</f>
        <v>3991.0451241856586</v>
      </c>
      <c r="AL60" s="241">
        <f>IF(AL$6&gt;SUM(CP$50:CP60),CP60,IF(AL$6-SUM(CP$50:CP59)&gt;0,AL$6-SUM(CP$50:CP59),0))</f>
        <v>1862.4297642694219</v>
      </c>
      <c r="AM60" s="241">
        <f>IF(AM$6&gt;SUM(CQ$50:CQ60),CQ60,IF(AM$6-SUM(CQ$50:CQ59)&gt;0,AM$6-SUM(CQ$50:CQ59),0))</f>
        <v>926.65239164203319</v>
      </c>
      <c r="AN60" s="241">
        <f>IF(AN$6&gt;SUM(CR$50:CR60),CR60,IF(AN$6-SUM(CR$50:CR59)&gt;0,AN$6-SUM(CR$50:CR59),0))</f>
        <v>0</v>
      </c>
      <c r="AO60" s="241">
        <f>IF(AO$6&gt;SUM(CS$50:CS60),CS60,IF(AO$6-SUM(CS$50:CS59)&gt;0,AO$6-SUM(CS$50:CS59),0))</f>
        <v>6859.052829788292</v>
      </c>
      <c r="AP60" s="241">
        <f>IF(AP$6&gt;SUM(CT$50:CT60),CT60,IF(AP$6-SUM(CT$50:CT59)&gt;0,AP$6-SUM(CT$50:CT59),0))</f>
        <v>798.332686054855</v>
      </c>
      <c r="AQ60" s="241">
        <f>IF(AQ$6&gt;SUM(CU$50:CU60),CU60,IF(AQ$6-SUM(CU$50:CU59)&gt;0,AQ$6-SUM(CU$50:CU59),0))</f>
        <v>2779.3393417653615</v>
      </c>
      <c r="AR60" s="524">
        <f>IF(AR$6&gt;SUM(CV$50:CV60),CV60,IF(AR$6-SUM(CV$50:CV59)&gt;0,AR$6-SUM(CV$50:CV59),0))</f>
        <v>434.04323835502896</v>
      </c>
      <c r="AS60" s="241">
        <f>IF(AS$6&gt;SUM(CW$50:CW60),CW60,IF(AS$6-SUM(CW$50:CW59)&gt;0,AS$6-SUM(CW$50:CW59),0))</f>
        <v>5455.1800035644192</v>
      </c>
      <c r="AT60" s="241">
        <f>IF(AT$6&gt;SUM(CX$50:CX60),CX60,IF(AT$6-SUM(CX$50:CX59)&gt;0,AT$6-SUM(CX$50:CX59),0))</f>
        <v>4125.1551195090506</v>
      </c>
      <c r="AU60" s="241">
        <f>IF(AU$6&gt;SUM(CY$50:CY60),CY60,IF(AU$6-SUM(CY$50:CY59)&gt;0,AU$6-SUM(CY$50:CY59),0))</f>
        <v>2365.5727864434643</v>
      </c>
      <c r="AV60" s="241">
        <f>IF(AV$6&gt;SUM(CZ$50:CZ60),CZ60,IF(AV$6-SUM(CZ$50:CZ59)&gt;0,AV$6-SUM(CZ$50:CZ59),0))</f>
        <v>2573.0865362903223</v>
      </c>
      <c r="AW60" s="241">
        <f>IF(AW$6&gt;SUM(DA$50:DA60),DA60,IF(AW$6-SUM(DA$50:DA59)&gt;0,AW$6-SUM(DA$50:DA59),0))</f>
        <v>2556.3879935487275</v>
      </c>
      <c r="AX60" s="241">
        <f>IF(AX$6&gt;SUM(DB$50:DB60),DB60,IF(AX$6-SUM(DB$50:DB59)&gt;0,AX$6-SUM(DB$50:DB59),0))</f>
        <v>4803.4199999999992</v>
      </c>
      <c r="AY60" s="241">
        <f>IF(AY$6&gt;SUM(DC$50:DC60),DC60,IF(AY$6-SUM(DC$50:DC59)&gt;0,AY$6-SUM(DC$50:DC59),0))</f>
        <v>4077.6332143539198</v>
      </c>
      <c r="AZ60" s="241">
        <f>IF(AZ$6&gt;SUM(DD$50:DD60),DD60,IF(AZ$6-SUM(DD$50:DD59)&gt;0,AZ$6-SUM(DD$50:DD59),0))</f>
        <v>621.86108022600092</v>
      </c>
      <c r="BA60" s="241"/>
      <c r="BB60" s="241"/>
      <c r="BC60" s="241"/>
      <c r="BD60" s="241"/>
      <c r="BE60" s="241"/>
      <c r="BF60" s="241"/>
      <c r="BG60" s="241"/>
      <c r="BH60" s="241"/>
      <c r="BI60" s="241"/>
      <c r="BK60" s="349"/>
      <c r="BL60" s="349"/>
      <c r="BM60" s="349"/>
      <c r="BN60" s="349"/>
      <c r="BO60" s="349"/>
      <c r="BP60" s="349"/>
      <c r="BQ60" s="349"/>
      <c r="BR60" s="349"/>
      <c r="BS60" s="349"/>
      <c r="BT60" s="349"/>
      <c r="BU60" s="349"/>
      <c r="BV60" s="349"/>
      <c r="BW60" s="349"/>
      <c r="BX60" s="349"/>
      <c r="BY60" s="349"/>
      <c r="BZ60" s="349"/>
      <c r="CA60" s="349"/>
      <c r="CB60" s="349"/>
      <c r="CC60" s="349"/>
      <c r="CD60" s="349"/>
      <c r="CE60" s="320"/>
      <c r="CF60" s="320"/>
      <c r="CG60" s="320"/>
      <c r="CH60" s="320"/>
      <c r="CI60" s="320"/>
      <c r="CJ60" s="320"/>
      <c r="CK60" s="320"/>
      <c r="CM60" s="259">
        <v>9034.3754114679996</v>
      </c>
      <c r="CN60" s="259">
        <v>4239.7298708516355</v>
      </c>
      <c r="CO60" s="259">
        <v>3991.0451241856586</v>
      </c>
      <c r="CP60" s="259">
        <v>1862.4297642694219</v>
      </c>
      <c r="CQ60" s="259">
        <v>926.65239164203319</v>
      </c>
      <c r="CR60" s="259">
        <v>0</v>
      </c>
      <c r="CS60" s="259">
        <v>6859.052829788292</v>
      </c>
      <c r="CT60" s="259">
        <v>798.332686054855</v>
      </c>
      <c r="CU60" s="259">
        <v>2779.3393417653615</v>
      </c>
      <c r="CV60" s="529">
        <v>434.04323835502896</v>
      </c>
      <c r="CW60" s="259">
        <v>5455.1800035644192</v>
      </c>
      <c r="CX60" s="259">
        <v>4125.1551195090506</v>
      </c>
      <c r="CY60" s="259">
        <v>2365.5727864434643</v>
      </c>
      <c r="CZ60" s="259">
        <v>2573.0865362903223</v>
      </c>
      <c r="DA60" s="259">
        <v>2556.3879935487275</v>
      </c>
      <c r="DB60" s="259">
        <v>4803.4199999999992</v>
      </c>
      <c r="DC60" s="259">
        <v>4077.6332143539198</v>
      </c>
      <c r="DD60" s="259">
        <v>621.86108022600092</v>
      </c>
      <c r="DE60" s="259"/>
      <c r="DF60" s="259"/>
      <c r="DG60" s="259"/>
      <c r="DH60" s="259"/>
      <c r="DI60" s="259"/>
      <c r="DJ60" s="259"/>
      <c r="DK60" s="259"/>
      <c r="DL60" s="259"/>
      <c r="DM60" s="259"/>
      <c r="DN60" s="77" t="s">
        <v>154</v>
      </c>
      <c r="DP60" s="259">
        <f t="shared" si="23"/>
        <v>9034.3754114679996</v>
      </c>
      <c r="DQ60" s="259">
        <f t="shared" si="24"/>
        <v>4239.7298708516355</v>
      </c>
      <c r="DR60" s="259">
        <f t="shared" si="25"/>
        <v>3991.0451241856586</v>
      </c>
      <c r="DS60" s="259">
        <f t="shared" si="26"/>
        <v>1862.4297642694219</v>
      </c>
      <c r="DT60" s="259">
        <f t="shared" si="27"/>
        <v>2738.6856916420334</v>
      </c>
      <c r="DU60" s="259">
        <f t="shared" si="28"/>
        <v>0</v>
      </c>
      <c r="DV60" s="259">
        <f t="shared" si="29"/>
        <v>6859.052829788292</v>
      </c>
      <c r="DW60" s="259">
        <f t="shared" si="30"/>
        <v>798.332686054855</v>
      </c>
      <c r="DX60" s="259">
        <f t="shared" si="15"/>
        <v>2779.3393417653615</v>
      </c>
      <c r="DY60" s="259">
        <f t="shared" si="13"/>
        <v>1492.216582355029</v>
      </c>
      <c r="DZ60" s="259">
        <f t="shared" si="16"/>
        <v>5455.1800035644192</v>
      </c>
      <c r="EA60" s="259">
        <f t="shared" si="17"/>
        <v>4125.1551195090506</v>
      </c>
      <c r="EB60" s="259">
        <f t="shared" si="18"/>
        <v>2368.4419519220337</v>
      </c>
      <c r="EC60" s="259">
        <f t="shared" si="20"/>
        <v>2573.0865362903223</v>
      </c>
      <c r="ED60" s="259">
        <f t="shared" si="21"/>
        <v>2556.3879935487275</v>
      </c>
      <c r="EE60" s="259">
        <f t="shared" si="22"/>
        <v>4803.4199999999992</v>
      </c>
      <c r="EF60" s="259">
        <f t="shared" si="31"/>
        <v>4109.8644722339959</v>
      </c>
      <c r="EG60" s="259">
        <f t="shared" si="32"/>
        <v>1206.0210802260008</v>
      </c>
      <c r="EH60" s="259"/>
      <c r="EI60" s="259"/>
      <c r="EJ60" s="320"/>
      <c r="EK60" s="320"/>
      <c r="EL60" s="320"/>
      <c r="EM60" s="320"/>
      <c r="EN60" s="320"/>
      <c r="EO60" s="320"/>
      <c r="EP60" s="320"/>
      <c r="EQ60" s="220"/>
      <c r="ES60" s="333">
        <v>0</v>
      </c>
      <c r="ET60" s="333">
        <v>0</v>
      </c>
      <c r="EU60" s="333">
        <v>0</v>
      </c>
      <c r="EV60" s="333">
        <v>0</v>
      </c>
      <c r="EW60" s="259">
        <v>1812.0333000000001</v>
      </c>
      <c r="EX60" s="333">
        <v>0</v>
      </c>
      <c r="EY60" s="333">
        <v>0</v>
      </c>
      <c r="EZ60" s="333">
        <v>0</v>
      </c>
      <c r="FA60" s="333">
        <v>0</v>
      </c>
      <c r="FB60" s="259">
        <v>1058.173344</v>
      </c>
      <c r="FC60" s="333">
        <v>0</v>
      </c>
      <c r="FD60" s="333">
        <v>0</v>
      </c>
      <c r="FE60" s="259">
        <v>2.8691654785693501</v>
      </c>
      <c r="FF60" s="242"/>
      <c r="FG60" s="242"/>
      <c r="FH60" s="242">
        <v>0</v>
      </c>
      <c r="FI60" s="259">
        <v>32.231257880076413</v>
      </c>
      <c r="FJ60" s="401">
        <v>584.16</v>
      </c>
      <c r="FK60" s="242"/>
      <c r="FL60" s="333"/>
      <c r="FM60" s="451"/>
      <c r="FN60" s="451"/>
      <c r="FO60" s="451"/>
      <c r="FP60" s="451"/>
      <c r="FQ60" s="451"/>
      <c r="FR60" s="451"/>
      <c r="FS60" s="451"/>
    </row>
    <row r="61" spans="1:175">
      <c r="A61" s="211">
        <v>41365</v>
      </c>
      <c r="B61" s="212">
        <f t="shared" si="1"/>
        <v>4</v>
      </c>
      <c r="C61" s="212">
        <f t="shared" si="2"/>
        <v>2013</v>
      </c>
      <c r="D61" s="212">
        <v>3</v>
      </c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341"/>
      <c r="S61" s="341"/>
      <c r="T61" s="342"/>
      <c r="U61" s="341"/>
      <c r="V61" s="343"/>
      <c r="W61" s="320"/>
      <c r="X61" s="320"/>
      <c r="Y61" s="320"/>
      <c r="Z61" s="320"/>
      <c r="AA61" s="363"/>
      <c r="AB61" s="363"/>
      <c r="AC61" s="363"/>
      <c r="AD61" s="363"/>
      <c r="AE61" s="320"/>
      <c r="AH61" s="15"/>
      <c r="AI61" s="171">
        <f>IF(AI$6&gt;SUM(CM$50:CM61),CM61,IF(AI$6-SUM(CM$50:CM60)&gt;0,AI$6-SUM(CM$50:CM60),0))</f>
        <v>9482.2926761340004</v>
      </c>
      <c r="AJ61" s="171">
        <f>IF(AJ$6&gt;SUM(CN$50:CN61),CN61,IF(AJ$6-SUM(CN$50:CN60)&gt;0,AJ$6-SUM(CN$50:CN60),0))</f>
        <v>4563.732304953226</v>
      </c>
      <c r="AK61" s="171">
        <f>IF(AK$6&gt;SUM(CO$50:CO61),CO61,IF(AK$6-SUM(CO$50:CO60)&gt;0,AK$6-SUM(CO$50:CO60),0))</f>
        <v>4213.7101010672905</v>
      </c>
      <c r="AL61" s="171">
        <f>IF(AL$6&gt;SUM(CP$50:CP61),CP61,IF(AL$6-SUM(CP$50:CP60)&gt;0,AL$6-SUM(CP$50:CP60),0))</f>
        <v>0</v>
      </c>
      <c r="AM61" s="171">
        <f>IF(AM$6&gt;SUM(CQ$50:CQ61),CQ61,IF(AM$6-SUM(CQ$50:CQ60)&gt;0,AM$6-SUM(CQ$50:CQ60),0))</f>
        <v>1224.5232083080623</v>
      </c>
      <c r="AN61" s="171">
        <f>IF(AN$6&gt;SUM(CR$50:CR61),CR61,IF(AN$6-SUM(CR$50:CR60)&gt;0,AN$6-SUM(CR$50:CR60),0))</f>
        <v>0</v>
      </c>
      <c r="AO61" s="171">
        <f>IF(AO$6&gt;SUM(CS$50:CS61),CS61,IF(AO$6-SUM(CS$50:CS60)&gt;0,AO$6-SUM(CS$50:CS60),0))</f>
        <v>6496.7749925023454</v>
      </c>
      <c r="AP61" s="171">
        <f>IF(AP$6&gt;SUM(CT$50:CT61),CT61,IF(AP$6-SUM(CT$50:CT60)&gt;0,AP$6-SUM(CT$50:CT60),0))</f>
        <v>0</v>
      </c>
      <c r="AQ61" s="171">
        <f>IF(AQ$6&gt;SUM(CU$50:CU61),CU61,IF(AQ$6-SUM(CU$50:CU60)&gt;0,AQ$6-SUM(CU$50:CU60),0))</f>
        <v>2515.1804334668341</v>
      </c>
      <c r="AR61" s="525">
        <f>IF(AR$6&gt;SUM(CV$50:CV61),CV61,IF(AR$6-SUM(CV$50:CV60)&gt;0,AR$6-SUM(CV$50:CV60),0))</f>
        <v>400.75385371381009</v>
      </c>
      <c r="AS61" s="171">
        <f>IF(AS$6&gt;SUM(CW$50:CW61),CW61,IF(AS$6-SUM(CW$50:CW60)&gt;0,AS$6-SUM(CW$50:CW60),0))</f>
        <v>0</v>
      </c>
      <c r="AT61" s="171">
        <f>IF(AT$6&gt;SUM(CX$50:CX61),CX61,IF(AT$6-SUM(CX$50:CX60)&gt;0,AT$6-SUM(CX$50:CX60),0))</f>
        <v>0</v>
      </c>
      <c r="AU61" s="171">
        <f>IF(AU$6&gt;SUM(CY$50:CY61),CY61,IF(AU$6-SUM(CY$50:CY60)&gt;0,AU$6-SUM(CY$50:CY60),0))</f>
        <v>2301.5389014768311</v>
      </c>
      <c r="AV61" s="171">
        <f>IF(AV$6&gt;SUM(CZ$50:CZ61),CZ61,IF(AV$6-SUM(CZ$50:CZ60)&gt;0,AV$6-SUM(CZ$50:CZ60),0))</f>
        <v>0</v>
      </c>
      <c r="AW61" s="171">
        <f>IF(AW$6&gt;SUM(DA$50:DA61),DA61,IF(AW$6-SUM(DA$50:DA60)&gt;0,AW$6-SUM(DA$50:DA60),0))</f>
        <v>0</v>
      </c>
      <c r="AX61" s="171">
        <f>IF(AX$6&gt;SUM(DB$50:DB61),DB61,IF(AX$6-SUM(DB$50:DB60)&gt;0,AX$6-SUM(DB$50:DB60),0))</f>
        <v>1040.2513153655382</v>
      </c>
      <c r="AY61" s="171">
        <f>IF(AY$6&gt;SUM(DC$50:DC61),DC61,IF(AY$6-SUM(DC$50:DC60)&gt;0,AY$6-SUM(DC$50:DC60),0))</f>
        <v>4361.5867805811331</v>
      </c>
      <c r="AZ61" s="171">
        <f>IF(AZ$6&gt;SUM(DD$50:DD61),DD61,IF(AZ$6-SUM(DD$50:DD60)&gt;0,AZ$6-SUM(DD$50:DD60),0))</f>
        <v>1301.6903262970009</v>
      </c>
      <c r="BA61" s="241"/>
      <c r="BB61" s="171"/>
      <c r="BC61" s="171"/>
      <c r="BD61" s="171"/>
      <c r="BE61" s="171"/>
      <c r="BF61" s="171"/>
      <c r="BG61" s="171"/>
      <c r="BH61" s="171"/>
      <c r="BI61" s="171"/>
      <c r="BK61" s="350"/>
      <c r="BL61" s="350"/>
      <c r="BM61" s="350"/>
      <c r="BN61" s="350"/>
      <c r="BO61" s="350"/>
      <c r="BP61" s="350"/>
      <c r="BQ61" s="350"/>
      <c r="BR61" s="350"/>
      <c r="BS61" s="350"/>
      <c r="BT61" s="350"/>
      <c r="BU61" s="350"/>
      <c r="BV61" s="350"/>
      <c r="BW61" s="350"/>
      <c r="BX61" s="350"/>
      <c r="BY61" s="350"/>
      <c r="BZ61" s="350"/>
      <c r="CA61" s="350"/>
      <c r="CB61" s="350"/>
      <c r="CC61" s="350"/>
      <c r="CD61" s="350"/>
      <c r="CE61" s="350"/>
      <c r="CF61" s="350"/>
      <c r="CG61" s="350"/>
      <c r="CH61" s="350"/>
      <c r="CI61" s="350"/>
      <c r="CJ61" s="350"/>
      <c r="CK61" s="349"/>
      <c r="CM61" s="259">
        <v>9482.2926761340004</v>
      </c>
      <c r="CN61" s="259">
        <v>4563.732304953226</v>
      </c>
      <c r="CO61" s="259">
        <v>4213.7101010672905</v>
      </c>
      <c r="CP61" s="259">
        <v>0</v>
      </c>
      <c r="CQ61" s="259">
        <v>1224.5232083080623</v>
      </c>
      <c r="CR61" s="259">
        <v>0</v>
      </c>
      <c r="CS61" s="259">
        <v>6496.7749925023454</v>
      </c>
      <c r="CT61" s="259">
        <v>0</v>
      </c>
      <c r="CU61" s="259">
        <v>2515.1804334668341</v>
      </c>
      <c r="CV61" s="529">
        <v>400.75385371381009</v>
      </c>
      <c r="CW61" s="259">
        <v>0</v>
      </c>
      <c r="CX61" s="259">
        <v>0</v>
      </c>
      <c r="CY61" s="259">
        <v>2301.5389014768311</v>
      </c>
      <c r="CZ61" s="259">
        <v>0</v>
      </c>
      <c r="DA61" s="259">
        <v>0</v>
      </c>
      <c r="DB61" s="259">
        <v>1040.2513153655382</v>
      </c>
      <c r="DC61" s="259">
        <v>4361.5867805811331</v>
      </c>
      <c r="DD61" s="259">
        <v>1301.6903262970009</v>
      </c>
      <c r="DE61" s="259"/>
      <c r="DF61" s="260"/>
      <c r="DG61" s="259"/>
      <c r="DH61" s="259"/>
      <c r="DI61" s="260"/>
      <c r="DJ61" s="260"/>
      <c r="DK61" s="260"/>
      <c r="DL61" s="260"/>
      <c r="DM61" s="259"/>
      <c r="DN61" s="77" t="s">
        <v>154</v>
      </c>
      <c r="DP61" s="260">
        <f t="shared" si="23"/>
        <v>9482.2926761340004</v>
      </c>
      <c r="DQ61" s="260">
        <f t="shared" si="24"/>
        <v>4563.732304953226</v>
      </c>
      <c r="DR61" s="260">
        <f t="shared" si="25"/>
        <v>4213.7101010672905</v>
      </c>
      <c r="DS61" s="260">
        <f t="shared" si="26"/>
        <v>0</v>
      </c>
      <c r="DT61" s="260">
        <f t="shared" si="27"/>
        <v>2631.9852083080623</v>
      </c>
      <c r="DU61" s="260">
        <f t="shared" si="28"/>
        <v>0</v>
      </c>
      <c r="DV61" s="260">
        <f t="shared" si="29"/>
        <v>6496.7749925023454</v>
      </c>
      <c r="DW61" s="260">
        <f t="shared" si="30"/>
        <v>0</v>
      </c>
      <c r="DX61" s="260">
        <f t="shared" si="15"/>
        <v>2515.1804334668341</v>
      </c>
      <c r="DY61" s="260">
        <f t="shared" si="13"/>
        <v>1237.5616137138102</v>
      </c>
      <c r="DZ61" s="260">
        <f t="shared" si="16"/>
        <v>0</v>
      </c>
      <c r="EA61" s="260">
        <f t="shared" si="17"/>
        <v>0</v>
      </c>
      <c r="EB61" s="260">
        <f t="shared" si="18"/>
        <v>2312.3210481712658</v>
      </c>
      <c r="EC61" s="260">
        <f t="shared" si="20"/>
        <v>0</v>
      </c>
      <c r="ED61" s="260">
        <f t="shared" si="21"/>
        <v>0</v>
      </c>
      <c r="EE61" s="260">
        <f t="shared" si="22"/>
        <v>1090.3035295076061</v>
      </c>
      <c r="EF61" s="260">
        <f t="shared" si="31"/>
        <v>4361.8076105918644</v>
      </c>
      <c r="EG61" s="260">
        <f t="shared" si="32"/>
        <v>1301.6903262970009</v>
      </c>
      <c r="EH61" s="260">
        <f t="shared" ref="EH61:EH96" si="33">DE61+FK61</f>
        <v>0</v>
      </c>
      <c r="EI61" s="260"/>
      <c r="EJ61" s="363"/>
      <c r="EK61" s="363"/>
      <c r="EL61" s="363"/>
      <c r="EM61" s="363"/>
      <c r="EN61" s="363"/>
      <c r="EO61" s="363"/>
      <c r="EP61" s="320"/>
      <c r="EQ61" s="220"/>
      <c r="ES61" s="355">
        <v>0</v>
      </c>
      <c r="ET61" s="355">
        <v>0</v>
      </c>
      <c r="EU61" s="355">
        <v>0</v>
      </c>
      <c r="EV61" s="355">
        <v>0</v>
      </c>
      <c r="EW61" s="260">
        <v>1407.462</v>
      </c>
      <c r="EX61" s="355">
        <v>0</v>
      </c>
      <c r="EY61" s="355">
        <v>0</v>
      </c>
      <c r="EZ61" s="355">
        <v>0</v>
      </c>
      <c r="FA61" s="355">
        <v>0</v>
      </c>
      <c r="FB61" s="260">
        <v>836.80776000000014</v>
      </c>
      <c r="FC61" s="355">
        <v>0</v>
      </c>
      <c r="FD61" s="355">
        <v>0</v>
      </c>
      <c r="FE61" s="260">
        <v>10.782146694434502</v>
      </c>
      <c r="FF61" s="356"/>
      <c r="FG61" s="356"/>
      <c r="FH61" s="260">
        <v>50.052214142067797</v>
      </c>
      <c r="FI61" s="356">
        <v>0.22083001073105277</v>
      </c>
      <c r="FJ61" s="356">
        <v>0</v>
      </c>
      <c r="FK61" s="356"/>
      <c r="FL61" s="355"/>
      <c r="FM61" s="355"/>
      <c r="FN61" s="355"/>
      <c r="FO61" s="355"/>
      <c r="FP61" s="355"/>
      <c r="FQ61" s="355"/>
      <c r="FR61" s="355"/>
      <c r="FS61" s="333"/>
    </row>
    <row r="62" spans="1:175">
      <c r="A62" s="222">
        <v>41395</v>
      </c>
      <c r="B62" s="223">
        <f t="shared" ref="B62:B73" si="34">MONTH(A62)</f>
        <v>5</v>
      </c>
      <c r="C62" s="223">
        <f t="shared" ref="C62:C73" si="35">YEAR(A62)</f>
        <v>2013</v>
      </c>
      <c r="D62" s="223">
        <v>4</v>
      </c>
      <c r="E62" s="278"/>
      <c r="F62" s="344"/>
      <c r="G62" s="344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6"/>
      <c r="S62" s="346"/>
      <c r="T62" s="347"/>
      <c r="U62" s="346"/>
      <c r="V62" s="347"/>
      <c r="W62" s="345"/>
      <c r="X62" s="345"/>
      <c r="Y62" s="345"/>
      <c r="Z62" s="345"/>
      <c r="AA62" s="174"/>
      <c r="AB62" s="174"/>
      <c r="AC62" s="174"/>
      <c r="AD62" s="174"/>
      <c r="AE62" s="174"/>
      <c r="AI62" s="176">
        <f>CM62</f>
        <v>8468.7427303720015</v>
      </c>
      <c r="AJ62" s="176">
        <f t="shared" ref="AJ62:AR62" si="36">CN62</f>
        <v>2734.8971132194715</v>
      </c>
      <c r="AK62" s="176">
        <f t="shared" si="36"/>
        <v>2441.8849529656713</v>
      </c>
      <c r="AL62" s="176">
        <f t="shared" si="36"/>
        <v>4222.3268460762947</v>
      </c>
      <c r="AM62" s="176">
        <f t="shared" si="36"/>
        <v>1600.5308113081001</v>
      </c>
      <c r="AN62" s="176">
        <f t="shared" si="36"/>
        <v>6591.3300562674076</v>
      </c>
      <c r="AO62" s="176">
        <f t="shared" si="36"/>
        <v>7322.9192288404865</v>
      </c>
      <c r="AP62" s="176">
        <f t="shared" si="36"/>
        <v>3552.2558449214689</v>
      </c>
      <c r="AQ62" s="176">
        <f t="shared" si="36"/>
        <v>2300.6302917507314</v>
      </c>
      <c r="AR62" s="265">
        <f t="shared" si="36"/>
        <v>382.53812449000907</v>
      </c>
      <c r="AS62" s="176">
        <f t="shared" ref="AS62:BA62" si="37">CW62</f>
        <v>4764.4381854799976</v>
      </c>
      <c r="AT62" s="176">
        <f t="shared" si="37"/>
        <v>4948.0564929776374</v>
      </c>
      <c r="AU62" s="176">
        <f t="shared" si="37"/>
        <v>2212.1532931024899</v>
      </c>
      <c r="AV62" s="176">
        <f t="shared" si="37"/>
        <v>3596.2669450000008</v>
      </c>
      <c r="AW62" s="176">
        <f t="shared" si="37"/>
        <v>3529.4918463803056</v>
      </c>
      <c r="AX62" s="176">
        <f t="shared" si="37"/>
        <v>3181.7800000000007</v>
      </c>
      <c r="AY62" s="176">
        <f t="shared" si="37"/>
        <v>3507.5259244938552</v>
      </c>
      <c r="AZ62" s="176">
        <f t="shared" si="37"/>
        <v>1894.1309489631674</v>
      </c>
      <c r="BA62" s="176">
        <f t="shared" si="37"/>
        <v>3601.8507485173191</v>
      </c>
      <c r="BB62" s="176"/>
      <c r="BC62" s="176"/>
      <c r="BD62" s="176"/>
      <c r="BE62" s="175"/>
      <c r="BF62" s="175"/>
      <c r="BG62" s="175"/>
      <c r="BH62" s="175"/>
      <c r="BI62" s="175"/>
      <c r="BK62" s="351"/>
      <c r="BL62" s="351"/>
      <c r="BM62" s="351"/>
      <c r="BN62" s="351"/>
      <c r="BO62" s="351"/>
      <c r="BP62" s="351"/>
      <c r="BQ62" s="351"/>
      <c r="BR62" s="351"/>
      <c r="BS62" s="351"/>
      <c r="BT62" s="351"/>
      <c r="BU62" s="351"/>
      <c r="BV62" s="351"/>
      <c r="BW62" s="351"/>
      <c r="BX62" s="351"/>
      <c r="BY62" s="351"/>
      <c r="BZ62" s="351"/>
      <c r="CA62" s="351"/>
      <c r="CB62" s="351"/>
      <c r="CC62" s="351"/>
      <c r="CD62" s="349"/>
      <c r="CE62" s="174"/>
      <c r="CF62" s="174"/>
      <c r="CG62" s="174"/>
      <c r="CH62" s="174"/>
      <c r="CI62" s="174"/>
      <c r="CJ62" s="174"/>
      <c r="CK62" s="174"/>
      <c r="CM62" s="352">
        <v>8468.7427303720015</v>
      </c>
      <c r="CN62" s="352">
        <v>2734.8971132194715</v>
      </c>
      <c r="CO62" s="352">
        <v>2441.8849529656713</v>
      </c>
      <c r="CP62" s="352">
        <v>4222.3268460762947</v>
      </c>
      <c r="CQ62" s="352">
        <v>1600.5308113081001</v>
      </c>
      <c r="CR62" s="352">
        <v>6591.3300562674076</v>
      </c>
      <c r="CS62" s="352">
        <v>7322.9192288404865</v>
      </c>
      <c r="CT62" s="352">
        <v>3552.2558449214689</v>
      </c>
      <c r="CU62" s="352">
        <v>2300.6302917507314</v>
      </c>
      <c r="CV62" s="532">
        <v>382.53812449000907</v>
      </c>
      <c r="CW62" s="352">
        <v>4764.4381854799976</v>
      </c>
      <c r="CX62" s="352">
        <v>4948.0564929776374</v>
      </c>
      <c r="CY62" s="352">
        <v>2212.1532931024899</v>
      </c>
      <c r="CZ62" s="352">
        <v>3596.2669450000008</v>
      </c>
      <c r="DA62" s="352">
        <v>3529.4918463803056</v>
      </c>
      <c r="DB62" s="352">
        <v>3181.7800000000007</v>
      </c>
      <c r="DC62" s="352">
        <v>3507.5259244938552</v>
      </c>
      <c r="DD62" s="352">
        <v>1894.1309489631674</v>
      </c>
      <c r="DE62" s="352">
        <v>3601.8507485173191</v>
      </c>
      <c r="DF62" s="376"/>
      <c r="DG62" s="352"/>
      <c r="DH62" s="352"/>
      <c r="DI62" s="376"/>
      <c r="DJ62" s="376"/>
      <c r="DK62" s="376"/>
      <c r="DL62" s="376"/>
      <c r="DM62" s="376"/>
      <c r="DN62" s="77" t="s">
        <v>154</v>
      </c>
      <c r="DP62" s="262">
        <f t="shared" si="23"/>
        <v>8468.7427303720015</v>
      </c>
      <c r="DQ62" s="354">
        <f t="shared" si="24"/>
        <v>2734.8971132194715</v>
      </c>
      <c r="DR62" s="354">
        <f t="shared" si="25"/>
        <v>2441.8849529656713</v>
      </c>
      <c r="DS62" s="354">
        <f t="shared" si="26"/>
        <v>4222.3268460762947</v>
      </c>
      <c r="DT62" s="354">
        <f t="shared" si="27"/>
        <v>1634.8863073081002</v>
      </c>
      <c r="DU62" s="354">
        <f t="shared" si="28"/>
        <v>6591.3300562674076</v>
      </c>
      <c r="DV62" s="354">
        <f t="shared" si="29"/>
        <v>7322.9192288404865</v>
      </c>
      <c r="DW62" s="354">
        <f t="shared" si="30"/>
        <v>3552.2558449214689</v>
      </c>
      <c r="DX62" s="354">
        <f t="shared" si="15"/>
        <v>2300.6302917507314</v>
      </c>
      <c r="DY62" s="354">
        <f t="shared" si="13"/>
        <v>991.05040799999938</v>
      </c>
      <c r="DZ62" s="354">
        <f t="shared" si="16"/>
        <v>4764.4381854799976</v>
      </c>
      <c r="EA62" s="354">
        <f t="shared" si="17"/>
        <v>4948.0564929776374</v>
      </c>
      <c r="EB62" s="354">
        <f t="shared" si="18"/>
        <v>2212.1532931024899</v>
      </c>
      <c r="EC62" s="354">
        <f t="shared" si="20"/>
        <v>3596.2669450000008</v>
      </c>
      <c r="ED62" s="354">
        <f t="shared" si="21"/>
        <v>3529.4918463803056</v>
      </c>
      <c r="EE62" s="354">
        <f t="shared" si="22"/>
        <v>3181.7800000000007</v>
      </c>
      <c r="EF62" s="354">
        <f t="shared" si="31"/>
        <v>3616.0765963516042</v>
      </c>
      <c r="EG62" s="354">
        <f t="shared" si="32"/>
        <v>1894.1309489631674</v>
      </c>
      <c r="EH62" s="354">
        <f t="shared" si="33"/>
        <v>3601.8507485173191</v>
      </c>
      <c r="EI62" s="242"/>
      <c r="EJ62" s="174"/>
      <c r="EK62" s="174"/>
      <c r="EL62" s="174"/>
      <c r="EM62" s="174"/>
      <c r="EN62" s="174"/>
      <c r="EO62" s="174"/>
      <c r="EP62" s="174"/>
      <c r="EQ62" s="220"/>
      <c r="ES62" s="333">
        <v>0</v>
      </c>
      <c r="ET62" s="333">
        <v>0</v>
      </c>
      <c r="EU62" s="333">
        <v>0</v>
      </c>
      <c r="EV62" s="333">
        <v>0</v>
      </c>
      <c r="EW62" s="259">
        <v>34.355496000000215</v>
      </c>
      <c r="EX62" s="333">
        <v>0</v>
      </c>
      <c r="EY62" s="333">
        <v>0</v>
      </c>
      <c r="EZ62" s="333">
        <v>0</v>
      </c>
      <c r="FA62" s="333">
        <v>0</v>
      </c>
      <c r="FB62" s="259">
        <v>608.51228350999031</v>
      </c>
      <c r="FC62" s="333">
        <v>0</v>
      </c>
      <c r="FD62" s="333">
        <v>0</v>
      </c>
      <c r="FE62" s="242">
        <v>0</v>
      </c>
      <c r="FF62" s="354">
        <v>0</v>
      </c>
      <c r="FG62" s="354">
        <v>0</v>
      </c>
      <c r="FH62" s="354">
        <v>0</v>
      </c>
      <c r="FI62" s="262">
        <v>108.55067185774878</v>
      </c>
      <c r="FJ62" s="354">
        <v>0</v>
      </c>
      <c r="FK62" s="354">
        <v>0</v>
      </c>
      <c r="FL62" s="354"/>
      <c r="FM62" s="451"/>
      <c r="FN62" s="451"/>
      <c r="FO62" s="451"/>
      <c r="FP62" s="451"/>
      <c r="FQ62" s="451"/>
      <c r="FR62" s="451"/>
      <c r="FS62" s="451"/>
    </row>
    <row r="63" spans="1:175">
      <c r="A63" s="224">
        <v>41426</v>
      </c>
      <c r="B63" s="225">
        <f t="shared" si="34"/>
        <v>6</v>
      </c>
      <c r="C63" s="225">
        <f t="shared" si="35"/>
        <v>2013</v>
      </c>
      <c r="D63" s="225">
        <v>4</v>
      </c>
      <c r="E63" s="279"/>
      <c r="F63" s="348"/>
      <c r="G63" s="348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346"/>
      <c r="S63" s="346"/>
      <c r="T63" s="347"/>
      <c r="U63" s="346"/>
      <c r="V63" s="347"/>
      <c r="W63" s="174"/>
      <c r="X63" s="174"/>
      <c r="Y63" s="174"/>
      <c r="Z63" s="174"/>
      <c r="AA63" s="174"/>
      <c r="AB63" s="174"/>
      <c r="AC63" s="174"/>
      <c r="AD63" s="174"/>
      <c r="AE63" s="174"/>
      <c r="AI63" s="175">
        <f>IF(AI$7&gt;SUM(CM$62:CM63),CM63,IF(AI$7-SUM(CM$62:CM62)&gt;0,AI$7-SUM(CM$62:CM62),0))</f>
        <v>8935.4225892550003</v>
      </c>
      <c r="AJ63" s="175">
        <f>IF(AJ$7&gt;SUM(CN$62:CN63),CN63,IF(AJ$7-SUM(CN$62:CN62)&gt;0,AJ$7-SUM(CN$62:CN62),0))</f>
        <v>1659.3383090611535</v>
      </c>
      <c r="AK63" s="175">
        <f>IF(AK$7&gt;SUM(CO$62:CO63),CO63,IF(AK$7-SUM(CO$62:CO62)&gt;0,AK$7-SUM(CO$62:CO62),0))</f>
        <v>1432.6340556367541</v>
      </c>
      <c r="AL63" s="175">
        <f>IF(AL$7&gt;SUM(CP$62:CP63),CP63,IF(AL$7-SUM(CP$62:CP62)&gt;0,AL$7-SUM(CP$62:CP62),0))</f>
        <v>2323.5503063638243</v>
      </c>
      <c r="AM63" s="175">
        <f>IF(AM$7&gt;SUM(CQ$62:CQ63),CQ63,IF(AM$7-SUM(CQ$62:CQ62)&gt;0,AM$7-SUM(CQ$62:CQ62),0))</f>
        <v>1114.6291271055836</v>
      </c>
      <c r="AN63" s="175">
        <f>IF(AN$7&gt;SUM(CR$62:CR63),CR63,IF(AN$7-SUM(CR$62:CR62)&gt;0,AN$7-SUM(CR$62:CR62),0))</f>
        <v>6266.8774562072849</v>
      </c>
      <c r="AO63" s="175">
        <f>IF(AO$7&gt;SUM(CS$62:CS63),CS63,IF(AO$7-SUM(CS$62:CS62)&gt;0,AO$7-SUM(CS$62:CS62),0))</f>
        <v>7103.0755193916802</v>
      </c>
      <c r="AP63" s="175">
        <f>IF(AP$7&gt;SUM(CT$62:CT63),CT63,IF(AP$7-SUM(CT$62:CT62)&gt;0,AP$7-SUM(CT$62:CT62),0))</f>
        <v>3406.5807727369124</v>
      </c>
      <c r="AQ63" s="175">
        <f>IF(AQ$7&gt;SUM(CU$62:CU63),CU63,IF(AQ$7-SUM(CU$62:CU62)&gt;0,AQ$7-SUM(CU$62:CU62),0))</f>
        <v>1952.5856048410649</v>
      </c>
      <c r="AR63" s="266">
        <f>IF(AR$7&gt;SUM(CV$62:CV63),CV63,IF(AR$7-SUM(CV$62:CV62)&gt;0,AR$7-SUM(CV$62:CV62),0))</f>
        <v>240.94688212557995</v>
      </c>
      <c r="AS63" s="175">
        <f>IF(AS$7&gt;SUM(CW$62:CW63),CW63,IF(AS$7-SUM(CW$62:CW62)&gt;0,AS$7-SUM(CW$62:CW62),0))</f>
        <v>4350.593509724552</v>
      </c>
      <c r="AT63" s="175">
        <f>IF(AT$7&gt;SUM(CX$62:CX63),CX63,IF(AT$7-SUM(CX$62:CX62)&gt;0,AT$7-SUM(CX$62:CX62),0))</f>
        <v>4462.3845688484616</v>
      </c>
      <c r="AU63" s="175">
        <f>IF(AU$7&gt;SUM(CY$62:CY63),CY63,IF(AU$7-SUM(CY$62:CY62)&gt;0,AU$7-SUM(CY$62:CY62),0))</f>
        <v>1701.005095230104</v>
      </c>
      <c r="AV63" s="175">
        <f>IF(AV$7&gt;SUM(CZ$62:CZ63),CZ63,IF(AV$7-SUM(CZ$62:CZ62)&gt;0,AV$7-SUM(CZ$62:CZ62),0))</f>
        <v>3474.7652489590005</v>
      </c>
      <c r="AW63" s="175">
        <f>IF(AW$7&gt;SUM(DA$62:DA63),DA63,IF(AW$7-SUM(DA$62:DA62)&gt;0,AW$7-SUM(DA$62:DA62),0))</f>
        <v>3433.1326073365844</v>
      </c>
      <c r="AX63" s="175">
        <f>IF(AX$7&gt;SUM(DB$62:DB63),DB63,IF(AX$7-SUM(DB$62:DB62)&gt;0,AX$7-SUM(DB$62:DB62),0))</f>
        <v>2918.5600000000004</v>
      </c>
      <c r="AY63" s="175">
        <f>IF(AY$7&gt;SUM(DC$62:DC63),DC63,IF(AY$7-SUM(DC$62:DC62)&gt;0,AY$7-SUM(DC$62:DC62),0))</f>
        <v>3342.0370182788452</v>
      </c>
      <c r="AZ63" s="175">
        <f>IF(AZ$7&gt;SUM(DD$62:DD63),DD63,IF(AZ$7-SUM(DD$62:DD62)&gt;0,AZ$7-SUM(DD$62:DD62),0))</f>
        <v>1911.4599016553877</v>
      </c>
      <c r="BA63" s="175">
        <f>IF(BA$7&gt;SUM(DE$62:DE63),DE63,IF(BA$7-SUM(DE$62:DE62)&gt;0,BA$7-SUM(DE$62:DE62),0))</f>
        <v>3188.6617170018867</v>
      </c>
      <c r="BB63" s="175"/>
      <c r="BC63" s="175"/>
      <c r="BD63" s="175"/>
      <c r="BE63" s="175"/>
      <c r="BF63" s="175"/>
      <c r="BG63" s="175"/>
      <c r="BH63" s="175"/>
      <c r="BI63" s="175"/>
      <c r="BJ63" s="14"/>
      <c r="BK63" s="349"/>
      <c r="BL63" s="349"/>
      <c r="BM63" s="349"/>
      <c r="BN63" s="349"/>
      <c r="BO63" s="349"/>
      <c r="BP63" s="349"/>
      <c r="BQ63" s="349"/>
      <c r="BR63" s="349"/>
      <c r="BS63" s="349"/>
      <c r="BT63" s="349"/>
      <c r="BU63" s="349"/>
      <c r="BV63" s="349"/>
      <c r="BW63" s="349"/>
      <c r="BX63" s="349"/>
      <c r="BY63" s="349"/>
      <c r="BZ63" s="349"/>
      <c r="CA63" s="349"/>
      <c r="CB63" s="349"/>
      <c r="CC63" s="349"/>
      <c r="CD63" s="349"/>
      <c r="CE63" s="174"/>
      <c r="CF63" s="174"/>
      <c r="CG63" s="174"/>
      <c r="CH63" s="174"/>
      <c r="CI63" s="174"/>
      <c r="CJ63" s="174"/>
      <c r="CK63" s="174"/>
      <c r="CM63" s="353">
        <v>8935.4225892550003</v>
      </c>
      <c r="CN63" s="353">
        <v>1659.3383090611535</v>
      </c>
      <c r="CO63" s="353">
        <v>1432.6340556367541</v>
      </c>
      <c r="CP63" s="353">
        <v>2323.5503063638243</v>
      </c>
      <c r="CQ63" s="353">
        <v>1114.6291271055836</v>
      </c>
      <c r="CR63" s="353">
        <v>6266.8774562072849</v>
      </c>
      <c r="CS63" s="353">
        <v>7103.0755193916802</v>
      </c>
      <c r="CT63" s="353">
        <v>3406.5807727369124</v>
      </c>
      <c r="CU63" s="353">
        <v>1952.5856048410649</v>
      </c>
      <c r="CV63" s="533">
        <v>240.94688212557995</v>
      </c>
      <c r="CW63" s="353">
        <v>4350.593509724552</v>
      </c>
      <c r="CX63" s="353">
        <v>4462.3845688484616</v>
      </c>
      <c r="CY63" s="353">
        <v>1701.005095230104</v>
      </c>
      <c r="CZ63" s="353">
        <v>3474.7652489590005</v>
      </c>
      <c r="DA63" s="353">
        <v>3433.1326073365844</v>
      </c>
      <c r="DB63" s="353">
        <v>2918.5600000000004</v>
      </c>
      <c r="DC63" s="353">
        <v>3342.0370182788452</v>
      </c>
      <c r="DD63" s="353">
        <v>1911.4599016553877</v>
      </c>
      <c r="DE63" s="353">
        <v>3188.6617170018867</v>
      </c>
      <c r="DF63" s="353"/>
      <c r="DG63" s="353"/>
      <c r="DH63" s="353"/>
      <c r="DI63" s="353"/>
      <c r="DJ63" s="353"/>
      <c r="DK63" s="353"/>
      <c r="DL63" s="353"/>
      <c r="DM63" s="353"/>
      <c r="DN63" s="77" t="s">
        <v>154</v>
      </c>
      <c r="DP63" s="242">
        <f t="shared" si="23"/>
        <v>8935.4225892550003</v>
      </c>
      <c r="DQ63" s="242">
        <f t="shared" si="24"/>
        <v>1659.3383090611535</v>
      </c>
      <c r="DR63" s="242">
        <f t="shared" si="25"/>
        <v>1432.6340556367541</v>
      </c>
      <c r="DS63" s="242">
        <f t="shared" si="26"/>
        <v>2323.5503063638243</v>
      </c>
      <c r="DT63" s="242">
        <f t="shared" si="27"/>
        <v>1351.5091271055835</v>
      </c>
      <c r="DU63" s="242">
        <f t="shared" si="28"/>
        <v>6266.8774562072849</v>
      </c>
      <c r="DV63" s="242">
        <f t="shared" si="29"/>
        <v>7103.0755193916802</v>
      </c>
      <c r="DW63" s="242">
        <f t="shared" si="30"/>
        <v>3406.5807727369124</v>
      </c>
      <c r="DX63" s="242">
        <f t="shared" si="15"/>
        <v>1952.5856048410649</v>
      </c>
      <c r="DY63" s="242">
        <f t="shared" si="13"/>
        <v>894.12335999999561</v>
      </c>
      <c r="DZ63" s="242">
        <f t="shared" si="16"/>
        <v>4350.593509724552</v>
      </c>
      <c r="EA63" s="242">
        <f t="shared" si="17"/>
        <v>4462.3845688484616</v>
      </c>
      <c r="EB63" s="242">
        <f t="shared" si="18"/>
        <v>1701.005095230104</v>
      </c>
      <c r="EC63" s="242">
        <f t="shared" si="20"/>
        <v>3474.7652489590005</v>
      </c>
      <c r="ED63" s="242">
        <f t="shared" si="21"/>
        <v>3433.1326073365844</v>
      </c>
      <c r="EE63" s="242">
        <f t="shared" si="22"/>
        <v>2918.5600000000004</v>
      </c>
      <c r="EF63" s="242">
        <f t="shared" si="31"/>
        <v>3364.7725588250401</v>
      </c>
      <c r="EG63" s="242">
        <f t="shared" si="32"/>
        <v>1911.4599016553877</v>
      </c>
      <c r="EH63" s="242">
        <f t="shared" si="33"/>
        <v>8200.1901576710097</v>
      </c>
      <c r="EI63" s="242"/>
      <c r="EJ63" s="174"/>
      <c r="EK63" s="174"/>
      <c r="EL63" s="174"/>
      <c r="EM63" s="174"/>
      <c r="EN63" s="174"/>
      <c r="EO63" s="174"/>
      <c r="EP63" s="174"/>
      <c r="ES63" s="333">
        <v>0</v>
      </c>
      <c r="ET63" s="333">
        <v>0</v>
      </c>
      <c r="EU63" s="333">
        <v>0</v>
      </c>
      <c r="EV63" s="333">
        <v>0</v>
      </c>
      <c r="EW63" s="259">
        <v>236.88</v>
      </c>
      <c r="EX63" s="333">
        <v>0</v>
      </c>
      <c r="EY63" s="333">
        <v>0</v>
      </c>
      <c r="EZ63" s="333">
        <v>0</v>
      </c>
      <c r="FA63" s="333">
        <v>0</v>
      </c>
      <c r="FB63" s="259">
        <v>653.1764778744157</v>
      </c>
      <c r="FC63" s="333">
        <v>0</v>
      </c>
      <c r="FD63" s="333">
        <v>0</v>
      </c>
      <c r="FE63" s="242">
        <v>0</v>
      </c>
      <c r="FF63" s="242">
        <v>0</v>
      </c>
      <c r="FG63" s="242">
        <v>0</v>
      </c>
      <c r="FH63" s="242">
        <v>0</v>
      </c>
      <c r="FI63" s="259">
        <v>22.73554054619499</v>
      </c>
      <c r="FJ63" s="242">
        <v>0</v>
      </c>
      <c r="FK63" s="372">
        <v>5011.5284406691226</v>
      </c>
      <c r="FL63" s="242"/>
      <c r="FM63" s="451"/>
      <c r="FN63" s="451"/>
      <c r="FO63" s="451"/>
      <c r="FP63" s="451"/>
      <c r="FQ63" s="451"/>
      <c r="FR63" s="451"/>
      <c r="FS63" s="451"/>
    </row>
    <row r="64" spans="1:175">
      <c r="A64" s="224">
        <v>41456</v>
      </c>
      <c r="B64" s="225">
        <f t="shared" si="34"/>
        <v>7</v>
      </c>
      <c r="C64" s="225">
        <f t="shared" si="35"/>
        <v>2013</v>
      </c>
      <c r="D64" s="225">
        <v>4</v>
      </c>
      <c r="E64" s="279"/>
      <c r="F64" s="348"/>
      <c r="G64" s="348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346"/>
      <c r="S64" s="346"/>
      <c r="T64" s="347"/>
      <c r="U64" s="346"/>
      <c r="V64" s="347"/>
      <c r="W64" s="174"/>
      <c r="X64" s="174"/>
      <c r="Y64" s="174"/>
      <c r="Z64" s="174"/>
      <c r="AA64" s="174"/>
      <c r="AB64" s="174"/>
      <c r="AC64" s="174"/>
      <c r="AD64" s="174"/>
      <c r="AE64" s="174"/>
      <c r="AI64" s="175">
        <f>IF(AI$7&gt;SUM(CM$62:CM64),CM64,IF(AI$7-SUM(CM$62:CM63)&gt;0,AI$7-SUM(CM$62:CM63),0))</f>
        <v>6730.4927269550008</v>
      </c>
      <c r="AJ64" s="175">
        <f>IF(AJ$7&gt;SUM(CN$62:CN64),CN64,IF(AJ$7-SUM(CN$62:CN63)&gt;0,AJ$7-SUM(CN$62:CN63),0))</f>
        <v>1291.3944807431635</v>
      </c>
      <c r="AK64" s="175">
        <f>IF(AK$7&gt;SUM(CO$62:CO64),CO64,IF(AK$7-SUM(CO$62:CO63)&gt;0,AK$7-SUM(CO$62:CO63),0))</f>
        <v>1120.7909710333086</v>
      </c>
      <c r="AL64" s="175">
        <f>IF(AL$7&gt;SUM(CP$62:CP64),CP64,IF(AL$7-SUM(CP$62:CP63)&gt;0,AL$7-SUM(CP$62:CP63),0))</f>
        <v>2836.08434795727</v>
      </c>
      <c r="AM64" s="175">
        <f>IF(AM$7&gt;SUM(CQ$62:CQ64),CQ64,IF(AM$7-SUM(CQ$62:CQ63)&gt;0,AM$7-SUM(CQ$62:CQ63),0))</f>
        <v>1241.6846392441041</v>
      </c>
      <c r="AN64" s="175">
        <f>IF(AN$7&gt;SUM(CR$62:CR64),CR64,IF(AN$7-SUM(CR$62:CR63)&gt;0,AN$7-SUM(CR$62:CR63),0))</f>
        <v>6583.5640958228305</v>
      </c>
      <c r="AO64" s="175">
        <f>IF(AO$7&gt;SUM(CS$62:CS64),CS64,IF(AO$7-SUM(CS$62:CS63)&gt;0,AO$7-SUM(CS$62:CS63),0))</f>
        <v>4518.4531281468544</v>
      </c>
      <c r="AP64" s="175">
        <f>IF(AP$7&gt;SUM(CT$62:CT64),CT64,IF(AP$7-SUM(CT$62:CT63)&gt;0,AP$7-SUM(CT$62:CT63),0))</f>
        <v>2355.9043908873823</v>
      </c>
      <c r="AQ64" s="175">
        <f>IF(AQ$7&gt;SUM(CU$62:CU64),CU64,IF(AQ$7-SUM(CU$62:CU63)&gt;0,AQ$7-SUM(CU$62:CU63),0))</f>
        <v>2432.9498742672581</v>
      </c>
      <c r="AR64" s="266">
        <f>IF(AR$7&gt;SUM(CV$62:CV64),CV64,IF(AR$7-SUM(CV$62:CV63)&gt;0,AR$7-SUM(CV$62:CV63),0))</f>
        <v>330.71462359578607</v>
      </c>
      <c r="AS64" s="175">
        <f>IF(AS$7&gt;SUM(CW$62:CW64),CW64,IF(AS$7-SUM(CW$62:CW63)&gt;0,AS$7-SUM(CW$62:CW63),0))</f>
        <v>3522.2010744010117</v>
      </c>
      <c r="AT64" s="175">
        <f>IF(AT$7&gt;SUM(CX$62:CX64),CX64,IF(AT$7-SUM(CX$62:CX63)&gt;0,AT$7-SUM(CX$62:CX63),0))</f>
        <v>3559.3145753716567</v>
      </c>
      <c r="AU64" s="175">
        <f>IF(AU$7&gt;SUM(CY$62:CY64),CY64,IF(AU$7-SUM(CY$62:CY63)&gt;0,AU$7-SUM(CY$62:CY63),0))</f>
        <v>2259.9487549075543</v>
      </c>
      <c r="AV64" s="175">
        <f>IF(AV$7&gt;SUM(CZ$62:CZ64),CZ64,IF(AV$7-SUM(CZ$62:CZ63)&gt;0,AV$7-SUM(CZ$62:CZ63),0))</f>
        <v>3704.0029840000002</v>
      </c>
      <c r="AW64" s="175">
        <f>IF(AW$7&gt;SUM(DA$62:DA64),DA64,IF(AW$7-SUM(DA$62:DA63)&gt;0,AW$7-SUM(DA$62:DA63),0))</f>
        <v>3588.5622624732764</v>
      </c>
      <c r="AX64" s="175">
        <f>IF(AX$7&gt;SUM(DB$62:DB64),DB64,IF(AX$7-SUM(DB$62:DB63)&gt;0,AX$7-SUM(DB$62:DB63),0))</f>
        <v>3231.9900000000007</v>
      </c>
      <c r="AY64" s="175">
        <f>IF(AY$7&gt;SUM(DC$62:DC64),DC64,IF(AY$7-SUM(DC$62:DC63)&gt;0,AY$7-SUM(DC$62:DC63),0))</f>
        <v>3772.3148117980959</v>
      </c>
      <c r="AZ64" s="175">
        <f>IF(AZ$7&gt;SUM(DD$62:DD64),DD64,IF(AZ$7-SUM(DD$62:DD63)&gt;0,AZ$7-SUM(DD$62:DD63),0))</f>
        <v>2313.8142843853648</v>
      </c>
      <c r="BA64" s="175">
        <f>IF(BA$7&gt;SUM(DE$62:DE64),DE64,IF(BA$7-SUM(DE$62:DE63)&gt;0,BA$7-SUM(DE$62:DE63),0))</f>
        <v>0</v>
      </c>
      <c r="BB64" s="175"/>
      <c r="BC64" s="175"/>
      <c r="BD64" s="175"/>
      <c r="BE64" s="175"/>
      <c r="BF64" s="175"/>
      <c r="BG64" s="175"/>
      <c r="BH64" s="175"/>
      <c r="BI64" s="175"/>
      <c r="BJ64" s="14"/>
      <c r="BK64" s="349"/>
      <c r="BL64" s="349"/>
      <c r="BM64" s="349"/>
      <c r="BN64" s="349"/>
      <c r="BO64" s="349"/>
      <c r="BP64" s="349"/>
      <c r="BQ64" s="349"/>
      <c r="BR64" s="349"/>
      <c r="BS64" s="349"/>
      <c r="BT64" s="349"/>
      <c r="BU64" s="349"/>
      <c r="BV64" s="349"/>
      <c r="BW64" s="349"/>
      <c r="BX64" s="349"/>
      <c r="BY64" s="349"/>
      <c r="BZ64" s="349"/>
      <c r="CA64" s="349"/>
      <c r="CB64" s="349"/>
      <c r="CC64" s="349"/>
      <c r="CD64" s="349"/>
      <c r="CE64" s="174"/>
      <c r="CF64" s="174"/>
      <c r="CG64" s="174"/>
      <c r="CH64" s="174"/>
      <c r="CI64" s="174"/>
      <c r="CJ64" s="174"/>
      <c r="CK64" s="174"/>
      <c r="CM64" s="353">
        <v>6730.4927269550008</v>
      </c>
      <c r="CN64" s="353">
        <v>1291.3944807431635</v>
      </c>
      <c r="CO64" s="353">
        <v>1120.7909710333086</v>
      </c>
      <c r="CP64" s="353">
        <v>2836.08434795727</v>
      </c>
      <c r="CQ64" s="353">
        <v>1241.6846392441041</v>
      </c>
      <c r="CR64" s="353">
        <v>6583.5640958228305</v>
      </c>
      <c r="CS64" s="353">
        <v>4518.4531281468544</v>
      </c>
      <c r="CT64" s="353">
        <v>2355.9043908873823</v>
      </c>
      <c r="CU64" s="353">
        <v>2432.9498742672581</v>
      </c>
      <c r="CV64" s="533">
        <v>330.71462359578607</v>
      </c>
      <c r="CW64" s="353">
        <v>3522.2010744010117</v>
      </c>
      <c r="CX64" s="353">
        <v>3559.3145753716567</v>
      </c>
      <c r="CY64" s="353">
        <v>2259.9487549075543</v>
      </c>
      <c r="CZ64" s="353">
        <v>3704.0029840000002</v>
      </c>
      <c r="DA64" s="353">
        <v>3588.5622624732764</v>
      </c>
      <c r="DB64" s="353">
        <v>3231.9900000000007</v>
      </c>
      <c r="DC64" s="353">
        <v>3772.3148117980959</v>
      </c>
      <c r="DD64" s="353">
        <v>2313.8142843853648</v>
      </c>
      <c r="DE64" s="353">
        <v>0</v>
      </c>
      <c r="DF64" s="353"/>
      <c r="DG64" s="353"/>
      <c r="DH64" s="353"/>
      <c r="DI64" s="353"/>
      <c r="DJ64" s="353"/>
      <c r="DK64" s="353"/>
      <c r="DL64" s="353"/>
      <c r="DM64" s="353"/>
      <c r="DN64" s="77" t="s">
        <v>154</v>
      </c>
      <c r="DP64" s="242">
        <f t="shared" si="23"/>
        <v>6730.4927269550008</v>
      </c>
      <c r="DQ64" s="242">
        <f t="shared" si="24"/>
        <v>1291.3944807431635</v>
      </c>
      <c r="DR64" s="242">
        <f t="shared" si="25"/>
        <v>1120.7909710333086</v>
      </c>
      <c r="DS64" s="242">
        <f t="shared" si="26"/>
        <v>2836.08434795727</v>
      </c>
      <c r="DT64" s="242">
        <f t="shared" si="27"/>
        <v>1348.4780392441041</v>
      </c>
      <c r="DU64" s="242">
        <f t="shared" si="28"/>
        <v>6583.5640958228305</v>
      </c>
      <c r="DV64" s="242">
        <f t="shared" si="29"/>
        <v>4518.4531281468544</v>
      </c>
      <c r="DW64" s="242">
        <f t="shared" si="30"/>
        <v>2355.9043908873823</v>
      </c>
      <c r="DX64" s="242">
        <f t="shared" si="15"/>
        <v>2432.9498742672581</v>
      </c>
      <c r="DY64" s="242">
        <f t="shared" si="13"/>
        <v>868.64976000000399</v>
      </c>
      <c r="DZ64" s="242">
        <f t="shared" si="16"/>
        <v>3522.2010744010117</v>
      </c>
      <c r="EA64" s="242">
        <f t="shared" si="17"/>
        <v>3559.3145753716567</v>
      </c>
      <c r="EB64" s="242">
        <f t="shared" si="18"/>
        <v>2308.7554221588084</v>
      </c>
      <c r="EC64" s="242">
        <f t="shared" si="20"/>
        <v>3704.0029840000002</v>
      </c>
      <c r="ED64" s="242">
        <f t="shared" si="21"/>
        <v>3588.5622624732764</v>
      </c>
      <c r="EE64" s="242">
        <f t="shared" si="22"/>
        <v>3231.9900000000007</v>
      </c>
      <c r="EF64" s="242">
        <f t="shared" si="31"/>
        <v>3772.3148117980959</v>
      </c>
      <c r="EG64" s="242">
        <f t="shared" si="32"/>
        <v>2313.8142843853648</v>
      </c>
      <c r="EH64" s="242">
        <f t="shared" si="33"/>
        <v>5320.6173110445989</v>
      </c>
      <c r="EI64" s="242"/>
      <c r="EJ64" s="174"/>
      <c r="EK64" s="174"/>
      <c r="EL64" s="174"/>
      <c r="EM64" s="174"/>
      <c r="EN64" s="174"/>
      <c r="EO64" s="174"/>
      <c r="EP64" s="174"/>
      <c r="ES64" s="333">
        <v>0</v>
      </c>
      <c r="ET64" s="333">
        <v>0</v>
      </c>
      <c r="EU64" s="333">
        <v>0</v>
      </c>
      <c r="EV64" s="333">
        <v>0</v>
      </c>
      <c r="EW64" s="259">
        <v>106.79340000000005</v>
      </c>
      <c r="EX64" s="333">
        <v>0</v>
      </c>
      <c r="EY64" s="333">
        <v>0</v>
      </c>
      <c r="EZ64" s="333">
        <v>0</v>
      </c>
      <c r="FA64" s="333">
        <v>0</v>
      </c>
      <c r="FB64" s="259">
        <v>537.93513640421793</v>
      </c>
      <c r="FC64" s="333">
        <v>0</v>
      </c>
      <c r="FD64" s="333">
        <v>0</v>
      </c>
      <c r="FE64" s="259">
        <v>48.806667251254126</v>
      </c>
      <c r="FF64" s="242">
        <v>0</v>
      </c>
      <c r="FG64" s="242">
        <v>0</v>
      </c>
      <c r="FH64" s="242">
        <v>0</v>
      </c>
      <c r="FI64" s="242">
        <v>0</v>
      </c>
      <c r="FJ64" s="242">
        <v>0</v>
      </c>
      <c r="FK64" s="372">
        <v>5320.6173110445989</v>
      </c>
      <c r="FL64" s="242"/>
      <c r="FM64" s="451"/>
      <c r="FN64" s="451"/>
      <c r="FO64" s="451"/>
      <c r="FP64" s="451"/>
      <c r="FQ64" s="451"/>
      <c r="FR64" s="451"/>
      <c r="FS64" s="451"/>
    </row>
    <row r="65" spans="1:175">
      <c r="A65" s="224">
        <v>41487</v>
      </c>
      <c r="B65" s="225">
        <f t="shared" si="34"/>
        <v>8</v>
      </c>
      <c r="C65" s="225">
        <f t="shared" si="35"/>
        <v>2013</v>
      </c>
      <c r="D65" s="225">
        <v>4</v>
      </c>
      <c r="E65" s="279"/>
      <c r="F65" s="348"/>
      <c r="G65" s="348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346"/>
      <c r="S65" s="346"/>
      <c r="T65" s="347"/>
      <c r="U65" s="346"/>
      <c r="V65" s="347"/>
      <c r="W65" s="174"/>
      <c r="X65" s="174"/>
      <c r="Y65" s="174"/>
      <c r="Z65" s="174"/>
      <c r="AA65" s="174"/>
      <c r="AB65" s="174"/>
      <c r="AC65" s="174"/>
      <c r="AD65" s="174"/>
      <c r="AE65" s="174"/>
      <c r="AI65" s="175">
        <f>IF(AI$7&gt;SUM(CM$62:CM65),CM65,IF(AI$7-SUM(CM$62:CM64)&gt;0,AI$7-SUM(CM$62:CM64),0))</f>
        <v>5258.6066140540006</v>
      </c>
      <c r="AJ65" s="175">
        <f>IF(AJ$7&gt;SUM(CN$62:CN65),CN65,IF(AJ$7-SUM(CN$62:CN64)&gt;0,AJ$7-SUM(CN$62:CN64),0))</f>
        <v>1117.9473068791024</v>
      </c>
      <c r="AK65" s="175">
        <f>IF(AK$7&gt;SUM(CO$62:CO65),CO65,IF(AK$7-SUM(CO$62:CO64)&gt;0,AK$7-SUM(CO$62:CO64),0))</f>
        <v>979.48103740859619</v>
      </c>
      <c r="AL65" s="175">
        <f>IF(AL$7&gt;SUM(CP$62:CP65),CP65,IF(AL$7-SUM(CP$62:CP64)&gt;0,AL$7-SUM(CP$62:CP64),0))</f>
        <v>4172.9429642102432</v>
      </c>
      <c r="AM65" s="175">
        <f>IF(AM$7&gt;SUM(CQ$62:CQ65),CQ65,IF(AM$7-SUM(CQ$62:CQ64)&gt;0,AM$7-SUM(CQ$62:CQ64),0))</f>
        <v>804.36742683640909</v>
      </c>
      <c r="AN65" s="175">
        <f>IF(AN$7&gt;SUM(CR$62:CR65),CR65,IF(AN$7-SUM(CR$62:CR64)&gt;0,AN$7-SUM(CR$62:CR64),0))</f>
        <v>6550.0786723838501</v>
      </c>
      <c r="AO65" s="175">
        <f>IF(AO$7&gt;SUM(CS$62:CS65),CS65,IF(AO$7-SUM(CS$62:CS64)&gt;0,AO$7-SUM(CS$62:CS64),0))</f>
        <v>5381.0114149855408</v>
      </c>
      <c r="AP65" s="175">
        <f>IF(AP$7&gt;SUM(CT$62:CT65),CT65,IF(AP$7-SUM(CT$62:CT64)&gt;0,AP$7-SUM(CT$62:CT64),0))</f>
        <v>1564.600610629205</v>
      </c>
      <c r="AQ65" s="175">
        <f>IF(AQ$7&gt;SUM(CU$62:CU65),CU65,IF(AQ$7-SUM(CU$62:CU64)&gt;0,AQ$7-SUM(CU$62:CU64),0))</f>
        <v>2802.5900404253789</v>
      </c>
      <c r="AR65" s="266">
        <f>IF(AR$7&gt;SUM(CV$62:CV65),CV65,IF(AR$7-SUM(CV$62:CV64)&gt;0,AR$7-SUM(CV$62:CV64),0))</f>
        <v>351.91846288032906</v>
      </c>
      <c r="AS65" s="175">
        <f>IF(AS$7&gt;SUM(CW$62:CW65),CW65,IF(AS$7-SUM(CW$62:CW64)&gt;0,AS$7-SUM(CW$62:CW64),0))</f>
        <v>2803.3746307942624</v>
      </c>
      <c r="AT65" s="175">
        <f>IF(AT$7&gt;SUM(CX$62:CX65),CX65,IF(AT$7-SUM(CX$62:CX64)&gt;0,AT$7-SUM(CX$62:CX64),0))</f>
        <v>2855.4066771332978</v>
      </c>
      <c r="AU65" s="175">
        <f>IF(AU$7&gt;SUM(CY$62:CY65),CY65,IF(AU$7-SUM(CY$62:CY64)&gt;0,AU$7-SUM(CY$62:CY64),0))</f>
        <v>2129.1886354956741</v>
      </c>
      <c r="AV65" s="175">
        <f>IF(AV$7&gt;SUM(CZ$62:CZ65),CZ65,IF(AV$7-SUM(CZ$62:CZ64)&gt;0,AV$7-SUM(CZ$62:CZ64),0))</f>
        <v>3883.51719</v>
      </c>
      <c r="AW65" s="175">
        <f>IF(AW$7&gt;SUM(DA$62:DA65),DA65,IF(AW$7-SUM(DA$62:DA64)&gt;0,AW$7-SUM(DA$62:DA64),0))</f>
        <v>3899.794530961366</v>
      </c>
      <c r="AX65" s="175">
        <f>IF(AX$7&gt;SUM(DB$62:DB65),DB65,IF(AX$7-SUM(DB$62:DB64)&gt;0,AX$7-SUM(DB$62:DB64),0))</f>
        <v>3570.2399999999993</v>
      </c>
      <c r="AY65" s="175">
        <f>IF(AY$7&gt;SUM(DC$62:DC65),DC65,IF(AY$7-SUM(DC$62:DC64)&gt;0,AY$7-SUM(DC$62:DC64),0))</f>
        <v>3943.9921692560483</v>
      </c>
      <c r="AZ65" s="175">
        <f>IF(AZ$7&gt;SUM(DD$62:DD65),DD65,IF(AZ$7-SUM(DD$62:DD64)&gt;0,AZ$7-SUM(DD$62:DD64),0))</f>
        <v>2163.537916024281</v>
      </c>
      <c r="BA65" s="175">
        <f>IF(BA$7&gt;SUM(DE$62:DE65),DE65,IF(BA$7-SUM(DE$62:DE64)&gt;0,BA$7-SUM(DE$62:DE64),0))</f>
        <v>0</v>
      </c>
      <c r="BB65" s="175"/>
      <c r="BC65" s="175"/>
      <c r="BD65" s="175"/>
      <c r="BE65" s="175"/>
      <c r="BF65" s="175"/>
      <c r="BG65" s="175"/>
      <c r="BH65" s="175"/>
      <c r="BI65" s="175"/>
      <c r="BJ65" s="14"/>
      <c r="BK65" s="349"/>
      <c r="BL65" s="349"/>
      <c r="BM65" s="349"/>
      <c r="BN65" s="349"/>
      <c r="BO65" s="349"/>
      <c r="BP65" s="349"/>
      <c r="BQ65" s="349"/>
      <c r="BR65" s="349"/>
      <c r="BS65" s="349"/>
      <c r="BT65" s="349"/>
      <c r="BU65" s="349"/>
      <c r="BV65" s="349"/>
      <c r="BW65" s="349"/>
      <c r="BX65" s="349"/>
      <c r="BY65" s="349"/>
      <c r="BZ65" s="349"/>
      <c r="CA65" s="349"/>
      <c r="CB65" s="349"/>
      <c r="CC65" s="349"/>
      <c r="CD65" s="349"/>
      <c r="CE65" s="174"/>
      <c r="CF65" s="174"/>
      <c r="CG65" s="174"/>
      <c r="CH65" s="174"/>
      <c r="CI65" s="174"/>
      <c r="CJ65" s="174"/>
      <c r="CK65" s="174"/>
      <c r="CM65" s="353">
        <v>5258.6066140540006</v>
      </c>
      <c r="CN65" s="353">
        <v>1117.9473068791024</v>
      </c>
      <c r="CO65" s="353">
        <v>979.48103740859619</v>
      </c>
      <c r="CP65" s="353">
        <v>4172.9429642102432</v>
      </c>
      <c r="CQ65" s="353">
        <v>804.36742683640909</v>
      </c>
      <c r="CR65" s="353">
        <v>6550.0786723838501</v>
      </c>
      <c r="CS65" s="353">
        <v>5381.0114149855408</v>
      </c>
      <c r="CT65" s="353">
        <v>1564.600610629205</v>
      </c>
      <c r="CU65" s="353">
        <v>2802.5900404253789</v>
      </c>
      <c r="CV65" s="533">
        <v>351.91846288032906</v>
      </c>
      <c r="CW65" s="353">
        <v>2803.3746307942624</v>
      </c>
      <c r="CX65" s="353">
        <v>2855.4066771332978</v>
      </c>
      <c r="CY65" s="353">
        <v>2129.1886354956741</v>
      </c>
      <c r="CZ65" s="353">
        <v>3883.51719</v>
      </c>
      <c r="DA65" s="353">
        <v>3899.794530961366</v>
      </c>
      <c r="DB65" s="353">
        <v>3570.2399999999993</v>
      </c>
      <c r="DC65" s="353">
        <v>3943.9921692560483</v>
      </c>
      <c r="DD65" s="353">
        <v>2163.537916024281</v>
      </c>
      <c r="DE65" s="353">
        <v>0</v>
      </c>
      <c r="DF65" s="353"/>
      <c r="DG65" s="353"/>
      <c r="DH65" s="353"/>
      <c r="DI65" s="353"/>
      <c r="DJ65" s="353"/>
      <c r="DK65" s="353"/>
      <c r="DL65" s="353"/>
      <c r="DM65" s="353"/>
      <c r="DN65" s="77" t="s">
        <v>154</v>
      </c>
      <c r="DP65" s="242">
        <f t="shared" si="23"/>
        <v>5258.6066140540006</v>
      </c>
      <c r="DQ65" s="242">
        <f t="shared" si="24"/>
        <v>1117.9473068791024</v>
      </c>
      <c r="DR65" s="242">
        <f t="shared" si="25"/>
        <v>979.48103740859619</v>
      </c>
      <c r="DS65" s="242">
        <f t="shared" si="26"/>
        <v>4172.9429642102432</v>
      </c>
      <c r="DT65" s="242">
        <f t="shared" si="27"/>
        <v>1268.1587268364092</v>
      </c>
      <c r="DU65" s="242">
        <f t="shared" si="28"/>
        <v>6550.0786723838501</v>
      </c>
      <c r="DV65" s="242">
        <f t="shared" si="29"/>
        <v>5381.0114149855408</v>
      </c>
      <c r="DW65" s="242">
        <f t="shared" si="30"/>
        <v>1564.600610629205</v>
      </c>
      <c r="DX65" s="242">
        <f t="shared" si="15"/>
        <v>2802.5900404253789</v>
      </c>
      <c r="DY65" s="242">
        <f t="shared" si="13"/>
        <v>801.52682399999117</v>
      </c>
      <c r="DZ65" s="242">
        <f t="shared" si="16"/>
        <v>2803.3746307942624</v>
      </c>
      <c r="EA65" s="242">
        <f t="shared" si="17"/>
        <v>2855.4066771332978</v>
      </c>
      <c r="EB65" s="242">
        <f t="shared" si="18"/>
        <v>2140.0228143155045</v>
      </c>
      <c r="EC65" s="242">
        <f t="shared" si="20"/>
        <v>3883.51719</v>
      </c>
      <c r="ED65" s="242">
        <f t="shared" si="21"/>
        <v>3899.794530961366</v>
      </c>
      <c r="EE65" s="242">
        <f t="shared" si="22"/>
        <v>3570.2399999999993</v>
      </c>
      <c r="EF65" s="242">
        <f t="shared" si="31"/>
        <v>4046.1617013932751</v>
      </c>
      <c r="EG65" s="242">
        <f t="shared" si="32"/>
        <v>2163.537916024281</v>
      </c>
      <c r="EH65" s="242">
        <f t="shared" si="33"/>
        <v>3112.5697996135791</v>
      </c>
      <c r="EI65" s="242"/>
      <c r="EJ65" s="174"/>
      <c r="EK65" s="174"/>
      <c r="EL65" s="174"/>
      <c r="EM65" s="174"/>
      <c r="EN65" s="174"/>
      <c r="EO65" s="174"/>
      <c r="EP65" s="174"/>
      <c r="ES65" s="333">
        <v>0</v>
      </c>
      <c r="ET65" s="333">
        <v>0</v>
      </c>
      <c r="EU65" s="333">
        <v>0</v>
      </c>
      <c r="EV65" s="333">
        <v>0</v>
      </c>
      <c r="EW65" s="259">
        <v>463.79129999999998</v>
      </c>
      <c r="EX65" s="333">
        <v>0</v>
      </c>
      <c r="EY65" s="333">
        <v>0</v>
      </c>
      <c r="EZ65" s="333">
        <v>0</v>
      </c>
      <c r="FA65" s="333">
        <v>0</v>
      </c>
      <c r="FB65" s="259">
        <v>449.60836111966205</v>
      </c>
      <c r="FC65" s="333">
        <v>0</v>
      </c>
      <c r="FD65" s="333">
        <v>0</v>
      </c>
      <c r="FE65" s="259">
        <v>10.834178819830402</v>
      </c>
      <c r="FF65" s="242">
        <v>0</v>
      </c>
      <c r="FG65" s="242">
        <v>0</v>
      </c>
      <c r="FH65" s="242">
        <v>0</v>
      </c>
      <c r="FI65" s="259">
        <v>102.16953213722651</v>
      </c>
      <c r="FJ65" s="242">
        <v>0</v>
      </c>
      <c r="FK65" s="372">
        <v>3112.5697996135791</v>
      </c>
      <c r="FL65" s="242"/>
      <c r="FM65" s="451"/>
      <c r="FN65" s="451"/>
      <c r="FO65" s="451"/>
      <c r="FP65" s="451"/>
      <c r="FQ65" s="451"/>
      <c r="FR65" s="451"/>
      <c r="FS65" s="451"/>
    </row>
    <row r="66" spans="1:175">
      <c r="A66" s="224">
        <v>41518</v>
      </c>
      <c r="B66" s="225">
        <f t="shared" si="34"/>
        <v>9</v>
      </c>
      <c r="C66" s="225">
        <f t="shared" si="35"/>
        <v>2013</v>
      </c>
      <c r="D66" s="225">
        <v>4</v>
      </c>
      <c r="E66" s="279"/>
      <c r="F66" s="348"/>
      <c r="G66" s="348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346"/>
      <c r="S66" s="346"/>
      <c r="T66" s="347"/>
      <c r="U66" s="346"/>
      <c r="V66" s="347"/>
      <c r="W66" s="174"/>
      <c r="X66" s="174"/>
      <c r="Y66" s="174"/>
      <c r="Z66" s="174"/>
      <c r="AA66" s="174"/>
      <c r="AB66" s="174"/>
      <c r="AC66" s="174"/>
      <c r="AD66" s="174"/>
      <c r="AE66" s="174"/>
      <c r="AI66" s="175">
        <f>IF(AI$7&gt;SUM(CM$62:CM66),CM66,IF(AI$7-SUM(CM$62:CM65)&gt;0,AI$7-SUM(CM$62:CM65),0))</f>
        <v>4846.3131537190002</v>
      </c>
      <c r="AJ66" s="175">
        <f>IF(AJ$7&gt;SUM(CN$62:CN66),CN66,IF(AJ$7-SUM(CN$62:CN65)&gt;0,AJ$7-SUM(CN$62:CN65),0))</f>
        <v>1024.3100737792111</v>
      </c>
      <c r="AK66" s="175">
        <f>IF(AK$7&gt;SUM(CO$62:CO66),CO66,IF(AK$7-SUM(CO$62:CO65)&gt;0,AK$7-SUM(CO$62:CO65),0))</f>
        <v>925.38856698276402</v>
      </c>
      <c r="AL66" s="175">
        <f>IF(AL$7&gt;SUM(CP$62:CP66),CP66,IF(AL$7-SUM(CP$62:CP65)&gt;0,AL$7-SUM(CP$62:CP65),0))</f>
        <v>4800.7405247886118</v>
      </c>
      <c r="AM66" s="175">
        <f>IF(AM$7&gt;SUM(CQ$62:CQ66),CQ66,IF(AM$7-SUM(CQ$62:CQ65)&gt;0,AM$7-SUM(CQ$62:CQ65),0))</f>
        <v>0</v>
      </c>
      <c r="AN66" s="175">
        <f>IF(AN$7&gt;SUM(CR$62:CR66),CR66,IF(AN$7-SUM(CR$62:CR65)&gt;0,AN$7-SUM(CR$62:CR65),0))</f>
        <v>6416.153249206558</v>
      </c>
      <c r="AO66" s="175">
        <f>IF(AO$7&gt;SUM(CS$62:CS66),CS66,IF(AO$7-SUM(CS$62:CS65)&gt;0,AO$7-SUM(CS$62:CS65),0))</f>
        <v>5341.3416523253445</v>
      </c>
      <c r="AP66" s="175">
        <f>IF(AP$7&gt;SUM(CT$62:CT66),CT66,IF(AP$7-SUM(CT$62:CT65)&gt;0,AP$7-SUM(CT$62:CT65),0))</f>
        <v>1014.6885365116526</v>
      </c>
      <c r="AQ66" s="175">
        <f>IF(AQ$7&gt;SUM(CU$62:CU66),CU66,IF(AQ$7-SUM(CU$62:CU65)&gt;0,AQ$7-SUM(CU$62:CU65),0))</f>
        <v>2390.4121569841523</v>
      </c>
      <c r="AR66" s="266">
        <f>IF(AR$7&gt;SUM(CV$62:CV66),CV66,IF(AR$7-SUM(CV$62:CV65)&gt;0,AR$7-SUM(CV$62:CV65),0))</f>
        <v>0</v>
      </c>
      <c r="AS66" s="175">
        <f>IF(AS$7&gt;SUM(CW$62:CW66),CW66,IF(AS$7-SUM(CW$62:CW65)&gt;0,AS$7-SUM(CW$62:CW65),0))</f>
        <v>2410.3205640943593</v>
      </c>
      <c r="AT66" s="175">
        <f>IF(AT$7&gt;SUM(CX$62:CX66),CX66,IF(AT$7-SUM(CX$62:CX65)&gt;0,AT$7-SUM(CX$62:CX65),0))</f>
        <v>2454.6080862075482</v>
      </c>
      <c r="AU66" s="175">
        <f>IF(AU$7&gt;SUM(CY$62:CY66),CY66,IF(AU$7-SUM(CY$62:CY65)&gt;0,AU$7-SUM(CY$62:CY65),0))</f>
        <v>1905.0885146694432</v>
      </c>
      <c r="AV66" s="175">
        <f>IF(AV$7&gt;SUM(CZ$62:CZ66),CZ66,IF(AV$7-SUM(CZ$62:CZ65)&gt;0,AV$7-SUM(CZ$62:CZ65),0))</f>
        <v>4301.8434959999986</v>
      </c>
      <c r="AW66" s="175">
        <f>IF(AW$7&gt;SUM(DA$62:DA66),DA66,IF(AW$7-SUM(DA$62:DA65)&gt;0,AW$7-SUM(DA$62:DA65),0))</f>
        <v>4253.3460092934456</v>
      </c>
      <c r="AX66" s="175">
        <f>IF(AX$7&gt;SUM(DB$62:DB66),DB66,IF(AX$7-SUM(DB$62:DB65)&gt;0,AX$7-SUM(DB$62:DB65),0))</f>
        <v>4088.7699999999995</v>
      </c>
      <c r="AY66" s="175">
        <f>IF(AY$7&gt;SUM(DC$62:DC66),DC66,IF(AY$7-SUM(DC$62:DC65)&gt;0,AY$7-SUM(DC$62:DC65),0))</f>
        <v>4790.0298692670949</v>
      </c>
      <c r="AZ66" s="175">
        <f>IF(AZ$7&gt;SUM(DD$62:DD66),DD66,IF(AZ$7-SUM(DD$62:DD65)&gt;0,AZ$7-SUM(DD$62:DD65),0))</f>
        <v>1690.8895953733331</v>
      </c>
      <c r="BA66" s="175">
        <f>IF(BA$7&gt;SUM(DE$62:DE66),DE66,IF(BA$7-SUM(DE$62:DE65)&gt;0,BA$7-SUM(DE$62:DE65),0))</f>
        <v>0</v>
      </c>
      <c r="BB66" s="175"/>
      <c r="BC66" s="175"/>
      <c r="BD66" s="175"/>
      <c r="BE66" s="175"/>
      <c r="BF66" s="175"/>
      <c r="BG66" s="175"/>
      <c r="BH66" s="175"/>
      <c r="BI66" s="175"/>
      <c r="BJ66" s="14"/>
      <c r="BK66" s="349"/>
      <c r="BL66" s="349"/>
      <c r="BM66" s="349"/>
      <c r="BN66" s="349"/>
      <c r="BO66" s="349"/>
      <c r="BP66" s="349"/>
      <c r="BQ66" s="349"/>
      <c r="BR66" s="349"/>
      <c r="BS66" s="349"/>
      <c r="BT66" s="349"/>
      <c r="BU66" s="349"/>
      <c r="BV66" s="349"/>
      <c r="BW66" s="349"/>
      <c r="BX66" s="349"/>
      <c r="BY66" s="349"/>
      <c r="BZ66" s="349"/>
      <c r="CA66" s="349"/>
      <c r="CB66" s="349"/>
      <c r="CC66" s="349"/>
      <c r="CD66" s="349"/>
      <c r="CE66" s="174"/>
      <c r="CF66" s="174"/>
      <c r="CG66" s="174"/>
      <c r="CH66" s="174"/>
      <c r="CI66" s="174"/>
      <c r="CJ66" s="174"/>
      <c r="CK66" s="174"/>
      <c r="CM66" s="353">
        <v>4846.3131537190002</v>
      </c>
      <c r="CN66" s="353">
        <v>1024.3100737792111</v>
      </c>
      <c r="CO66" s="353">
        <v>925.38856698276402</v>
      </c>
      <c r="CP66" s="353">
        <v>4800.7405247886118</v>
      </c>
      <c r="CQ66" s="353">
        <v>0</v>
      </c>
      <c r="CR66" s="353">
        <v>6416.153249206558</v>
      </c>
      <c r="CS66" s="353">
        <v>5341.3416523253445</v>
      </c>
      <c r="CT66" s="353">
        <v>1014.6885365116526</v>
      </c>
      <c r="CU66" s="353">
        <v>2390.4121569841523</v>
      </c>
      <c r="CV66" s="533">
        <v>0</v>
      </c>
      <c r="CW66" s="353">
        <v>2410.3205640943593</v>
      </c>
      <c r="CX66" s="353">
        <v>2454.6080862075482</v>
      </c>
      <c r="CY66" s="353">
        <v>1905.0885146694432</v>
      </c>
      <c r="CZ66" s="353">
        <v>4301.8434959999986</v>
      </c>
      <c r="DA66" s="353">
        <v>4253.3460092934456</v>
      </c>
      <c r="DB66" s="353">
        <v>4088.7699999999995</v>
      </c>
      <c r="DC66" s="353">
        <v>4790.0298692670949</v>
      </c>
      <c r="DD66" s="353">
        <v>1690.8895953733331</v>
      </c>
      <c r="DE66" s="353">
        <v>0</v>
      </c>
      <c r="DF66" s="353"/>
      <c r="DG66" s="353"/>
      <c r="DH66" s="353"/>
      <c r="DI66" s="353"/>
      <c r="DJ66" s="353"/>
      <c r="DK66" s="353"/>
      <c r="DL66" s="353"/>
      <c r="DM66" s="353"/>
      <c r="DN66" s="77" t="s">
        <v>154</v>
      </c>
      <c r="DP66" s="242">
        <f t="shared" si="23"/>
        <v>4846.3131537190002</v>
      </c>
      <c r="DQ66" s="242">
        <f t="shared" si="24"/>
        <v>1024.3100737792111</v>
      </c>
      <c r="DR66" s="242">
        <f t="shared" si="25"/>
        <v>925.38856698276402</v>
      </c>
      <c r="DS66" s="242">
        <f t="shared" si="26"/>
        <v>4800.7405247886118</v>
      </c>
      <c r="DT66" s="242">
        <f t="shared" si="27"/>
        <v>1283.0999999999999</v>
      </c>
      <c r="DU66" s="242">
        <f t="shared" si="28"/>
        <v>6416.153249206558</v>
      </c>
      <c r="DV66" s="242">
        <f t="shared" si="29"/>
        <v>5341.3416523253445</v>
      </c>
      <c r="DW66" s="242">
        <f t="shared" si="30"/>
        <v>1014.6885365116526</v>
      </c>
      <c r="DX66" s="242">
        <f t="shared" si="15"/>
        <v>2390.4121569841523</v>
      </c>
      <c r="DY66" s="242">
        <f t="shared" si="13"/>
        <v>810.06047999999998</v>
      </c>
      <c r="DZ66" s="242">
        <f t="shared" si="16"/>
        <v>2410.3205640943593</v>
      </c>
      <c r="EA66" s="242">
        <f t="shared" si="17"/>
        <v>2454.6080862075482</v>
      </c>
      <c r="EB66" s="242">
        <f t="shared" si="18"/>
        <v>1926.5943975939995</v>
      </c>
      <c r="EC66" s="242">
        <f t="shared" si="20"/>
        <v>4301.8434959999986</v>
      </c>
      <c r="ED66" s="242">
        <f t="shared" si="21"/>
        <v>4253.3460092934456</v>
      </c>
      <c r="EE66" s="242">
        <f t="shared" si="22"/>
        <v>4088.7699999999995</v>
      </c>
      <c r="EF66" s="242">
        <f t="shared" si="31"/>
        <v>4791.0117863021715</v>
      </c>
      <c r="EG66" s="242">
        <f t="shared" si="32"/>
        <v>1690.8895953733331</v>
      </c>
      <c r="EH66" s="242">
        <f t="shared" si="33"/>
        <v>1870.7256805610732</v>
      </c>
      <c r="EI66" s="242"/>
      <c r="EJ66" s="174"/>
      <c r="EK66" s="174"/>
      <c r="EL66" s="174"/>
      <c r="EM66" s="174"/>
      <c r="EN66" s="174"/>
      <c r="EO66" s="174"/>
      <c r="EP66" s="174"/>
      <c r="ES66" s="333">
        <v>0</v>
      </c>
      <c r="ET66" s="333">
        <v>0</v>
      </c>
      <c r="EU66" s="333">
        <v>0</v>
      </c>
      <c r="EV66" s="333">
        <v>0</v>
      </c>
      <c r="EW66" s="259">
        <v>1283.0999999999999</v>
      </c>
      <c r="EX66" s="333">
        <v>0</v>
      </c>
      <c r="EY66" s="333">
        <v>0</v>
      </c>
      <c r="EZ66" s="333">
        <v>0</v>
      </c>
      <c r="FA66" s="333">
        <v>0</v>
      </c>
      <c r="FB66" s="259">
        <v>810.06047999999998</v>
      </c>
      <c r="FC66" s="333">
        <v>0</v>
      </c>
      <c r="FD66" s="333">
        <v>0</v>
      </c>
      <c r="FE66" s="259">
        <v>21.505882924556399</v>
      </c>
      <c r="FF66" s="242">
        <v>0</v>
      </c>
      <c r="FG66" s="242">
        <v>0</v>
      </c>
      <c r="FH66" s="242">
        <v>0</v>
      </c>
      <c r="FI66" s="259">
        <v>0.98191703507689532</v>
      </c>
      <c r="FJ66" s="242">
        <v>0</v>
      </c>
      <c r="FK66" s="372">
        <v>1870.7256805610732</v>
      </c>
      <c r="FL66" s="242"/>
      <c r="FM66" s="451"/>
      <c r="FN66" s="451"/>
      <c r="FO66" s="451"/>
      <c r="FP66" s="451"/>
      <c r="FQ66" s="451"/>
      <c r="FR66" s="451"/>
      <c r="FS66" s="451"/>
    </row>
    <row r="67" spans="1:175">
      <c r="A67" s="224">
        <v>41548</v>
      </c>
      <c r="B67" s="225">
        <f t="shared" si="34"/>
        <v>10</v>
      </c>
      <c r="C67" s="225">
        <f t="shared" si="35"/>
        <v>2013</v>
      </c>
      <c r="D67" s="225">
        <v>4</v>
      </c>
      <c r="E67" s="279"/>
      <c r="F67" s="348"/>
      <c r="G67" s="348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346"/>
      <c r="S67" s="346"/>
      <c r="T67" s="347"/>
      <c r="U67" s="346"/>
      <c r="V67" s="347"/>
      <c r="W67" s="174"/>
      <c r="X67" s="174"/>
      <c r="Y67" s="174"/>
      <c r="Z67" s="174"/>
      <c r="AA67" s="174"/>
      <c r="AB67" s="174"/>
      <c r="AC67" s="174"/>
      <c r="AD67" s="174"/>
      <c r="AE67" s="174"/>
      <c r="AI67" s="175">
        <f>IF(AI$7&gt;SUM(CM$62:CM67),CM67,IF(AI$7-SUM(CM$62:CM66)&gt;0,AI$7-SUM(CM$62:CM66),0))</f>
        <v>6770.6032345020003</v>
      </c>
      <c r="AJ67" s="175">
        <f>IF(AJ$7&gt;SUM(CN$62:CN67),CN67,IF(AJ$7-SUM(CN$62:CN66)&gt;0,AJ$7-SUM(CN$62:CN66),0))</f>
        <v>1980.8170655007712</v>
      </c>
      <c r="AK67" s="175">
        <f>IF(AK$7&gt;SUM(CO$62:CO67),CO67,IF(AK$7-SUM(CO$62:CO66)&gt;0,AK$7-SUM(CO$62:CO66),0))</f>
        <v>1871.3498529285637</v>
      </c>
      <c r="AL67" s="175">
        <f>IF(AL$7&gt;SUM(CP$62:CP67),CP67,IF(AL$7-SUM(CP$62:CP66)&gt;0,AL$7-SUM(CP$62:CP66),0))</f>
        <v>4266.8460340895626</v>
      </c>
      <c r="AM67" s="175">
        <f>IF(AM$7&gt;SUM(CQ$62:CQ67),CQ67,IF(AM$7-SUM(CQ$62:CQ66)&gt;0,AM$7-SUM(CQ$62:CQ66),0))</f>
        <v>422.71703623470506</v>
      </c>
      <c r="AN67" s="175">
        <f>IF(AN$7&gt;SUM(CR$62:CR67),CR67,IF(AN$7-SUM(CR$62:CR66)&gt;0,AN$7-SUM(CR$62:CR66),0))</f>
        <v>6881.4270937500405</v>
      </c>
      <c r="AO67" s="175">
        <f>IF(AO$7&gt;SUM(CS$62:CS67),CS67,IF(AO$7-SUM(CS$62:CS66)&gt;0,AO$7-SUM(CS$62:CS66),0))</f>
        <v>6758.4527276543167</v>
      </c>
      <c r="AP67" s="175">
        <f>IF(AP$7&gt;SUM(CT$62:CT67),CT67,IF(AP$7-SUM(CT$62:CT66)&gt;0,AP$7-SUM(CT$62:CT66),0))</f>
        <v>2337.4875916800452</v>
      </c>
      <c r="AQ67" s="175">
        <f>IF(AQ$7&gt;SUM(CU$62:CU67),CU67,IF(AQ$7-SUM(CU$62:CU66)&gt;0,AQ$7-SUM(CU$62:CU66),0))</f>
        <v>2697.9282734822073</v>
      </c>
      <c r="AR67" s="266">
        <f>IF(AR$7&gt;SUM(CV$62:CV67),CV67,IF(AR$7-SUM(CV$62:CV66)&gt;0,AR$7-SUM(CV$62:CV66),0))</f>
        <v>0</v>
      </c>
      <c r="AS67" s="175">
        <f>IF(AS$7&gt;SUM(CW$62:CW67),CW67,IF(AS$7-SUM(CW$62:CW66)&gt;0,AS$7-SUM(CW$62:CW66),0))</f>
        <v>4775.9618165829443</v>
      </c>
      <c r="AT67" s="175">
        <f>IF(AT$7&gt;SUM(CX$62:CX67),CX67,IF(AT$7-SUM(CX$62:CX66)&gt;0,AT$7-SUM(CX$62:CX66),0))</f>
        <v>4922.290015577154</v>
      </c>
      <c r="AU67" s="175">
        <f>IF(AU$7&gt;SUM(CY$62:CY67),CY67,IF(AU$7-SUM(CY$62:CY66)&gt;0,AU$7-SUM(CY$62:CY66),0))</f>
        <v>1775.400184823262</v>
      </c>
      <c r="AV67" s="175">
        <f>IF(AV$7&gt;SUM(CZ$62:CZ67),CZ67,IF(AV$7-SUM(CZ$62:CZ66)&gt;0,AV$7-SUM(CZ$62:CZ66),0))</f>
        <v>4392.7567499999996</v>
      </c>
      <c r="AW67" s="175">
        <f>IF(AW$7&gt;SUM(DA$62:DA67),DA67,IF(AW$7-SUM(DA$62:DA66)&gt;0,AW$7-SUM(DA$62:DA66),0))</f>
        <v>4280.8612845893849</v>
      </c>
      <c r="AX67" s="175">
        <f>IF(AX$7&gt;SUM(DB$62:DB67),DB67,IF(AX$7-SUM(DB$62:DB66)&gt;0,AX$7-SUM(DB$62:DB66),0))</f>
        <v>4753.6400000000003</v>
      </c>
      <c r="AY67" s="175">
        <f>IF(AY$7&gt;SUM(DC$62:DC67),DC67,IF(AY$7-SUM(DC$62:DC66)&gt;0,AY$7-SUM(DC$62:DC66),0))</f>
        <v>5036.518396673986</v>
      </c>
      <c r="AZ67" s="175">
        <f>IF(AZ$7&gt;SUM(DD$62:DD67),DD67,IF(AZ$7-SUM(DD$62:DD66)&gt;0,AZ$7-SUM(DD$62:DD66),0))</f>
        <v>1808.0930300715765</v>
      </c>
      <c r="BA67" s="175">
        <f>IF(BA$7&gt;SUM(DE$62:DE67),DE67,IF(BA$7-SUM(DE$62:DE66)&gt;0,BA$7-SUM(DE$62:DE66),0))</f>
        <v>0</v>
      </c>
      <c r="BB67" s="175"/>
      <c r="BC67" s="175"/>
      <c r="BD67" s="175"/>
      <c r="BE67" s="175"/>
      <c r="BF67" s="175"/>
      <c r="BG67" s="175"/>
      <c r="BH67" s="175"/>
      <c r="BI67" s="175"/>
      <c r="BK67" s="349"/>
      <c r="BL67" s="349"/>
      <c r="BM67" s="349"/>
      <c r="BN67" s="349"/>
      <c r="BO67" s="349"/>
      <c r="BP67" s="349"/>
      <c r="BQ67" s="349"/>
      <c r="BR67" s="349"/>
      <c r="BS67" s="349"/>
      <c r="BT67" s="349"/>
      <c r="BU67" s="349"/>
      <c r="BV67" s="349"/>
      <c r="BW67" s="349"/>
      <c r="BX67" s="349"/>
      <c r="BY67" s="349"/>
      <c r="BZ67" s="349"/>
      <c r="CA67" s="349"/>
      <c r="CB67" s="349"/>
      <c r="CC67" s="349"/>
      <c r="CD67" s="349"/>
      <c r="CE67" s="174"/>
      <c r="CF67" s="174"/>
      <c r="CG67" s="174"/>
      <c r="CH67" s="174"/>
      <c r="CI67" s="174"/>
      <c r="CJ67" s="174"/>
      <c r="CK67" s="174"/>
      <c r="CM67" s="353">
        <v>6770.6032345020003</v>
      </c>
      <c r="CN67" s="353">
        <v>1980.8170655007712</v>
      </c>
      <c r="CO67" s="353">
        <v>1871.3498529285637</v>
      </c>
      <c r="CP67" s="353">
        <v>4266.8460340895626</v>
      </c>
      <c r="CQ67" s="353">
        <v>422.71703623470506</v>
      </c>
      <c r="CR67" s="353">
        <v>6881.4270937500405</v>
      </c>
      <c r="CS67" s="353">
        <v>6758.4527276543167</v>
      </c>
      <c r="CT67" s="353">
        <v>2337.4875916800452</v>
      </c>
      <c r="CU67" s="353">
        <v>2697.9282734822073</v>
      </c>
      <c r="CV67" s="533">
        <v>0</v>
      </c>
      <c r="CW67" s="353">
        <v>4775.9618165829443</v>
      </c>
      <c r="CX67" s="353">
        <v>4922.290015577154</v>
      </c>
      <c r="CY67" s="353">
        <v>1775.400184823262</v>
      </c>
      <c r="CZ67" s="353">
        <v>4392.7567499999996</v>
      </c>
      <c r="DA67" s="353">
        <v>4280.8612845893849</v>
      </c>
      <c r="DB67" s="353">
        <v>4753.6400000000003</v>
      </c>
      <c r="DC67" s="353">
        <v>5036.518396673986</v>
      </c>
      <c r="DD67" s="353">
        <v>1808.0930300715765</v>
      </c>
      <c r="DE67" s="353">
        <v>0</v>
      </c>
      <c r="DF67" s="353"/>
      <c r="DG67" s="353"/>
      <c r="DH67" s="353"/>
      <c r="DI67" s="353"/>
      <c r="DJ67" s="353"/>
      <c r="DK67" s="353"/>
      <c r="DL67" s="353"/>
      <c r="DM67" s="353"/>
      <c r="DN67" s="77" t="s">
        <v>154</v>
      </c>
      <c r="DP67" s="242">
        <f t="shared" si="23"/>
        <v>6770.6032345020003</v>
      </c>
      <c r="DQ67" s="242">
        <f t="shared" si="24"/>
        <v>1980.8170655007712</v>
      </c>
      <c r="DR67" s="242">
        <f t="shared" si="25"/>
        <v>1871.3498529285637</v>
      </c>
      <c r="DS67" s="242">
        <f t="shared" si="26"/>
        <v>4266.8460340895626</v>
      </c>
      <c r="DT67" s="242">
        <f t="shared" si="27"/>
        <v>1077.857036234705</v>
      </c>
      <c r="DU67" s="242">
        <f t="shared" si="28"/>
        <v>6881.4270937500405</v>
      </c>
      <c r="DV67" s="242">
        <f t="shared" si="29"/>
        <v>6758.4527276543167</v>
      </c>
      <c r="DW67" s="242">
        <f t="shared" si="30"/>
        <v>2337.4875916800452</v>
      </c>
      <c r="DX67" s="242">
        <f t="shared" si="15"/>
        <v>2697.9282734822073</v>
      </c>
      <c r="DY67" s="242">
        <f t="shared" si="13"/>
        <v>927.87587999999994</v>
      </c>
      <c r="DZ67" s="242">
        <f t="shared" si="16"/>
        <v>4775.9618165829443</v>
      </c>
      <c r="EA67" s="242">
        <f t="shared" si="17"/>
        <v>4922.290015577154</v>
      </c>
      <c r="EB67" s="242">
        <f t="shared" si="18"/>
        <v>1816.1153381998813</v>
      </c>
      <c r="EC67" s="242">
        <f t="shared" si="20"/>
        <v>4392.7567499999996</v>
      </c>
      <c r="ED67" s="242">
        <f t="shared" si="21"/>
        <v>4280.8612845893849</v>
      </c>
      <c r="EE67" s="242">
        <f t="shared" si="22"/>
        <v>4753.6400000000003</v>
      </c>
      <c r="EF67" s="242">
        <f t="shared" si="31"/>
        <v>5088.9607522650967</v>
      </c>
      <c r="EG67" s="242">
        <f t="shared" si="32"/>
        <v>1808.0930300715765</v>
      </c>
      <c r="EH67" s="242">
        <f t="shared" si="33"/>
        <v>6452.8983771442026</v>
      </c>
      <c r="EI67" s="242"/>
      <c r="EJ67" s="174"/>
      <c r="EK67" s="174"/>
      <c r="EL67" s="174"/>
      <c r="EM67" s="174"/>
      <c r="EN67" s="174"/>
      <c r="EO67" s="174"/>
      <c r="EP67" s="174"/>
      <c r="ES67" s="333">
        <v>0</v>
      </c>
      <c r="ET67" s="333">
        <v>0</v>
      </c>
      <c r="EU67" s="333">
        <v>0</v>
      </c>
      <c r="EV67" s="333">
        <v>0</v>
      </c>
      <c r="EW67" s="259">
        <v>655.14</v>
      </c>
      <c r="EX67" s="333">
        <v>0</v>
      </c>
      <c r="EY67" s="333">
        <v>0</v>
      </c>
      <c r="EZ67" s="333">
        <v>0</v>
      </c>
      <c r="FA67" s="333">
        <v>0</v>
      </c>
      <c r="FB67" s="259">
        <v>927.87587999999994</v>
      </c>
      <c r="FC67" s="333">
        <v>0</v>
      </c>
      <c r="FD67" s="333">
        <v>0</v>
      </c>
      <c r="FE67" s="259">
        <v>40.715153376619291</v>
      </c>
      <c r="FF67" s="242">
        <v>0</v>
      </c>
      <c r="FG67" s="242">
        <v>0</v>
      </c>
      <c r="FH67" s="242">
        <v>0</v>
      </c>
      <c r="FI67" s="259">
        <v>52.442355591110442</v>
      </c>
      <c r="FJ67" s="242">
        <v>0</v>
      </c>
      <c r="FK67" s="372">
        <v>6452.8983771442026</v>
      </c>
      <c r="FL67" s="242"/>
      <c r="FM67" s="451"/>
      <c r="FN67" s="451"/>
      <c r="FO67" s="451"/>
      <c r="FP67" s="451"/>
      <c r="FQ67" s="451"/>
      <c r="FR67" s="451"/>
      <c r="FS67" s="451"/>
    </row>
    <row r="68" spans="1:175">
      <c r="A68" s="224">
        <v>41579</v>
      </c>
      <c r="B68" s="225">
        <f t="shared" si="34"/>
        <v>11</v>
      </c>
      <c r="C68" s="225">
        <f t="shared" si="35"/>
        <v>2013</v>
      </c>
      <c r="D68" s="225">
        <v>4</v>
      </c>
      <c r="E68" s="279"/>
      <c r="F68" s="348"/>
      <c r="G68" s="348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346"/>
      <c r="S68" s="346"/>
      <c r="T68" s="347"/>
      <c r="U68" s="346"/>
      <c r="V68" s="347"/>
      <c r="W68" s="174"/>
      <c r="X68" s="174"/>
      <c r="Y68" s="174"/>
      <c r="Z68" s="174"/>
      <c r="AA68" s="174"/>
      <c r="AB68" s="174"/>
      <c r="AC68" s="174"/>
      <c r="AD68" s="174"/>
      <c r="AE68" s="174"/>
      <c r="AI68" s="175">
        <f>IF(AI$7&gt;SUM(CM$62:CM68),CM68,IF(AI$7-SUM(CM$62:CM67)&gt;0,AI$7-SUM(CM$62:CM67),0))</f>
        <v>7168.495021924</v>
      </c>
      <c r="AJ68" s="175">
        <f>IF(AJ$7&gt;SUM(CN$62:CN68),CN68,IF(AJ$7-SUM(CN$62:CN67)&gt;0,AJ$7-SUM(CN$62:CN67),0))</f>
        <v>2709.5006634882034</v>
      </c>
      <c r="AK68" s="175">
        <f>IF(AK$7&gt;SUM(CO$62:CO68),CO68,IF(AK$7-SUM(CO$62:CO67)&gt;0,AK$7-SUM(CO$62:CO67),0))</f>
        <v>2367.5340152302697</v>
      </c>
      <c r="AL68" s="175">
        <f>IF(AL$7&gt;SUM(CP$62:CP68),CP68,IF(AL$7-SUM(CP$62:CP67)&gt;0,AL$7-SUM(CP$62:CP67),0))</f>
        <v>2503.6494795279164</v>
      </c>
      <c r="AM68" s="175">
        <f>IF(AM$7&gt;SUM(CQ$62:CQ68),CQ68,IF(AM$7-SUM(CQ$62:CQ67)&gt;0,AM$7-SUM(CQ$62:CQ67),0))</f>
        <v>582.34900396340606</v>
      </c>
      <c r="AN68" s="175">
        <f>IF(AN$7&gt;SUM(CR$62:CR68),CR68,IF(AN$7-SUM(CR$62:CR67)&gt;0,AN$7-SUM(CR$62:CR67),0))</f>
        <v>5867.3453058934529</v>
      </c>
      <c r="AO68" s="175">
        <f>IF(AO$7&gt;SUM(CS$62:CS68),CS68,IF(AO$7-SUM(CS$62:CS67)&gt;0,AO$7-SUM(CS$62:CS67),0))</f>
        <v>6029.3909889410124</v>
      </c>
      <c r="AP68" s="175">
        <f>IF(AP$7&gt;SUM(CT$62:CT68),CT68,IF(AP$7-SUM(CT$62:CT67)&gt;0,AP$7-SUM(CT$62:CT67),0))</f>
        <v>1765.3319535249329</v>
      </c>
      <c r="AQ68" s="175">
        <f>IF(AQ$7&gt;SUM(CU$62:CU68),CU68,IF(AQ$7-SUM(CU$62:CU67)&gt;0,AQ$7-SUM(CU$62:CU67),0))</f>
        <v>2585.5267049445888</v>
      </c>
      <c r="AR68" s="266">
        <f>IF(AR$7&gt;SUM(CV$62:CV68),CV68,IF(AR$7-SUM(CV$62:CV67)&gt;0,AR$7-SUM(CV$62:CV67),0))</f>
        <v>39.034603446564006</v>
      </c>
      <c r="AS68" s="175">
        <f>IF(AS$7&gt;SUM(CW$62:CW68),CW68,IF(AS$7-SUM(CW$62:CW67)&gt;0,AS$7-SUM(CW$62:CW67),0))</f>
        <v>4326.9860002534742</v>
      </c>
      <c r="AT68" s="175">
        <f>IF(AT$7&gt;SUM(CX$62:CX68),CX68,IF(AT$7-SUM(CX$62:CX67)&gt;0,AT$7-SUM(CX$62:CX67),0))</f>
        <v>4454.9780637787871</v>
      </c>
      <c r="AU68" s="175">
        <f>IF(AU$7&gt;SUM(CY$62:CY68),CY68,IF(AU$7-SUM(CY$62:CY67)&gt;0,AU$7-SUM(CY$62:CY67),0))</f>
        <v>1600.7687909899521</v>
      </c>
      <c r="AV68" s="175">
        <f>IF(AV$7&gt;SUM(CZ$62:CZ68),CZ68,IF(AV$7-SUM(CZ$62:CZ67)&gt;0,AV$7-SUM(CZ$62:CZ67),0))</f>
        <v>4368.8527349999995</v>
      </c>
      <c r="AW68" s="175">
        <f>IF(AW$7&gt;SUM(DA$62:DA68),DA68,IF(AW$7-SUM(DA$62:DA67)&gt;0,AW$7-SUM(DA$62:DA67),0))</f>
        <v>4328.4679148543364</v>
      </c>
      <c r="AX68" s="175">
        <f>IF(AX$7&gt;SUM(DB$62:DB68),DB68,IF(AX$7-SUM(DB$62:DB67)&gt;0,AX$7-SUM(DB$62:DB67),0))</f>
        <v>4987.5999999999995</v>
      </c>
      <c r="AY68" s="175">
        <f>IF(AY$7&gt;SUM(DC$62:DC68),DC68,IF(AY$7-SUM(DC$62:DC67)&gt;0,AY$7-SUM(DC$62:DC67),0))</f>
        <v>5138.1495403235458</v>
      </c>
      <c r="AZ68" s="175">
        <f>IF(AZ$7&gt;SUM(DD$62:DD68),DD68,IF(AZ$7-SUM(DD$62:DD67)&gt;0,AZ$7-SUM(DD$62:DD67),0))</f>
        <v>2375.3433818264721</v>
      </c>
      <c r="BA68" s="175">
        <f>IF(BA$7&gt;SUM(DE$62:DE68),DE68,IF(BA$7-SUM(DE$62:DE67)&gt;0,BA$7-SUM(DE$62:DE67),0))</f>
        <v>1606.222574316</v>
      </c>
      <c r="BB68" s="175"/>
      <c r="BC68" s="175"/>
      <c r="BD68" s="175"/>
      <c r="BE68" s="175"/>
      <c r="BF68" s="175"/>
      <c r="BG68" s="175"/>
      <c r="BH68" s="175"/>
      <c r="BI68" s="175"/>
      <c r="BK68" s="349"/>
      <c r="BL68" s="349"/>
      <c r="BM68" s="349"/>
      <c r="BN68" s="349"/>
      <c r="BO68" s="349"/>
      <c r="BP68" s="349"/>
      <c r="BQ68" s="349"/>
      <c r="BR68" s="349"/>
      <c r="BS68" s="349"/>
      <c r="BT68" s="349"/>
      <c r="BU68" s="349"/>
      <c r="BV68" s="349"/>
      <c r="BW68" s="349"/>
      <c r="BX68" s="349"/>
      <c r="BY68" s="349"/>
      <c r="BZ68" s="349"/>
      <c r="CA68" s="349"/>
      <c r="CB68" s="349"/>
      <c r="CC68" s="349"/>
      <c r="CD68" s="349"/>
      <c r="CE68" s="174"/>
      <c r="CF68" s="174"/>
      <c r="CG68" s="174"/>
      <c r="CH68" s="174"/>
      <c r="CI68" s="174"/>
      <c r="CJ68" s="174"/>
      <c r="CK68" s="174"/>
      <c r="CM68" s="353">
        <v>7168.495021924</v>
      </c>
      <c r="CN68" s="353">
        <v>2709.5006634882034</v>
      </c>
      <c r="CO68" s="353">
        <v>2367.5340152302697</v>
      </c>
      <c r="CP68" s="353">
        <v>2503.6494795279164</v>
      </c>
      <c r="CQ68" s="353">
        <v>582.34900396340606</v>
      </c>
      <c r="CR68" s="353">
        <v>5867.3453058934529</v>
      </c>
      <c r="CS68" s="353">
        <v>6029.3909889410124</v>
      </c>
      <c r="CT68" s="353">
        <v>1765.3319535249329</v>
      </c>
      <c r="CU68" s="353">
        <v>2585.5267049445888</v>
      </c>
      <c r="CV68" s="533">
        <v>39.034603446564006</v>
      </c>
      <c r="CW68" s="353">
        <v>4326.9860002534742</v>
      </c>
      <c r="CX68" s="353">
        <v>4454.9780637787871</v>
      </c>
      <c r="CY68" s="353">
        <v>1600.7687909899521</v>
      </c>
      <c r="CZ68" s="353">
        <v>4368.8527349999995</v>
      </c>
      <c r="DA68" s="353">
        <v>4328.4679148543364</v>
      </c>
      <c r="DB68" s="353">
        <v>4987.5999999999995</v>
      </c>
      <c r="DC68" s="353">
        <v>5138.1495403235458</v>
      </c>
      <c r="DD68" s="353">
        <v>2375.3433818264721</v>
      </c>
      <c r="DE68" s="353">
        <v>1606.222574316</v>
      </c>
      <c r="DF68" s="353"/>
      <c r="DG68" s="353"/>
      <c r="DH68" s="353"/>
      <c r="DI68" s="353"/>
      <c r="DJ68" s="353"/>
      <c r="DK68" s="353"/>
      <c r="DL68" s="353"/>
      <c r="DM68" s="353"/>
      <c r="DN68" s="77" t="s">
        <v>154</v>
      </c>
      <c r="DP68" s="242">
        <f t="shared" si="23"/>
        <v>7168.495021924</v>
      </c>
      <c r="DQ68" s="242">
        <f t="shared" si="24"/>
        <v>2709.5006634882034</v>
      </c>
      <c r="DR68" s="242">
        <f t="shared" si="25"/>
        <v>2367.5340152302697</v>
      </c>
      <c r="DS68" s="242">
        <f t="shared" si="26"/>
        <v>2503.6494795279164</v>
      </c>
      <c r="DT68" s="242">
        <f t="shared" si="27"/>
        <v>1488.069003963406</v>
      </c>
      <c r="DU68" s="242">
        <f t="shared" si="28"/>
        <v>5867.3453058934529</v>
      </c>
      <c r="DV68" s="242">
        <f t="shared" si="29"/>
        <v>6029.3909889410124</v>
      </c>
      <c r="DW68" s="242">
        <f t="shared" si="30"/>
        <v>1765.3319535249329</v>
      </c>
      <c r="DX68" s="242">
        <f t="shared" si="15"/>
        <v>2585.5267049445888</v>
      </c>
      <c r="DY68" s="242">
        <f t="shared" ref="DY68:DY96" si="38">CV68+FB68</f>
        <v>955.25999999999578</v>
      </c>
      <c r="DZ68" s="242">
        <f t="shared" si="16"/>
        <v>4326.9860002534742</v>
      </c>
      <c r="EA68" s="242">
        <f t="shared" si="17"/>
        <v>4454.9780637787871</v>
      </c>
      <c r="EB68" s="242">
        <f t="shared" si="18"/>
        <v>1617.5166973975954</v>
      </c>
      <c r="EC68" s="242">
        <f t="shared" si="20"/>
        <v>4368.8527349999995</v>
      </c>
      <c r="ED68" s="242">
        <f t="shared" si="21"/>
        <v>4328.4679148543364</v>
      </c>
      <c r="EE68" s="242">
        <f t="shared" si="22"/>
        <v>4987.5999999999995</v>
      </c>
      <c r="EF68" s="242">
        <f t="shared" si="31"/>
        <v>5176.9728443644326</v>
      </c>
      <c r="EG68" s="242">
        <f t="shared" si="32"/>
        <v>2375.3433818264721</v>
      </c>
      <c r="EH68" s="242">
        <f t="shared" si="33"/>
        <v>4298.7523295963674</v>
      </c>
      <c r="EI68" s="242"/>
      <c r="EJ68" s="174"/>
      <c r="EK68" s="174"/>
      <c r="EL68" s="174"/>
      <c r="EM68" s="174"/>
      <c r="EN68" s="174"/>
      <c r="EO68" s="174"/>
      <c r="EP68" s="174"/>
      <c r="ES68" s="333">
        <v>0</v>
      </c>
      <c r="ET68" s="333">
        <v>0</v>
      </c>
      <c r="EU68" s="333">
        <v>0</v>
      </c>
      <c r="EV68" s="333">
        <v>0</v>
      </c>
      <c r="EW68" s="259">
        <v>905.72</v>
      </c>
      <c r="EX68" s="333">
        <v>0</v>
      </c>
      <c r="EY68" s="333">
        <v>0</v>
      </c>
      <c r="EZ68" s="333">
        <v>0</v>
      </c>
      <c r="FA68" s="333">
        <v>0</v>
      </c>
      <c r="FB68" s="259">
        <v>916.22539655343178</v>
      </c>
      <c r="FC68" s="333">
        <v>0</v>
      </c>
      <c r="FD68" s="333">
        <v>0</v>
      </c>
      <c r="FE68" s="259">
        <v>16.747906407643207</v>
      </c>
      <c r="FF68" s="242">
        <v>0</v>
      </c>
      <c r="FG68" s="242">
        <v>0</v>
      </c>
      <c r="FH68" s="242">
        <v>0</v>
      </c>
      <c r="FI68" s="259">
        <v>38.823304040886967</v>
      </c>
      <c r="FJ68" s="242">
        <v>0</v>
      </c>
      <c r="FK68" s="372">
        <v>2692.5297552803677</v>
      </c>
      <c r="FL68" s="242"/>
      <c r="FM68" s="451"/>
      <c r="FN68" s="451"/>
      <c r="FO68" s="451"/>
      <c r="FP68" s="451"/>
      <c r="FQ68" s="451"/>
      <c r="FR68" s="451"/>
      <c r="FS68" s="451"/>
    </row>
    <row r="69" spans="1:175">
      <c r="A69" s="224">
        <v>41609</v>
      </c>
      <c r="B69" s="225">
        <f t="shared" si="34"/>
        <v>12</v>
      </c>
      <c r="C69" s="225">
        <f t="shared" si="35"/>
        <v>2013</v>
      </c>
      <c r="D69" s="225">
        <v>4</v>
      </c>
      <c r="E69" s="279"/>
      <c r="F69" s="348"/>
      <c r="G69" s="348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346"/>
      <c r="S69" s="346"/>
      <c r="T69" s="347"/>
      <c r="U69" s="346"/>
      <c r="V69" s="347"/>
      <c r="W69" s="174"/>
      <c r="X69" s="174"/>
      <c r="Y69" s="174"/>
      <c r="Z69" s="174"/>
      <c r="AA69" s="174"/>
      <c r="AB69" s="174"/>
      <c r="AC69" s="174"/>
      <c r="AD69" s="174"/>
      <c r="AE69" s="174"/>
      <c r="AI69" s="175">
        <f>IF(AI$7&gt;SUM(CM$62:CM69),CM69,IF(AI$7-SUM(CM$62:CM68)&gt;0,AI$7-SUM(CM$62:CM68),0))</f>
        <v>8024.8683040319993</v>
      </c>
      <c r="AJ69" s="175">
        <f>IF(AJ$7&gt;SUM(CN$62:CN69),CN69,IF(AJ$7-SUM(CN$62:CN68)&gt;0,AJ$7-SUM(CN$62:CN68),0))</f>
        <v>4396.4513783432412</v>
      </c>
      <c r="AK69" s="175">
        <f>IF(AK$7&gt;SUM(CO$62:CO69),CO69,IF(AK$7-SUM(CO$62:CO68)&gt;0,AK$7-SUM(CO$62:CO68),0))</f>
        <v>3962.3126890703143</v>
      </c>
      <c r="AL69" s="175">
        <f>IF(AL$7&gt;SUM(CP$62:CP69),CP69,IF(AL$7-SUM(CP$62:CP68)&gt;0,AL$7-SUM(CP$62:CP68),0))</f>
        <v>1507.736537735844</v>
      </c>
      <c r="AM69" s="175">
        <f>IF(AM$7&gt;SUM(CQ$62:CQ69),CQ69,IF(AM$7-SUM(CQ$62:CQ68)&gt;0,AM$7-SUM(CQ$62:CQ68),0))</f>
        <v>1039.9024307644379</v>
      </c>
      <c r="AN69" s="175">
        <f>IF(AN$7&gt;SUM(CR$62:CR69),CR69,IF(AN$7-SUM(CR$62:CR68)&gt;0,AN$7-SUM(CR$62:CR68),0))</f>
        <v>6492.1671880097292</v>
      </c>
      <c r="AO69" s="175">
        <f>IF(AO$7&gt;SUM(CS$62:CS69),CS69,IF(AO$7-SUM(CS$62:CS68)&gt;0,AO$7-SUM(CS$62:CS68),0))</f>
        <v>7089.2864255379991</v>
      </c>
      <c r="AP69" s="175">
        <f>IF(AP$7&gt;SUM(CT$62:CT69),CT69,IF(AP$7-SUM(CT$62:CT68)&gt;0,AP$7-SUM(CT$62:CT68),0))</f>
        <v>3073.7586566757832</v>
      </c>
      <c r="AQ69" s="175">
        <f>IF(AQ$7&gt;SUM(CU$62:CU69),CU69,IF(AQ$7-SUM(CU$62:CU68)&gt;0,AQ$7-SUM(CU$62:CU68),0))</f>
        <v>2698.1150168487575</v>
      </c>
      <c r="AR69" s="266">
        <f>IF(AR$7&gt;SUM(CV$62:CV69),CV69,IF(AR$7-SUM(CV$62:CV68)&gt;0,AR$7-SUM(CV$62:CV68),0))</f>
        <v>539.71129193111312</v>
      </c>
      <c r="AS69" s="175">
        <f>IF(AS$7&gt;SUM(CW$62:CW69),CW69,IF(AS$7-SUM(CW$62:CW68)&gt;0,AS$7-SUM(CW$62:CW68),0))</f>
        <v>6091.4906846410795</v>
      </c>
      <c r="AT69" s="175">
        <f>IF(AT$7&gt;SUM(CX$62:CX69),CX69,IF(AT$7-SUM(CX$62:CX68)&gt;0,AT$7-SUM(CX$62:CX68),0))</f>
        <v>6252.3910028663504</v>
      </c>
      <c r="AU69" s="175">
        <f>IF(AU$7&gt;SUM(CY$62:CY69),CY69,IF(AU$7-SUM(CY$62:CY68)&gt;0,AU$7-SUM(CY$62:CY68),0))</f>
        <v>2357.497005821288</v>
      </c>
      <c r="AV69" s="175">
        <f>IF(AV$7&gt;SUM(CZ$62:CZ69),CZ69,IF(AV$7-SUM(CZ$62:CZ68)&gt;0,AV$7-SUM(CZ$62:CZ68),0))</f>
        <v>4127.8743220000006</v>
      </c>
      <c r="AW69" s="175">
        <f>IF(AW$7&gt;SUM(DA$62:DA69),DA69,IF(AW$7-SUM(DA$62:DA68)&gt;0,AW$7-SUM(DA$62:DA68),0))</f>
        <v>4295.3793622017138</v>
      </c>
      <c r="AX69" s="175">
        <f>IF(AX$7&gt;SUM(DB$62:DB69),DB69,IF(AX$7-SUM(DB$62:DB68)&gt;0,AX$7-SUM(DB$62:DB68),0))</f>
        <v>4827.4000000000005</v>
      </c>
      <c r="AY69" s="175">
        <f>IF(AY$7&gt;SUM(DC$62:DC69),DC69,IF(AY$7-SUM(DC$62:DC68)&gt;0,AY$7-SUM(DC$62:DC68),0))</f>
        <v>4736.0714765436387</v>
      </c>
      <c r="AZ69" s="175">
        <f>IF(AZ$7&gt;SUM(DD$62:DD69),DD69,IF(AZ$7-SUM(DD$62:DD68)&gt;0,AZ$7-SUM(DD$62:DD68),0))</f>
        <v>2246.825102514948</v>
      </c>
      <c r="BA69" s="175">
        <f>IF(BA$7&gt;SUM(DE$62:DE69),DE69,IF(BA$7-SUM(DE$62:DE68)&gt;0,BA$7-SUM(DE$62:DE68),0))</f>
        <v>9965.1418379779989</v>
      </c>
      <c r="BB69" s="175"/>
      <c r="BC69" s="175"/>
      <c r="BD69" s="175"/>
      <c r="BE69" s="175"/>
      <c r="BF69" s="175"/>
      <c r="BG69" s="175"/>
      <c r="BH69" s="175"/>
      <c r="BI69" s="175"/>
      <c r="BK69" s="349"/>
      <c r="BL69" s="349"/>
      <c r="BM69" s="349"/>
      <c r="BN69" s="349"/>
      <c r="BO69" s="349"/>
      <c r="BP69" s="349"/>
      <c r="BQ69" s="349"/>
      <c r="BR69" s="349"/>
      <c r="BS69" s="349"/>
      <c r="BT69" s="349"/>
      <c r="BU69" s="349"/>
      <c r="BV69" s="349"/>
      <c r="BW69" s="349"/>
      <c r="BX69" s="349"/>
      <c r="BY69" s="349"/>
      <c r="BZ69" s="349"/>
      <c r="CA69" s="349"/>
      <c r="CB69" s="349"/>
      <c r="CC69" s="349"/>
      <c r="CD69" s="349"/>
      <c r="CE69" s="174"/>
      <c r="CF69" s="174"/>
      <c r="CG69" s="174"/>
      <c r="CH69" s="174"/>
      <c r="CI69" s="174"/>
      <c r="CJ69" s="174"/>
      <c r="CK69" s="174"/>
      <c r="CM69" s="353">
        <v>8024.8683040319993</v>
      </c>
      <c r="CN69" s="353">
        <v>4396.4513783432412</v>
      </c>
      <c r="CO69" s="353">
        <v>3962.3126890703143</v>
      </c>
      <c r="CP69" s="353">
        <v>1507.736537735844</v>
      </c>
      <c r="CQ69" s="353">
        <v>1039.9024307644379</v>
      </c>
      <c r="CR69" s="353">
        <v>6492.1671880097292</v>
      </c>
      <c r="CS69" s="353">
        <v>7089.2864255379991</v>
      </c>
      <c r="CT69" s="353">
        <v>3073.7586566757832</v>
      </c>
      <c r="CU69" s="353">
        <v>2698.1150168487575</v>
      </c>
      <c r="CV69" s="533">
        <v>539.71129193111312</v>
      </c>
      <c r="CW69" s="353">
        <v>6091.4906846410795</v>
      </c>
      <c r="CX69" s="353">
        <v>6252.3910028663504</v>
      </c>
      <c r="CY69" s="353">
        <v>2357.497005821288</v>
      </c>
      <c r="CZ69" s="353">
        <v>4127.8743220000006</v>
      </c>
      <c r="DA69" s="353">
        <v>4295.3793622017138</v>
      </c>
      <c r="DB69" s="353">
        <v>4827.4000000000005</v>
      </c>
      <c r="DC69" s="353">
        <v>4736.0714765436387</v>
      </c>
      <c r="DD69" s="353">
        <v>2246.825102514948</v>
      </c>
      <c r="DE69" s="353">
        <v>9965.1418379779989</v>
      </c>
      <c r="DF69" s="353"/>
      <c r="DG69" s="353"/>
      <c r="DH69" s="353"/>
      <c r="DI69" s="353"/>
      <c r="DJ69" s="353"/>
      <c r="DK69" s="353"/>
      <c r="DL69" s="353"/>
      <c r="DM69" s="353"/>
      <c r="DN69" s="77" t="s">
        <v>154</v>
      </c>
      <c r="DP69" s="242">
        <f t="shared" si="23"/>
        <v>8024.8683040319993</v>
      </c>
      <c r="DQ69" s="242">
        <f t="shared" si="24"/>
        <v>4396.4513783432412</v>
      </c>
      <c r="DR69" s="242">
        <f t="shared" si="25"/>
        <v>3962.3126890703143</v>
      </c>
      <c r="DS69" s="242">
        <f t="shared" si="26"/>
        <v>1507.736537735844</v>
      </c>
      <c r="DT69" s="242">
        <f t="shared" si="27"/>
        <v>2780.1824307644379</v>
      </c>
      <c r="DU69" s="242">
        <f t="shared" si="28"/>
        <v>6492.1671880097292</v>
      </c>
      <c r="DV69" s="242">
        <f t="shared" si="29"/>
        <v>7089.2864255379991</v>
      </c>
      <c r="DW69" s="242">
        <f t="shared" si="30"/>
        <v>3073.7586566757832</v>
      </c>
      <c r="DX69" s="242">
        <f t="shared" si="15"/>
        <v>2698.1150168487575</v>
      </c>
      <c r="DY69" s="242">
        <f t="shared" si="38"/>
        <v>947.61791999999662</v>
      </c>
      <c r="DZ69" s="242">
        <f t="shared" si="16"/>
        <v>6091.4906846410795</v>
      </c>
      <c r="EA69" s="242">
        <f t="shared" si="17"/>
        <v>6252.3910028663504</v>
      </c>
      <c r="EB69" s="242">
        <f t="shared" si="18"/>
        <v>2378.5637785820477</v>
      </c>
      <c r="EC69" s="242">
        <f t="shared" si="20"/>
        <v>4127.8743220000006</v>
      </c>
      <c r="ED69" s="242">
        <f t="shared" si="21"/>
        <v>4295.3793622017138</v>
      </c>
      <c r="EE69" s="242">
        <f t="shared" si="22"/>
        <v>4827.4000000000005</v>
      </c>
      <c r="EF69" s="242">
        <f t="shared" si="31"/>
        <v>4737.6181068086344</v>
      </c>
      <c r="EG69" s="242">
        <f t="shared" si="32"/>
        <v>2246.825102514948</v>
      </c>
      <c r="EH69" s="242">
        <f t="shared" si="33"/>
        <v>9965.1418379779989</v>
      </c>
      <c r="EI69" s="242"/>
      <c r="EJ69" s="174"/>
      <c r="EK69" s="174"/>
      <c r="EL69" s="174"/>
      <c r="EM69" s="174"/>
      <c r="EN69" s="174"/>
      <c r="EO69" s="174"/>
      <c r="EP69" s="174"/>
      <c r="ES69" s="333">
        <v>0</v>
      </c>
      <c r="ET69" s="333">
        <v>0</v>
      </c>
      <c r="EU69" s="333">
        <v>0</v>
      </c>
      <c r="EV69" s="333">
        <v>0</v>
      </c>
      <c r="EW69" s="259">
        <v>1740.28</v>
      </c>
      <c r="EX69" s="333">
        <v>0</v>
      </c>
      <c r="EY69" s="333">
        <v>0</v>
      </c>
      <c r="EZ69" s="333">
        <v>0</v>
      </c>
      <c r="FA69" s="333">
        <v>0</v>
      </c>
      <c r="FB69" s="259">
        <v>407.90662806888349</v>
      </c>
      <c r="FC69" s="333">
        <v>0</v>
      </c>
      <c r="FD69" s="333">
        <v>0</v>
      </c>
      <c r="FE69" s="259">
        <v>21.066772760759498</v>
      </c>
      <c r="FF69" s="242">
        <v>0</v>
      </c>
      <c r="FG69" s="242">
        <v>0</v>
      </c>
      <c r="FH69" s="242">
        <v>0</v>
      </c>
      <c r="FI69" s="259">
        <v>1.546630264995698</v>
      </c>
      <c r="FJ69" s="242">
        <v>0</v>
      </c>
      <c r="FK69" s="242">
        <v>0</v>
      </c>
      <c r="FL69" s="242"/>
      <c r="FM69" s="451"/>
      <c r="FN69" s="451"/>
      <c r="FO69" s="451"/>
      <c r="FP69" s="451"/>
      <c r="FQ69" s="451"/>
      <c r="FR69" s="451"/>
      <c r="FS69" s="451"/>
    </row>
    <row r="70" spans="1:175">
      <c r="A70" s="224">
        <v>41640</v>
      </c>
      <c r="B70" s="225">
        <f t="shared" si="34"/>
        <v>1</v>
      </c>
      <c r="C70" s="225">
        <f t="shared" si="35"/>
        <v>2014</v>
      </c>
      <c r="D70" s="225">
        <v>4</v>
      </c>
      <c r="E70" s="279"/>
      <c r="F70" s="348"/>
      <c r="G70" s="348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346"/>
      <c r="S70" s="346"/>
      <c r="T70" s="347"/>
      <c r="U70" s="346"/>
      <c r="V70" s="347"/>
      <c r="W70" s="174"/>
      <c r="X70" s="174"/>
      <c r="Y70" s="174"/>
      <c r="Z70" s="174"/>
      <c r="AA70" s="174"/>
      <c r="AB70" s="174"/>
      <c r="AC70" s="174"/>
      <c r="AD70" s="174"/>
      <c r="AE70" s="174"/>
      <c r="AF70" s="396"/>
      <c r="AI70" s="175">
        <f>IF(AI$7&gt;SUM(CM$62:CM70),CM70,IF(AI$7-SUM(CM$62:CM69)&gt;0,AI$7-SUM(CM$62:CM69),0))</f>
        <v>8453.8194895519991</v>
      </c>
      <c r="AJ70" s="175">
        <f>IF(AJ$7&gt;SUM(CN$62:CN70),CN70,IF(AJ$7-SUM(CN$62:CN69)&gt;0,AJ$7-SUM(CN$62:CN69),0))</f>
        <v>4689.6777201846871</v>
      </c>
      <c r="AK70" s="175">
        <f>IF(AK$7&gt;SUM(CO$62:CO70),CO70,IF(AK$7-SUM(CO$62:CO69)&gt;0,AK$7-SUM(CO$62:CO69),0))</f>
        <v>4179.8935081412947</v>
      </c>
      <c r="AL70" s="175">
        <f>IF(AL$7&gt;SUM(CP$62:CP70),CP70,IF(AL$7-SUM(CP$62:CP69)&gt;0,AL$7-SUM(CP$62:CP69),0))</f>
        <v>1515.3607089365687</v>
      </c>
      <c r="AM70" s="175">
        <f>IF(AM$7&gt;SUM(CQ$62:CQ70),CQ70,IF(AM$7-SUM(CQ$62:CQ69)&gt;0,AM$7-SUM(CQ$62:CQ69),0))</f>
        <v>1794.1373728063656</v>
      </c>
      <c r="AN70" s="175">
        <f>IF(AN$7&gt;SUM(CR$62:CR70),CR70,IF(AN$7-SUM(CR$62:CR69)&gt;0,AN$7-SUM(CR$62:CR69),0))</f>
        <v>3013.0568824588481</v>
      </c>
      <c r="AO70" s="175">
        <f>IF(AO$7&gt;SUM(CS$62:CS70),CS70,IF(AO$7-SUM(CS$62:CS69)&gt;0,AO$7-SUM(CS$62:CS69),0))</f>
        <v>6537.192669122187</v>
      </c>
      <c r="AP70" s="175">
        <f>IF(AP$7&gt;SUM(CT$62:CT70),CT70,IF(AP$7-SUM(CT$62:CT69)&gt;0,AP$7-SUM(CT$62:CT69),0))</f>
        <v>2429.3916424326198</v>
      </c>
      <c r="AQ70" s="175">
        <f>IF(AQ$7&gt;SUM(CU$62:CU70),CU70,IF(AQ$7-SUM(CU$62:CU69)&gt;0,AQ$7-SUM(CU$62:CU69),0))</f>
        <v>2603.2089889686454</v>
      </c>
      <c r="AR70" s="266">
        <f>IF(AR$7&gt;SUM(CV$62:CV70),CV70,IF(AR$7-SUM(CV$62:CV69)&gt;0,AR$7-SUM(CV$62:CV69),0))</f>
        <v>547.71408751172385</v>
      </c>
      <c r="AS70" s="175">
        <f>IF(AS$7&gt;SUM(CW$62:CW70),CW70,IF(AS$7-SUM(CW$62:CW69)&gt;0,AS$7-SUM(CW$62:CW69),0))</f>
        <v>6004.7539808866468</v>
      </c>
      <c r="AT70" s="175">
        <f>IF(AT$7&gt;SUM(CX$62:CX70),CX70,IF(AT$7-SUM(CX$62:CX69)&gt;0,AT$7-SUM(CX$62:CX69),0))</f>
        <v>6185.3059909384128</v>
      </c>
      <c r="AU70" s="175">
        <f>IF(AU$7&gt;SUM(CY$62:CY70),CY70,IF(AU$7-SUM(CY$62:CY69)&gt;0,AU$7-SUM(CY$62:CY69),0))</f>
        <v>2452.5958702801154</v>
      </c>
      <c r="AV70" s="175">
        <f>IF(AV$7&gt;SUM(CZ$62:CZ70),CZ70,IF(AV$7-SUM(CZ$62:CZ69)&gt;0,AV$7-SUM(CZ$62:CZ69),0))</f>
        <v>3743.0721739999999</v>
      </c>
      <c r="AW70" s="175">
        <f>IF(AW$7&gt;SUM(DA$62:DA70),DA70,IF(AW$7-SUM(DA$62:DA69)&gt;0,AW$7-SUM(DA$62:DA69),0))</f>
        <v>3964.8257688638878</v>
      </c>
      <c r="AX70" s="175">
        <f>IF(AX$7&gt;SUM(DB$62:DB70),DB70,IF(AX$7-SUM(DB$62:DB69)&gt;0,AX$7-SUM(DB$62:DB69),0))</f>
        <v>4958.22</v>
      </c>
      <c r="AY70" s="175">
        <f>IF(AY$7&gt;SUM(DC$62:DC70),DC70,IF(AY$7-SUM(DC$62:DC69)&gt;0,AY$7-SUM(DC$62:DC69),0))</f>
        <v>4350.9835543622103</v>
      </c>
      <c r="AZ70" s="175">
        <f>IF(AZ$7&gt;SUM(DD$62:DD70),DD70,IF(AZ$7-SUM(DD$62:DD69)&gt;0,AZ$7-SUM(DD$62:DD69),0))</f>
        <v>2554.5451676821531</v>
      </c>
      <c r="BA70" s="175">
        <f>IF(BA$7&gt;SUM(DE$62:DE70),DE70,IF(BA$7-SUM(DE$62:DE69)&gt;0,BA$7-SUM(DE$62:DE69),0))</f>
        <v>9355.6855856080019</v>
      </c>
      <c r="BB70" s="175"/>
      <c r="BC70" s="175"/>
      <c r="BD70" s="175"/>
      <c r="BE70" s="175"/>
      <c r="BF70" s="175"/>
      <c r="BG70" s="175"/>
      <c r="BH70" s="175"/>
      <c r="BI70" s="175"/>
      <c r="BK70" s="349"/>
      <c r="BL70" s="349"/>
      <c r="BM70" s="349"/>
      <c r="BN70" s="349"/>
      <c r="BO70" s="349"/>
      <c r="BP70" s="349"/>
      <c r="BQ70" s="349"/>
      <c r="BR70" s="349"/>
      <c r="BS70" s="349"/>
      <c r="BT70" s="349"/>
      <c r="BU70" s="349"/>
      <c r="BV70" s="349"/>
      <c r="BW70" s="349"/>
      <c r="BX70" s="349"/>
      <c r="BY70" s="349"/>
      <c r="BZ70" s="349"/>
      <c r="CA70" s="349"/>
      <c r="CB70" s="349"/>
      <c r="CC70" s="349"/>
      <c r="CD70" s="349"/>
      <c r="CE70" s="174"/>
      <c r="CF70" s="174"/>
      <c r="CG70" s="174"/>
      <c r="CH70" s="174"/>
      <c r="CI70" s="174"/>
      <c r="CJ70" s="174"/>
      <c r="CK70" s="174"/>
      <c r="CM70" s="353">
        <v>8453.8194895519991</v>
      </c>
      <c r="CN70" s="353">
        <v>4689.6777201846871</v>
      </c>
      <c r="CO70" s="353">
        <v>4179.8935081412947</v>
      </c>
      <c r="CP70" s="353">
        <v>1515.3607089365687</v>
      </c>
      <c r="CQ70" s="353">
        <v>1794.1373728063656</v>
      </c>
      <c r="CR70" s="353">
        <v>3013.0568824588481</v>
      </c>
      <c r="CS70" s="353">
        <v>6537.192669122187</v>
      </c>
      <c r="CT70" s="353">
        <v>2429.3916424326198</v>
      </c>
      <c r="CU70" s="353">
        <v>2603.2089889686454</v>
      </c>
      <c r="CV70" s="533">
        <v>547.71408751172385</v>
      </c>
      <c r="CW70" s="353">
        <v>6004.7539808866468</v>
      </c>
      <c r="CX70" s="353">
        <v>6185.3059909384128</v>
      </c>
      <c r="CY70" s="353">
        <v>2452.5958702801154</v>
      </c>
      <c r="CZ70" s="353">
        <v>3743.0721739999999</v>
      </c>
      <c r="DA70" s="353">
        <v>3964.8257688638878</v>
      </c>
      <c r="DB70" s="353">
        <v>4958.22</v>
      </c>
      <c r="DC70" s="353">
        <v>4350.9835543622103</v>
      </c>
      <c r="DD70" s="353">
        <v>2554.5451676821531</v>
      </c>
      <c r="DE70" s="353">
        <v>9355.6855856080019</v>
      </c>
      <c r="DF70" s="353"/>
      <c r="DG70" s="353"/>
      <c r="DH70" s="353"/>
      <c r="DI70" s="353"/>
      <c r="DJ70" s="353"/>
      <c r="DK70" s="353"/>
      <c r="DL70" s="353"/>
      <c r="DM70" s="353"/>
      <c r="DN70" s="77" t="s">
        <v>154</v>
      </c>
      <c r="DP70" s="242">
        <f t="shared" si="23"/>
        <v>8453.8194895519991</v>
      </c>
      <c r="DQ70" s="242">
        <f t="shared" si="24"/>
        <v>4689.6777201846871</v>
      </c>
      <c r="DR70" s="242">
        <f t="shared" si="25"/>
        <v>4179.8935081412947</v>
      </c>
      <c r="DS70" s="242">
        <f t="shared" si="26"/>
        <v>1515.3607089365687</v>
      </c>
      <c r="DT70" s="242">
        <f t="shared" si="27"/>
        <v>2786.9573728063656</v>
      </c>
      <c r="DU70" s="242">
        <f t="shared" si="28"/>
        <v>3013.0568824588481</v>
      </c>
      <c r="DV70" s="242">
        <f t="shared" si="29"/>
        <v>6537.192669122187</v>
      </c>
      <c r="DW70" s="242">
        <f t="shared" si="30"/>
        <v>2429.3916424326198</v>
      </c>
      <c r="DX70" s="242">
        <f t="shared" si="15"/>
        <v>2603.2089889686454</v>
      </c>
      <c r="DY70" s="242">
        <f t="shared" si="38"/>
        <v>1002.8957195117238</v>
      </c>
      <c r="DZ70" s="242">
        <f t="shared" si="16"/>
        <v>6004.7539808866468</v>
      </c>
      <c r="EA70" s="242">
        <f t="shared" si="17"/>
        <v>6185.3059909384128</v>
      </c>
      <c r="EB70" s="242">
        <f t="shared" si="18"/>
        <v>2474.5760687801153</v>
      </c>
      <c r="EC70" s="242">
        <f t="shared" si="20"/>
        <v>3743.0721739999999</v>
      </c>
      <c r="ED70" s="242">
        <f t="shared" si="21"/>
        <v>3964.8257688638878</v>
      </c>
      <c r="EE70" s="242">
        <f t="shared" si="22"/>
        <v>4958.22</v>
      </c>
      <c r="EF70" s="242">
        <f t="shared" si="31"/>
        <v>4350.9835543622103</v>
      </c>
      <c r="EG70" s="242">
        <f t="shared" si="32"/>
        <v>2561.0351676821529</v>
      </c>
      <c r="EH70" s="242">
        <f t="shared" si="33"/>
        <v>9648.6349993814565</v>
      </c>
      <c r="EI70" s="242"/>
      <c r="EJ70" s="242"/>
      <c r="EK70" s="242"/>
      <c r="EL70" s="242"/>
      <c r="EM70" s="242"/>
      <c r="EN70" s="242"/>
      <c r="EO70" s="242"/>
      <c r="EP70" s="242"/>
      <c r="ES70" s="333">
        <v>0</v>
      </c>
      <c r="ET70" s="259">
        <v>0</v>
      </c>
      <c r="EU70" s="259">
        <v>0</v>
      </c>
      <c r="EV70" s="333">
        <v>0</v>
      </c>
      <c r="EW70" s="259">
        <v>992.82</v>
      </c>
      <c r="EX70" s="333">
        <v>0</v>
      </c>
      <c r="EY70" s="333">
        <v>0</v>
      </c>
      <c r="EZ70" s="333">
        <v>0</v>
      </c>
      <c r="FA70" s="333">
        <v>0</v>
      </c>
      <c r="FB70" s="259">
        <v>455.18163199999992</v>
      </c>
      <c r="FC70" s="333">
        <v>0</v>
      </c>
      <c r="FD70" s="333">
        <v>0</v>
      </c>
      <c r="FE70" s="259">
        <v>21.9801985</v>
      </c>
      <c r="FF70" s="333">
        <v>0</v>
      </c>
      <c r="FG70" s="333">
        <v>0</v>
      </c>
      <c r="FH70" s="333">
        <v>0</v>
      </c>
      <c r="FI70" s="333">
        <v>0</v>
      </c>
      <c r="FJ70" s="372">
        <v>6.49</v>
      </c>
      <c r="FK70" s="372">
        <v>292.94941377345515</v>
      </c>
      <c r="FL70" s="333"/>
      <c r="FM70" s="451"/>
      <c r="FN70" s="451"/>
      <c r="FO70" s="451"/>
      <c r="FP70" s="451"/>
      <c r="FQ70" s="451"/>
      <c r="FR70" s="451"/>
      <c r="FS70" s="451"/>
    </row>
    <row r="71" spans="1:175">
      <c r="A71" s="224">
        <v>41671</v>
      </c>
      <c r="B71" s="225">
        <f t="shared" si="34"/>
        <v>2</v>
      </c>
      <c r="C71" s="225">
        <f t="shared" si="35"/>
        <v>2014</v>
      </c>
      <c r="D71" s="225">
        <v>4</v>
      </c>
      <c r="E71" s="279"/>
      <c r="F71" s="348"/>
      <c r="G71" s="348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346"/>
      <c r="S71" s="346"/>
      <c r="T71" s="347"/>
      <c r="U71" s="346"/>
      <c r="V71" s="347"/>
      <c r="W71" s="174"/>
      <c r="X71" s="174"/>
      <c r="Y71" s="174"/>
      <c r="Z71" s="174"/>
      <c r="AA71" s="174"/>
      <c r="AB71" s="174"/>
      <c r="AC71" s="174"/>
      <c r="AD71" s="174"/>
      <c r="AE71" s="174"/>
      <c r="AF71" s="396"/>
      <c r="AI71" s="175">
        <f>IF(AI$7&gt;SUM(CM$62:CM71),CM71,IF(AI$7-SUM(CM$62:CM70)&gt;0,AI$7-SUM(CM$62:CM70),0))</f>
        <v>6599.4482755930012</v>
      </c>
      <c r="AJ71" s="175">
        <f>IF(AJ$7&gt;SUM(CN$62:CN71),CN71,IF(AJ$7-SUM(CN$62:CN70)&gt;0,AJ$7-SUM(CN$62:CN70),0))</f>
        <v>3569.3129346671567</v>
      </c>
      <c r="AK71" s="175">
        <f>IF(AK$7&gt;SUM(CO$62:CO71),CO71,IF(AK$7-SUM(CO$62:CO70)&gt;0,AK$7-SUM(CO$62:CO70),0))</f>
        <v>3214.5278949319104</v>
      </c>
      <c r="AL71" s="175">
        <f>IF(AL$7&gt;SUM(CP$62:CP71),CP71,IF(AL$7-SUM(CP$62:CP70)&gt;0,AL$7-SUM(CP$62:CP70),0))</f>
        <v>1405.8586297702911</v>
      </c>
      <c r="AM71" s="175">
        <f>IF(AM$7&gt;SUM(CQ$62:CQ71),CQ71,IF(AM$7-SUM(CQ$62:CQ70)&gt;0,AM$7-SUM(CQ$62:CQ70),0))</f>
        <v>1399.0325241552443</v>
      </c>
      <c r="AN71" s="175">
        <f>IF(AN$7&gt;SUM(CR$62:CR71),CR71,IF(AN$7-SUM(CR$62:CR70)&gt;0,AN$7-SUM(CR$62:CR70),0))</f>
        <v>0</v>
      </c>
      <c r="AO71" s="175">
        <f>IF(AO$7&gt;SUM(CS$62:CS71),CS71,IF(AO$7-SUM(CS$62:CS70)&gt;0,AO$7-SUM(CS$62:CS70),0))</f>
        <v>6040.0478858470387</v>
      </c>
      <c r="AP71" s="175">
        <f>IF(AP$7&gt;SUM(CT$62:CT71),CT71,IF(AP$7-SUM(CT$62:CT70)&gt;0,AP$7-SUM(CT$62:CT70),0))</f>
        <v>0</v>
      </c>
      <c r="AQ71" s="175">
        <f>IF(AQ$7&gt;SUM(CU$62:CU71),CU71,IF(AQ$7-SUM(CU$62:CU70)&gt;0,AQ$7-SUM(CU$62:CU70),0))</f>
        <v>2372.8054658846058</v>
      </c>
      <c r="AR71" s="266">
        <f>IF(AR$7&gt;SUM(CV$62:CV71),CV71,IF(AR$7-SUM(CV$62:CV70)&gt;0,AR$7-SUM(CV$62:CV70),0))</f>
        <v>642.00952964561293</v>
      </c>
      <c r="AS71" s="175">
        <f>IF(AS$7&gt;SUM(CW$62:CW71),CW71,IF(AS$7-SUM(CW$62:CW70)&gt;0,AS$7-SUM(CW$62:CW70),0))</f>
        <v>3449.879553141669</v>
      </c>
      <c r="AT71" s="175">
        <f>IF(AT$7&gt;SUM(CX$62:CX71),CX71,IF(AT$7-SUM(CX$62:CX70)&gt;0,AT$7-SUM(CX$62:CX70),0))</f>
        <v>2405.2645263006998</v>
      </c>
      <c r="AU71" s="175">
        <f>IF(AU$7&gt;SUM(CY$62:CY71),CY71,IF(AU$7-SUM(CY$62:CY70)&gt;0,AU$7-SUM(CY$62:CY70),0))</f>
        <v>2219.3766794934049</v>
      </c>
      <c r="AV71" s="175">
        <f>IF(AV$7&gt;SUM(CZ$62:CZ71),CZ71,IF(AV$7-SUM(CZ$62:CZ70)&gt;0,AV$7-SUM(CZ$62:CZ70),0))</f>
        <v>1847.0481550409968</v>
      </c>
      <c r="AW71" s="175">
        <f>IF(AW$7&gt;SUM(DA$62:DA71),DA71,IF(AW$7-SUM(DA$62:DA70)&gt;0,AW$7-SUM(DA$62:DA70),0))</f>
        <v>2056.1384130457009</v>
      </c>
      <c r="AX71" s="175">
        <f>IF(AX$7&gt;SUM(DB$62:DB71),DB71,IF(AX$7-SUM(DB$62:DB70)&gt;0,AX$7-SUM(DB$62:DB70),0))</f>
        <v>4915.1399999999994</v>
      </c>
      <c r="AY71" s="175">
        <f>IF(AY$7&gt;SUM(DC$62:DC71),DC71,IF(AY$7-SUM(DC$62:DC70)&gt;0,AY$7-SUM(DC$62:DC70),0))</f>
        <v>4471.490987162565</v>
      </c>
      <c r="AZ71" s="175">
        <f>IF(AZ$7&gt;SUM(DD$62:DD71),DD71,IF(AZ$7-SUM(DD$62:DD70)&gt;0,AZ$7-SUM(DD$62:DD70),0))</f>
        <v>2309.4925843687879</v>
      </c>
      <c r="BA71" s="175">
        <f>IF(BA$7&gt;SUM(DE$62:DE71),DE71,IF(BA$7-SUM(DE$62:DE70)&gt;0,BA$7-SUM(DE$62:DE70),0))</f>
        <v>8247.8236046759994</v>
      </c>
      <c r="BB71" s="175"/>
      <c r="BC71" s="175"/>
      <c r="BD71" s="175"/>
      <c r="BE71" s="175"/>
      <c r="BF71" s="175"/>
      <c r="BG71" s="175"/>
      <c r="BH71" s="175"/>
      <c r="BI71" s="175"/>
      <c r="BK71" s="349"/>
      <c r="BL71" s="349"/>
      <c r="BM71" s="349"/>
      <c r="BN71" s="349"/>
      <c r="BO71" s="349"/>
      <c r="BP71" s="349"/>
      <c r="BQ71" s="349"/>
      <c r="BR71" s="349"/>
      <c r="BS71" s="349"/>
      <c r="BT71" s="349"/>
      <c r="BU71" s="349"/>
      <c r="BV71" s="349"/>
      <c r="BW71" s="349"/>
      <c r="BX71" s="349"/>
      <c r="BY71" s="349"/>
      <c r="BZ71" s="349"/>
      <c r="CA71" s="349"/>
      <c r="CB71" s="349"/>
      <c r="CC71" s="349"/>
      <c r="CD71" s="349"/>
      <c r="CE71" s="174"/>
      <c r="CF71" s="174"/>
      <c r="CG71" s="174"/>
      <c r="CH71" s="174"/>
      <c r="CI71" s="174"/>
      <c r="CJ71" s="174"/>
      <c r="CK71" s="174"/>
      <c r="CL71" s="457"/>
      <c r="CM71" s="353">
        <v>6599.4482755930012</v>
      </c>
      <c r="CN71" s="353">
        <v>3569.3129346671567</v>
      </c>
      <c r="CO71" s="353">
        <v>3214.5278949319104</v>
      </c>
      <c r="CP71" s="353">
        <v>1405.8586297702911</v>
      </c>
      <c r="CQ71" s="353">
        <v>1399.0325241552443</v>
      </c>
      <c r="CR71" s="353">
        <v>0</v>
      </c>
      <c r="CS71" s="353">
        <v>6040.0478858470387</v>
      </c>
      <c r="CT71" s="353">
        <v>0</v>
      </c>
      <c r="CU71" s="353">
        <v>2372.8054658846058</v>
      </c>
      <c r="CV71" s="533">
        <v>642.00952964561293</v>
      </c>
      <c r="CW71" s="353">
        <v>3449.879553141669</v>
      </c>
      <c r="CX71" s="353">
        <v>2405.2645263006998</v>
      </c>
      <c r="CY71" s="353">
        <v>2219.3766794934049</v>
      </c>
      <c r="CZ71" s="353">
        <v>1847.0481550409968</v>
      </c>
      <c r="DA71" s="353">
        <v>2056.1384130457009</v>
      </c>
      <c r="DB71" s="353">
        <v>4915.1399999999994</v>
      </c>
      <c r="DC71" s="353">
        <v>4471.490987162565</v>
      </c>
      <c r="DD71" s="353">
        <v>2309.4925843687879</v>
      </c>
      <c r="DE71" s="353">
        <v>8247.8236046759994</v>
      </c>
      <c r="DF71" s="353"/>
      <c r="DG71" s="353"/>
      <c r="DH71" s="353"/>
      <c r="DI71" s="353"/>
      <c r="DJ71" s="353"/>
      <c r="DK71" s="353"/>
      <c r="DL71" s="353"/>
      <c r="DM71" s="353"/>
      <c r="DN71" s="77" t="s">
        <v>154</v>
      </c>
      <c r="DP71" s="242">
        <f t="shared" si="23"/>
        <v>6599.4482755930012</v>
      </c>
      <c r="DQ71" s="242">
        <f t="shared" si="24"/>
        <v>4053.2410432995557</v>
      </c>
      <c r="DR71" s="242">
        <f t="shared" si="25"/>
        <v>3705.4270035643094</v>
      </c>
      <c r="DS71" s="242">
        <f t="shared" si="26"/>
        <v>1405.8586297702911</v>
      </c>
      <c r="DT71" s="242">
        <f t="shared" si="27"/>
        <v>2481.5725241552445</v>
      </c>
      <c r="DU71" s="242">
        <f t="shared" si="28"/>
        <v>0</v>
      </c>
      <c r="DV71" s="242">
        <f t="shared" si="29"/>
        <v>6040.0478858470387</v>
      </c>
      <c r="DW71" s="242">
        <f t="shared" si="30"/>
        <v>0</v>
      </c>
      <c r="DX71" s="242">
        <f t="shared" si="15"/>
        <v>2372.8054658846058</v>
      </c>
      <c r="DY71" s="242">
        <f t="shared" si="38"/>
        <v>1034.2276896456131</v>
      </c>
      <c r="DZ71" s="242">
        <f t="shared" si="16"/>
        <v>3449.879553141669</v>
      </c>
      <c r="EA71" s="242">
        <f t="shared" si="17"/>
        <v>2405.2645263006998</v>
      </c>
      <c r="EB71" s="242">
        <f t="shared" si="18"/>
        <v>2229.6026194934047</v>
      </c>
      <c r="EC71" s="242">
        <f t="shared" si="20"/>
        <v>1847.0481550409968</v>
      </c>
      <c r="ED71" s="242">
        <f t="shared" si="21"/>
        <v>2056.1384130457009</v>
      </c>
      <c r="EE71" s="242">
        <f t="shared" si="22"/>
        <v>4915.1399999999994</v>
      </c>
      <c r="EF71" s="242">
        <f t="shared" si="31"/>
        <v>4471.490987162565</v>
      </c>
      <c r="EG71" s="242">
        <f t="shared" si="32"/>
        <v>2315.642584368788</v>
      </c>
      <c r="EH71" s="242">
        <f t="shared" si="33"/>
        <v>8544.1409897674948</v>
      </c>
      <c r="EI71" s="242"/>
      <c r="EJ71" s="242"/>
      <c r="EK71" s="242"/>
      <c r="EL71" s="242"/>
      <c r="EM71" s="242"/>
      <c r="EN71" s="242"/>
      <c r="EO71" s="242"/>
      <c r="EP71" s="242"/>
      <c r="ES71" s="333">
        <v>0</v>
      </c>
      <c r="ET71" s="259">
        <v>483.92810863239919</v>
      </c>
      <c r="EU71" s="259">
        <v>490.89910863239919</v>
      </c>
      <c r="EV71" s="333">
        <v>0</v>
      </c>
      <c r="EW71" s="259">
        <v>1082.54</v>
      </c>
      <c r="EX71" s="333">
        <v>0</v>
      </c>
      <c r="EY71" s="333">
        <v>0</v>
      </c>
      <c r="EZ71" s="333">
        <v>0</v>
      </c>
      <c r="FA71" s="333">
        <v>0</v>
      </c>
      <c r="FB71" s="259">
        <v>392.21816000000013</v>
      </c>
      <c r="FC71" s="333">
        <v>0</v>
      </c>
      <c r="FD71" s="333">
        <v>0</v>
      </c>
      <c r="FE71" s="259">
        <v>10.225939999999998</v>
      </c>
      <c r="FF71" s="333">
        <v>0</v>
      </c>
      <c r="FG71" s="333">
        <v>0</v>
      </c>
      <c r="FH71" s="333">
        <v>0</v>
      </c>
      <c r="FI71" s="333">
        <v>0</v>
      </c>
      <c r="FJ71" s="372">
        <v>6.15</v>
      </c>
      <c r="FK71" s="372">
        <v>296.31738509149534</v>
      </c>
      <c r="FL71" s="333"/>
      <c r="FM71" s="451"/>
      <c r="FN71" s="451"/>
      <c r="FO71" s="451"/>
      <c r="FP71" s="451"/>
      <c r="FQ71" s="451"/>
      <c r="FR71" s="451"/>
      <c r="FS71" s="451"/>
    </row>
    <row r="72" spans="1:175">
      <c r="A72" s="224">
        <v>41699</v>
      </c>
      <c r="B72" s="225">
        <f t="shared" si="34"/>
        <v>3</v>
      </c>
      <c r="C72" s="225">
        <f t="shared" si="35"/>
        <v>2014</v>
      </c>
      <c r="D72" s="225">
        <v>4</v>
      </c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435"/>
      <c r="P72" s="435"/>
      <c r="Q72" s="435"/>
      <c r="R72" s="435"/>
      <c r="S72" s="435"/>
      <c r="T72" s="435"/>
      <c r="U72" s="435"/>
      <c r="V72" s="435"/>
      <c r="W72" s="435"/>
      <c r="X72" s="435"/>
      <c r="Y72" s="435"/>
      <c r="Z72" s="435"/>
      <c r="AA72" s="435"/>
      <c r="AB72" s="435"/>
      <c r="AC72" s="435"/>
      <c r="AD72" s="435"/>
      <c r="AE72" s="435"/>
      <c r="AF72" s="396"/>
      <c r="AI72" s="241">
        <f>IF(AI$7&gt;SUM(CM$62:CM72),CM72,IF(AI$7-SUM(CM$62:CM71)&gt;0,AI$7-SUM(CM$62:CM71),0))</f>
        <v>7283.5290419420007</v>
      </c>
      <c r="AJ72" s="241">
        <f>IF(AJ$7&gt;SUM(CN$62:CN72),CN72,IF(AJ$7-SUM(CN$62:CN71)&gt;0,AJ$7-SUM(CN$62:CN71),0))</f>
        <v>3745.9928151614758</v>
      </c>
      <c r="AK72" s="241">
        <f>IF(AK$7&gt;SUM(CO$62:CO72),CO72,IF(AK$7-SUM(CO$62:CO71)&gt;0,AK$7-SUM(CO$62:CO71),0))</f>
        <v>3541.4063592071361</v>
      </c>
      <c r="AL72" s="241">
        <f>IF(AL$7&gt;SUM(CP$62:CP72),CP72,IF(AL$7-SUM(CP$62:CP71)&gt;0,AL$7-SUM(CP$62:CP71),0))</f>
        <v>5045.2574282662854</v>
      </c>
      <c r="AM72" s="241">
        <f>IF(AM$7&gt;SUM(CQ$62:CQ72),CQ72,IF(AM$7-SUM(CQ$62:CQ71)&gt;0,AM$7-SUM(CQ$62:CQ71),0))</f>
        <v>1186.1129345277811</v>
      </c>
      <c r="AN72" s="241">
        <f>IF(AN$7&gt;SUM(CR$62:CR72),CR72,IF(AN$7-SUM(CR$62:CR71)&gt;0,AN$7-SUM(CR$62:CR71),0))</f>
        <v>0</v>
      </c>
      <c r="AO72" s="241">
        <f>IF(AO$7&gt;SUM(CS$62:CS72),CS72,IF(AO$7-SUM(CS$62:CS71)&gt;0,AO$7-SUM(CS$62:CS71),0))</f>
        <v>4378.8283592075386</v>
      </c>
      <c r="AP72" s="241">
        <f>IF(AP$7&gt;SUM(CT$62:CT72),CT72,IF(AP$7-SUM(CT$62:CT71)&gt;0,AP$7-SUM(CT$62:CT71),0))</f>
        <v>0</v>
      </c>
      <c r="AQ72" s="241">
        <f>IF(AQ$7&gt;SUM(CU$62:CU72),CU72,IF(AQ$7-SUM(CU$62:CU71)&gt;0,AQ$7-SUM(CU$62:CU71),0))</f>
        <v>2454.2040319262769</v>
      </c>
      <c r="AR72" s="524">
        <f>IF(AR$7&gt;SUM(CV$62:CV72),CV72,IF(AR$7-SUM(CV$62:CV71)&gt;0,AR$7-SUM(CV$62:CV71),0))</f>
        <v>416.62571494444597</v>
      </c>
      <c r="AS72" s="241">
        <f>IF(AS$7&gt;SUM(CW$62:CW72),CW72,IF(AS$7-SUM(CW$62:CW71)&gt;0,AS$7-SUM(CW$62:CW71),0))</f>
        <v>0</v>
      </c>
      <c r="AT72" s="241">
        <f>IF(AT$7&gt;SUM(CX$62:CX72),CX72,IF(AT$7-SUM(CX$62:CX71)&gt;0,AT$7-SUM(CX$62:CX71),0))</f>
        <v>0</v>
      </c>
      <c r="AU72" s="241">
        <f>IF(AU$7&gt;SUM(CY$62:CY72),CY72,IF(AU$7-SUM(CY$62:CY71)&gt;0,AU$7-SUM(CY$62:CY71),0))</f>
        <v>2539.0468273507522</v>
      </c>
      <c r="AV72" s="241">
        <f>IF(AV$7&gt;SUM(CZ$62:CZ72),CZ72,IF(AV$7-SUM(CZ$62:CZ71)&gt;0,AV$7-SUM(CZ$62:CZ71),0))</f>
        <v>0</v>
      </c>
      <c r="AW72" s="241">
        <f>IF(AW$7&gt;SUM(DA$62:DA72),DA72,IF(AW$7-SUM(DA$62:DA71)&gt;0,AW$7-SUM(DA$62:DA71),0))</f>
        <v>0</v>
      </c>
      <c r="AX72" s="241">
        <f>IF(AX$7&gt;SUM(DB$62:DB72),DB72,IF(AX$7-SUM(DB$62:DB71)&gt;0,AX$7-SUM(DB$62:DB71),0))</f>
        <v>4838.1099999999997</v>
      </c>
      <c r="AY72" s="241">
        <f>IF(AY$7&gt;SUM(DC$62:DC72),DC72,IF(AY$7-SUM(DC$62:DC71)&gt;0,AY$7-SUM(DC$62:DC71),0))</f>
        <v>4479.9071926816205</v>
      </c>
      <c r="AZ72" s="241">
        <f>IF(AZ$7&gt;SUM(DD$62:DD72),DD72,IF(AZ$7-SUM(DD$62:DD71)&gt;0,AZ$7-SUM(DD$62:DD71),0))</f>
        <v>2524.8940215424968</v>
      </c>
      <c r="BA72" s="241">
        <f>IF(BA$7&gt;SUM(DE$62:DE72),DE72,IF(BA$7-SUM(DE$62:DE71)&gt;0,BA$7-SUM(DE$62:DE71),0))</f>
        <v>12743.636085186998</v>
      </c>
      <c r="BB72" s="241"/>
      <c r="BC72" s="241"/>
      <c r="BD72" s="241"/>
      <c r="BE72" s="241"/>
      <c r="BF72" s="241"/>
      <c r="BG72" s="241"/>
      <c r="BH72" s="241"/>
      <c r="BI72" s="241"/>
      <c r="BK72" s="349"/>
      <c r="BL72" s="349"/>
      <c r="BM72" s="349"/>
      <c r="BN72" s="349"/>
      <c r="BO72" s="349"/>
      <c r="BP72" s="349"/>
      <c r="BQ72" s="349"/>
      <c r="BR72" s="349"/>
      <c r="BS72" s="349"/>
      <c r="BT72" s="349"/>
      <c r="BU72" s="349"/>
      <c r="BV72" s="349"/>
      <c r="BW72" s="349"/>
      <c r="BX72" s="349"/>
      <c r="BY72" s="349"/>
      <c r="BZ72" s="349"/>
      <c r="CA72" s="349"/>
      <c r="CB72" s="349"/>
      <c r="CC72" s="349"/>
      <c r="CD72" s="349"/>
      <c r="CE72" s="435"/>
      <c r="CF72" s="435"/>
      <c r="CG72" s="435"/>
      <c r="CH72" s="435"/>
      <c r="CI72" s="435"/>
      <c r="CJ72" s="435"/>
      <c r="CK72" s="435"/>
      <c r="CL72" s="457"/>
      <c r="CM72" s="353">
        <v>7283.5290419420007</v>
      </c>
      <c r="CN72" s="353">
        <v>3745.9928151614758</v>
      </c>
      <c r="CO72" s="353">
        <v>3541.4063592071361</v>
      </c>
      <c r="CP72" s="353">
        <v>5045.2574282662854</v>
      </c>
      <c r="CQ72" s="353">
        <v>1186.1129345277811</v>
      </c>
      <c r="CR72" s="353">
        <v>0</v>
      </c>
      <c r="CS72" s="353">
        <v>4378.8283592075386</v>
      </c>
      <c r="CT72" s="353">
        <v>0</v>
      </c>
      <c r="CU72" s="353">
        <v>2454.2040319262769</v>
      </c>
      <c r="CV72" s="533">
        <v>416.62571494444597</v>
      </c>
      <c r="CW72" s="353">
        <v>0</v>
      </c>
      <c r="CX72" s="353">
        <v>0</v>
      </c>
      <c r="CY72" s="353">
        <v>2539.0468273507522</v>
      </c>
      <c r="CZ72" s="353">
        <v>0</v>
      </c>
      <c r="DA72" s="353">
        <v>0</v>
      </c>
      <c r="DB72" s="353">
        <v>4838.1099999999997</v>
      </c>
      <c r="DC72" s="353">
        <v>4479.9071926816205</v>
      </c>
      <c r="DD72" s="353">
        <v>2524.8940215424968</v>
      </c>
      <c r="DE72" s="353">
        <v>12743.636085186998</v>
      </c>
      <c r="DF72" s="353"/>
      <c r="DG72" s="353"/>
      <c r="DH72" s="353"/>
      <c r="DI72" s="353"/>
      <c r="DJ72" s="353"/>
      <c r="DK72" s="353"/>
      <c r="DL72" s="353"/>
      <c r="DM72" s="353"/>
      <c r="DN72" s="77" t="s">
        <v>154</v>
      </c>
      <c r="DP72" s="378">
        <f t="shared" si="23"/>
        <v>7283.5290419420007</v>
      </c>
      <c r="DQ72" s="378">
        <f t="shared" si="24"/>
        <v>4811.5514588595724</v>
      </c>
      <c r="DR72" s="378">
        <f t="shared" si="25"/>
        <v>4666.2947216496004</v>
      </c>
      <c r="DS72" s="378">
        <f t="shared" si="26"/>
        <v>5045.2574282662854</v>
      </c>
      <c r="DT72" s="378">
        <f t="shared" si="27"/>
        <v>2779.0229345277812</v>
      </c>
      <c r="DU72" s="378">
        <f t="shared" si="28"/>
        <v>0</v>
      </c>
      <c r="DV72" s="378">
        <f t="shared" si="29"/>
        <v>4378.8283592075386</v>
      </c>
      <c r="DW72" s="378">
        <f t="shared" si="30"/>
        <v>0</v>
      </c>
      <c r="DX72" s="378">
        <f t="shared" si="15"/>
        <v>2454.2040319262769</v>
      </c>
      <c r="DY72" s="378">
        <f t="shared" si="38"/>
        <v>1058.173058944446</v>
      </c>
      <c r="DZ72" s="378">
        <f t="shared" si="16"/>
        <v>0</v>
      </c>
      <c r="EA72" s="378">
        <f t="shared" si="17"/>
        <v>0</v>
      </c>
      <c r="EB72" s="378">
        <f t="shared" si="18"/>
        <v>2562.2334016688515</v>
      </c>
      <c r="EC72" s="378">
        <f t="shared" si="20"/>
        <v>0</v>
      </c>
      <c r="ED72" s="378">
        <f t="shared" si="21"/>
        <v>0</v>
      </c>
      <c r="EE72" s="378">
        <f t="shared" si="22"/>
        <v>4838.1099999999997</v>
      </c>
      <c r="EF72" s="378">
        <f t="shared" si="31"/>
        <v>4479.9071926816205</v>
      </c>
      <c r="EG72" s="378">
        <f t="shared" si="32"/>
        <v>2670.3540215424969</v>
      </c>
      <c r="EH72" s="379">
        <f t="shared" si="33"/>
        <v>12743.636085186998</v>
      </c>
      <c r="EI72" s="379">
        <f t="shared" ref="EI72:EI96" si="39">DF72+FL72</f>
        <v>0</v>
      </c>
      <c r="EJ72" s="379"/>
      <c r="EK72" s="379"/>
      <c r="EL72" s="379"/>
      <c r="EM72" s="379"/>
      <c r="EN72" s="379"/>
      <c r="EO72" s="379"/>
      <c r="EP72" s="379"/>
      <c r="ES72" s="333">
        <v>0</v>
      </c>
      <c r="ET72" s="259">
        <v>1065.5586436980968</v>
      </c>
      <c r="EU72" s="259">
        <v>1124.8883624424645</v>
      </c>
      <c r="EV72" s="333">
        <v>0</v>
      </c>
      <c r="EW72" s="259">
        <v>1592.91</v>
      </c>
      <c r="EX72" s="333">
        <v>0</v>
      </c>
      <c r="EY72" s="333">
        <v>0</v>
      </c>
      <c r="EZ72" s="333">
        <v>0</v>
      </c>
      <c r="FA72" s="333">
        <v>0</v>
      </c>
      <c r="FB72" s="259">
        <v>641.54734400000007</v>
      </c>
      <c r="FC72" s="333">
        <v>0</v>
      </c>
      <c r="FD72" s="333">
        <v>0</v>
      </c>
      <c r="FE72" s="259">
        <v>23.186574318099201</v>
      </c>
      <c r="FF72" s="333">
        <v>0</v>
      </c>
      <c r="FG72" s="333">
        <v>0</v>
      </c>
      <c r="FH72" s="333">
        <v>0</v>
      </c>
      <c r="FI72" s="333">
        <v>0</v>
      </c>
      <c r="FJ72" s="259">
        <v>145.45999999999998</v>
      </c>
      <c r="FK72" s="242">
        <v>0</v>
      </c>
      <c r="FL72" s="333">
        <v>0</v>
      </c>
      <c r="FM72" s="451"/>
      <c r="FN72" s="451"/>
      <c r="FO72" s="451"/>
      <c r="FP72" s="451"/>
      <c r="FQ72" s="451"/>
      <c r="FR72" s="451"/>
      <c r="FS72" s="451"/>
    </row>
    <row r="73" spans="1:175">
      <c r="A73" s="226">
        <v>41730</v>
      </c>
      <c r="B73" s="227">
        <f t="shared" si="34"/>
        <v>4</v>
      </c>
      <c r="C73" s="227">
        <f t="shared" si="35"/>
        <v>2014</v>
      </c>
      <c r="D73" s="227">
        <v>4</v>
      </c>
      <c r="E73" s="436"/>
      <c r="F73" s="436"/>
      <c r="G73" s="436"/>
      <c r="H73" s="436"/>
      <c r="I73" s="436"/>
      <c r="J73" s="436"/>
      <c r="K73" s="436"/>
      <c r="L73" s="436"/>
      <c r="M73" s="436"/>
      <c r="N73" s="436"/>
      <c r="O73" s="436"/>
      <c r="P73" s="436"/>
      <c r="Q73" s="436"/>
      <c r="R73" s="436"/>
      <c r="S73" s="436"/>
      <c r="T73" s="436"/>
      <c r="U73" s="436"/>
      <c r="V73" s="436"/>
      <c r="W73" s="436"/>
      <c r="X73" s="436"/>
      <c r="Y73" s="436"/>
      <c r="Z73" s="436"/>
      <c r="AA73" s="436"/>
      <c r="AB73" s="436"/>
      <c r="AC73" s="436"/>
      <c r="AD73" s="436"/>
      <c r="AE73" s="435"/>
      <c r="AF73" s="396"/>
      <c r="AI73" s="171">
        <f>IF(AI$7&gt;SUM(CM$62:CM73),CM73,IF(AI$7-SUM(CM$62:CM72)&gt;0,AI$7-SUM(CM$62:CM72),0))</f>
        <v>7176.5933088340007</v>
      </c>
      <c r="AJ73" s="171">
        <f>IF(AJ$7&gt;SUM(CN$62:CN73),CN73,IF(AJ$7-SUM(CN$62:CN72)&gt;0,AJ$7-SUM(CN$62:CN72),0))</f>
        <v>4080.3601389723663</v>
      </c>
      <c r="AK73" s="171">
        <f>IF(AK$7&gt;SUM(CO$62:CO73),CO73,IF(AK$7-SUM(CO$62:CO72)&gt;0,AK$7-SUM(CO$62:CO72),0))</f>
        <v>3462.7960964634149</v>
      </c>
      <c r="AL73" s="171">
        <f>IF(AL$7&gt;SUM(CP$62:CP73),CP73,IF(AL$7-SUM(CP$62:CP72)&gt;0,AL$7-SUM(CP$62:CP72),0))</f>
        <v>6284.6257869884985</v>
      </c>
      <c r="AM73" s="171">
        <f>IF(AM$7&gt;SUM(CQ$62:CQ73),CQ73,IF(AM$7-SUM(CQ$62:CQ72)&gt;0,AM$7-SUM(CQ$62:CQ72),0))</f>
        <v>1856.8517746023251</v>
      </c>
      <c r="AN73" s="171">
        <f>IF(AN$7&gt;SUM(CR$62:CR73),CR73,IF(AN$7-SUM(CR$62:CR72)&gt;0,AN$7-SUM(CR$62:CR72),0))</f>
        <v>0</v>
      </c>
      <c r="AO73" s="171">
        <f>IF(AO$7&gt;SUM(CS$62:CS73),CS73,IF(AO$7-SUM(CS$62:CS72)&gt;0,AO$7-SUM(CS$62:CS72),0))</f>
        <v>0</v>
      </c>
      <c r="AP73" s="171">
        <f>IF(AP$7&gt;SUM(CT$62:CT73),CT73,IF(AP$7-SUM(CT$62:CT72)&gt;0,AP$7-SUM(CT$62:CT72),0))</f>
        <v>0</v>
      </c>
      <c r="AQ73" s="171">
        <f>IF(AQ$7&gt;SUM(CU$62:CU73),CU73,IF(AQ$7-SUM(CU$62:CU72)&gt;0,AQ$7-SUM(CU$62:CU72),0))</f>
        <v>1004.0435496763312</v>
      </c>
      <c r="AR73" s="525">
        <f>IF(AR$7&gt;SUM(CV$62:CV73),CV73,IF(AR$7-SUM(CV$62:CV72)&gt;0,AR$7-SUM(CV$62:CV72),0))</f>
        <v>0</v>
      </c>
      <c r="AS73" s="171">
        <f>IF(AS$7&gt;SUM(CW$62:CW73),CW73,IF(AS$7-SUM(CW$62:CW72)&gt;0,AS$7-SUM(CW$62:CW72),0))</f>
        <v>0</v>
      </c>
      <c r="AT73" s="171">
        <f>IF(AT$7&gt;SUM(CX$62:CX73),CX73,IF(AT$7-SUM(CX$62:CX72)&gt;0,AT$7-SUM(CX$62:CX72),0))</f>
        <v>0</v>
      </c>
      <c r="AU73" s="171">
        <f>IF(AU$7&gt;SUM(CY$62:CY73),CY73,IF(AU$7-SUM(CY$62:CY72)&gt;0,AU$7-SUM(CY$62:CY72),0))</f>
        <v>1847.9303478359579</v>
      </c>
      <c r="AV73" s="171">
        <f>IF(AV$7&gt;SUM(CZ$62:CZ73),CZ73,IF(AV$7-SUM(CZ$62:CZ72)&gt;0,AV$7-SUM(CZ$62:CZ72),0))</f>
        <v>0</v>
      </c>
      <c r="AW73" s="171">
        <f>IF(AW$7&gt;SUM(DA$62:DA73),DA73,IF(AW$7-SUM(DA$62:DA72)&gt;0,AW$7-SUM(DA$62:DA72),0))</f>
        <v>0</v>
      </c>
      <c r="AX73" s="171">
        <f>IF(AX$7&gt;SUM(DB$62:DB73),DB73,IF(AX$7-SUM(DB$62:DB72)&gt;0,AX$7-SUM(DB$62:DB72),0))</f>
        <v>924.55000000000291</v>
      </c>
      <c r="AY73" s="171">
        <f>IF(AY$7&gt;SUM(DC$62:DC73),DC73,IF(AY$7-SUM(DC$62:DC72)&gt;0,AY$7-SUM(DC$62:DC72),0))</f>
        <v>3106.979059158497</v>
      </c>
      <c r="AZ73" s="171">
        <f>IF(AZ$7&gt;SUM(DD$62:DD73),DD73,IF(AZ$7-SUM(DD$62:DD72)&gt;0,AZ$7-SUM(DD$62:DD72),0))</f>
        <v>2611.837965353764</v>
      </c>
      <c r="BA73" s="171">
        <f>IF(BA$7&gt;SUM(DE$62:DE73),DE73,IF(BA$7-SUM(DE$62:DE72)&gt;0,BA$7-SUM(DE$62:DE72),0))</f>
        <v>12411.261533388002</v>
      </c>
      <c r="BB73" s="171">
        <f>IF(BB$7&gt;SUM(DF$62:DF73),DF73,IF(BB$7-SUM(DF$62:DF72)&gt;0,BB$7-SUM(DF$62:DF72),0))</f>
        <v>1343.6920625</v>
      </c>
      <c r="BC73" s="171"/>
      <c r="BD73" s="171"/>
      <c r="BE73" s="171"/>
      <c r="BF73" s="171"/>
      <c r="BG73" s="171"/>
      <c r="BH73" s="171"/>
      <c r="BI73" s="171"/>
      <c r="BK73" s="350"/>
      <c r="BL73" s="350"/>
      <c r="BM73" s="350"/>
      <c r="BN73" s="350"/>
      <c r="BO73" s="350"/>
      <c r="BP73" s="350"/>
      <c r="BQ73" s="350"/>
      <c r="BR73" s="350"/>
      <c r="BS73" s="350"/>
      <c r="BT73" s="350"/>
      <c r="BU73" s="350"/>
      <c r="BV73" s="350"/>
      <c r="BW73" s="350"/>
      <c r="BX73" s="350"/>
      <c r="BY73" s="350"/>
      <c r="BZ73" s="350"/>
      <c r="CA73" s="350"/>
      <c r="CB73" s="350"/>
      <c r="CC73" s="350"/>
      <c r="CD73" s="350"/>
      <c r="CE73" s="350"/>
      <c r="CF73" s="350"/>
      <c r="CG73" s="350"/>
      <c r="CH73" s="350"/>
      <c r="CI73" s="350"/>
      <c r="CJ73" s="350"/>
      <c r="CK73" s="349"/>
      <c r="CL73" s="457"/>
      <c r="CM73" s="260">
        <v>7176.5933088340007</v>
      </c>
      <c r="CN73" s="260">
        <v>4080.3601389723663</v>
      </c>
      <c r="CO73" s="260">
        <v>3462.7960964634149</v>
      </c>
      <c r="CP73" s="260">
        <v>6284.6257869884985</v>
      </c>
      <c r="CQ73" s="260">
        <v>1856.8517746023251</v>
      </c>
      <c r="CR73" s="260">
        <v>0</v>
      </c>
      <c r="CS73" s="260">
        <v>0</v>
      </c>
      <c r="CT73" s="260">
        <v>0</v>
      </c>
      <c r="CU73" s="260">
        <v>1004.0435496763312</v>
      </c>
      <c r="CV73" s="531">
        <v>0</v>
      </c>
      <c r="CW73" s="260">
        <v>0</v>
      </c>
      <c r="CX73" s="260">
        <v>0</v>
      </c>
      <c r="CY73" s="260">
        <v>1847.9303478359579</v>
      </c>
      <c r="CZ73" s="260">
        <v>0</v>
      </c>
      <c r="DA73" s="260">
        <v>0</v>
      </c>
      <c r="DB73" s="260">
        <v>924.55000000000291</v>
      </c>
      <c r="DC73" s="260">
        <v>3106.979059158497</v>
      </c>
      <c r="DD73" s="260">
        <v>2611.837965353764</v>
      </c>
      <c r="DE73" s="260">
        <v>12411.261533388002</v>
      </c>
      <c r="DF73" s="260">
        <v>1343.6920625</v>
      </c>
      <c r="DG73" s="260"/>
      <c r="DH73" s="260"/>
      <c r="DI73" s="260"/>
      <c r="DJ73" s="260"/>
      <c r="DK73" s="260"/>
      <c r="DL73" s="260"/>
      <c r="DM73" s="259"/>
      <c r="DN73" s="77" t="s">
        <v>154</v>
      </c>
      <c r="DP73" s="380">
        <f t="shared" si="23"/>
        <v>7176.5933088340007</v>
      </c>
      <c r="DQ73" s="380">
        <f t="shared" si="24"/>
        <v>4080.3601389723663</v>
      </c>
      <c r="DR73" s="380">
        <f t="shared" si="25"/>
        <v>3462.7960964634149</v>
      </c>
      <c r="DS73" s="380">
        <f t="shared" si="26"/>
        <v>6284.6257869884985</v>
      </c>
      <c r="DT73" s="380">
        <f t="shared" si="27"/>
        <v>2689.0417746023249</v>
      </c>
      <c r="DU73" s="380">
        <f t="shared" si="28"/>
        <v>0</v>
      </c>
      <c r="DV73" s="380">
        <f t="shared" si="29"/>
        <v>0</v>
      </c>
      <c r="DW73" s="380">
        <f t="shared" si="30"/>
        <v>0</v>
      </c>
      <c r="DX73" s="380">
        <f t="shared" si="15"/>
        <v>1004.0435496763312</v>
      </c>
      <c r="DY73" s="380">
        <f t="shared" si="38"/>
        <v>836.80776000000014</v>
      </c>
      <c r="DZ73" s="380">
        <f t="shared" si="16"/>
        <v>0</v>
      </c>
      <c r="EA73" s="380">
        <f t="shared" si="17"/>
        <v>0</v>
      </c>
      <c r="EB73" s="380">
        <f t="shared" si="18"/>
        <v>1906.7942971020059</v>
      </c>
      <c r="EC73" s="380">
        <f t="shared" si="20"/>
        <v>0</v>
      </c>
      <c r="ED73" s="380">
        <f t="shared" si="21"/>
        <v>0</v>
      </c>
      <c r="EE73" s="380">
        <f t="shared" si="22"/>
        <v>924.55000000000291</v>
      </c>
      <c r="EF73" s="380">
        <f t="shared" si="31"/>
        <v>3106.979059158497</v>
      </c>
      <c r="EG73" s="380">
        <f t="shared" si="32"/>
        <v>2611.837965353764</v>
      </c>
      <c r="EH73" s="381">
        <f t="shared" si="33"/>
        <v>12447.261533388002</v>
      </c>
      <c r="EI73" s="381">
        <f t="shared" si="39"/>
        <v>1343.6920625</v>
      </c>
      <c r="EJ73" s="381"/>
      <c r="EK73" s="381"/>
      <c r="EL73" s="381"/>
      <c r="EM73" s="381"/>
      <c r="EN73" s="381"/>
      <c r="EO73" s="381"/>
      <c r="EP73" s="379"/>
      <c r="ES73" s="355">
        <v>0</v>
      </c>
      <c r="ET73" s="355">
        <v>0</v>
      </c>
      <c r="EU73" s="355">
        <v>0</v>
      </c>
      <c r="EV73" s="355">
        <v>0</v>
      </c>
      <c r="EW73" s="260">
        <v>832.19</v>
      </c>
      <c r="EX73" s="355">
        <v>0</v>
      </c>
      <c r="EY73" s="355">
        <v>0</v>
      </c>
      <c r="EZ73" s="355">
        <v>0</v>
      </c>
      <c r="FA73" s="355">
        <v>0</v>
      </c>
      <c r="FB73" s="260">
        <v>836.80776000000014</v>
      </c>
      <c r="FC73" s="355">
        <v>0</v>
      </c>
      <c r="FD73" s="355">
        <v>0</v>
      </c>
      <c r="FE73" s="260">
        <v>58.863949266048003</v>
      </c>
      <c r="FF73" s="356">
        <v>0</v>
      </c>
      <c r="FG73" s="356">
        <v>0</v>
      </c>
      <c r="FH73" s="356">
        <v>0</v>
      </c>
      <c r="FI73" s="356">
        <v>0</v>
      </c>
      <c r="FJ73" s="356">
        <v>0</v>
      </c>
      <c r="FK73" s="260">
        <v>36</v>
      </c>
      <c r="FL73" s="356">
        <v>0</v>
      </c>
      <c r="FM73" s="355"/>
      <c r="FN73" s="355"/>
      <c r="FO73" s="355"/>
      <c r="FP73" s="355"/>
      <c r="FQ73" s="355"/>
      <c r="FR73" s="355"/>
      <c r="FS73" s="333"/>
    </row>
    <row r="74" spans="1:175">
      <c r="A74" s="222">
        <v>41760</v>
      </c>
      <c r="B74" s="223">
        <f t="shared" ref="B74:B85" si="40">MONTH(A74)</f>
        <v>5</v>
      </c>
      <c r="C74" s="223">
        <f t="shared" ref="C74:C85" si="41">YEAR(A74)</f>
        <v>2014</v>
      </c>
      <c r="D74" s="223">
        <v>5</v>
      </c>
      <c r="E74" s="437"/>
      <c r="F74" s="437"/>
      <c r="G74" s="437"/>
      <c r="H74" s="437"/>
      <c r="I74" s="437"/>
      <c r="J74" s="437"/>
      <c r="K74" s="437"/>
      <c r="L74" s="437"/>
      <c r="M74" s="437"/>
      <c r="N74" s="437"/>
      <c r="O74" s="437"/>
      <c r="P74" s="437"/>
      <c r="Q74" s="437"/>
      <c r="R74" s="437"/>
      <c r="S74" s="437"/>
      <c r="T74" s="437"/>
      <c r="U74" s="437"/>
      <c r="V74" s="437"/>
      <c r="W74" s="437"/>
      <c r="X74" s="437"/>
      <c r="Y74" s="437"/>
      <c r="Z74" s="437"/>
      <c r="AA74" s="437"/>
      <c r="AB74" s="437"/>
      <c r="AC74" s="437"/>
      <c r="AD74" s="437"/>
      <c r="AE74" s="437"/>
      <c r="AF74" s="396"/>
      <c r="AI74" s="173">
        <f>CM74</f>
        <v>6390.0088943809997</v>
      </c>
      <c r="AJ74" s="173">
        <f>CN74</f>
        <v>3918.560512740582</v>
      </c>
      <c r="AK74" s="173">
        <f>CO74</f>
        <v>3408.8274694436141</v>
      </c>
      <c r="AL74" s="173">
        <f t="shared" ref="AL74:AR74" si="42">CP74</f>
        <v>6861.1008903549464</v>
      </c>
      <c r="AM74" s="173">
        <f t="shared" si="42"/>
        <v>356.78076413132703</v>
      </c>
      <c r="AN74" s="173">
        <f t="shared" si="42"/>
        <v>4650.8498692016847</v>
      </c>
      <c r="AO74" s="173">
        <f t="shared" si="42"/>
        <v>7215.9387095035127</v>
      </c>
      <c r="AP74" s="173">
        <f t="shared" si="42"/>
        <v>3327.8076928264873</v>
      </c>
      <c r="AQ74" s="173">
        <f t="shared" si="42"/>
        <v>1920.5133158679475</v>
      </c>
      <c r="AR74" s="526">
        <f t="shared" si="42"/>
        <v>0</v>
      </c>
      <c r="AS74" s="173">
        <f t="shared" ref="AS74:BB74" si="43">CW74</f>
        <v>4981.6443906523991</v>
      </c>
      <c r="AT74" s="173">
        <f t="shared" si="43"/>
        <v>5137.9555346527222</v>
      </c>
      <c r="AU74" s="173">
        <f t="shared" si="43"/>
        <v>1952.1825415840756</v>
      </c>
      <c r="AV74" s="173">
        <f t="shared" si="43"/>
        <v>3853.4740110000002</v>
      </c>
      <c r="AW74" s="173">
        <f t="shared" si="43"/>
        <v>3868.2018700587396</v>
      </c>
      <c r="AX74" s="173">
        <f t="shared" si="43"/>
        <v>3285.8700000000003</v>
      </c>
      <c r="AY74" s="173">
        <f t="shared" si="43"/>
        <v>3723.0758704184109</v>
      </c>
      <c r="AZ74" s="173">
        <f t="shared" si="43"/>
        <v>2502.5584023582192</v>
      </c>
      <c r="BA74" s="173">
        <f t="shared" si="43"/>
        <v>14044.314893905997</v>
      </c>
      <c r="BB74" s="173">
        <f t="shared" si="43"/>
        <v>7140.3231083607507</v>
      </c>
      <c r="BC74" s="173"/>
      <c r="BD74" s="173"/>
      <c r="BE74" s="241"/>
      <c r="BF74" s="241"/>
      <c r="BG74" s="241"/>
      <c r="BH74" s="241"/>
      <c r="BI74" s="241"/>
      <c r="BJ74" s="385"/>
      <c r="BK74" s="349"/>
      <c r="BL74" s="349"/>
      <c r="BM74" s="349"/>
      <c r="BN74" s="349"/>
      <c r="BO74" s="349"/>
      <c r="BP74" s="349"/>
      <c r="BQ74" s="349"/>
      <c r="BR74" s="349"/>
      <c r="BS74" s="349"/>
      <c r="BT74" s="349"/>
      <c r="BU74" s="349"/>
      <c r="BV74" s="349"/>
      <c r="BW74" s="349"/>
      <c r="BX74" s="349"/>
      <c r="BY74" s="349"/>
      <c r="BZ74" s="349"/>
      <c r="CA74" s="349"/>
      <c r="CB74" s="349"/>
      <c r="CC74" s="349"/>
      <c r="CD74" s="349"/>
      <c r="CE74" s="437"/>
      <c r="CF74" s="437"/>
      <c r="CG74" s="437"/>
      <c r="CH74" s="437"/>
      <c r="CI74" s="437"/>
      <c r="CJ74" s="437"/>
      <c r="CK74" s="437"/>
      <c r="CL74" s="593">
        <f>+CM74/SUM($CM$74:$CM$81)</f>
        <v>9.4521775616288356E-2</v>
      </c>
      <c r="CM74" s="259">
        <v>6390.0088943809997</v>
      </c>
      <c r="CN74" s="259">
        <v>3918.560512740582</v>
      </c>
      <c r="CO74" s="259">
        <v>3408.8274694436141</v>
      </c>
      <c r="CP74" s="259">
        <v>6861.1008903549464</v>
      </c>
      <c r="CQ74" s="259">
        <v>356.78076413132703</v>
      </c>
      <c r="CR74" s="259">
        <v>4650.8498692016847</v>
      </c>
      <c r="CS74" s="259">
        <v>7215.9387095035127</v>
      </c>
      <c r="CT74" s="259">
        <v>3327.8076928264873</v>
      </c>
      <c r="CU74" s="259">
        <v>1920.5133158679475</v>
      </c>
      <c r="CV74" s="529">
        <v>0</v>
      </c>
      <c r="CW74" s="259">
        <v>4981.6443906523991</v>
      </c>
      <c r="CX74" s="259">
        <v>5137.9555346527222</v>
      </c>
      <c r="CY74" s="259">
        <v>1952.1825415840756</v>
      </c>
      <c r="CZ74" s="259">
        <v>3853.4740110000002</v>
      </c>
      <c r="DA74" s="259">
        <v>3868.2018700587396</v>
      </c>
      <c r="DB74" s="259">
        <v>3285.8700000000003</v>
      </c>
      <c r="DC74" s="259">
        <v>3723.0758704184109</v>
      </c>
      <c r="DD74" s="259">
        <v>2502.5584023582192</v>
      </c>
      <c r="DE74" s="259">
        <v>14044.314893905997</v>
      </c>
      <c r="DF74" s="259">
        <v>7140.3231083607507</v>
      </c>
      <c r="DG74" s="259"/>
      <c r="DH74" s="259"/>
      <c r="DI74" s="259"/>
      <c r="DJ74" s="259"/>
      <c r="DK74" s="259"/>
      <c r="DL74" s="259"/>
      <c r="DM74" s="259"/>
      <c r="DN74" s="77" t="s">
        <v>154</v>
      </c>
      <c r="DP74" s="382">
        <f t="shared" si="23"/>
        <v>6390.0088943809997</v>
      </c>
      <c r="DQ74" s="382">
        <f t="shared" si="24"/>
        <v>3918.560512740582</v>
      </c>
      <c r="DR74" s="382">
        <f t="shared" si="25"/>
        <v>3408.8274694436141</v>
      </c>
      <c r="DS74" s="382">
        <f t="shared" si="26"/>
        <v>6861.1008903549464</v>
      </c>
      <c r="DT74" s="382">
        <f t="shared" si="27"/>
        <v>2789.4807641313269</v>
      </c>
      <c r="DU74" s="382">
        <f t="shared" si="28"/>
        <v>4650.8498692016847</v>
      </c>
      <c r="DV74" s="382">
        <f t="shared" si="29"/>
        <v>7215.9387095035127</v>
      </c>
      <c r="DW74" s="382">
        <f t="shared" si="30"/>
        <v>3327.8076928264873</v>
      </c>
      <c r="DX74" s="382">
        <f t="shared" si="15"/>
        <v>1920.5133158679475</v>
      </c>
      <c r="DY74" s="382">
        <f t="shared" si="38"/>
        <v>0</v>
      </c>
      <c r="DZ74" s="382">
        <f t="shared" si="16"/>
        <v>4981.6443906523991</v>
      </c>
      <c r="EA74" s="382">
        <f t="shared" si="17"/>
        <v>5137.9555346527222</v>
      </c>
      <c r="EB74" s="382">
        <f t="shared" si="18"/>
        <v>1961.8923447971197</v>
      </c>
      <c r="EC74" s="382">
        <f t="shared" si="20"/>
        <v>3853.4740110000002</v>
      </c>
      <c r="ED74" s="382">
        <f t="shared" si="21"/>
        <v>3868.2018700587396</v>
      </c>
      <c r="EE74" s="382">
        <f t="shared" si="22"/>
        <v>3285.8700000000003</v>
      </c>
      <c r="EF74" s="382">
        <f t="shared" si="31"/>
        <v>3723.6058704184111</v>
      </c>
      <c r="EG74" s="382">
        <f t="shared" si="32"/>
        <v>2502.5584023582192</v>
      </c>
      <c r="EH74" s="382">
        <f t="shared" si="33"/>
        <v>14044.314893905997</v>
      </c>
      <c r="EI74" s="378">
        <f t="shared" si="39"/>
        <v>7140.3231083607507</v>
      </c>
      <c r="EJ74" s="378"/>
      <c r="EK74" s="378"/>
      <c r="EL74" s="378"/>
      <c r="EM74" s="378"/>
      <c r="EN74" s="378"/>
      <c r="EO74" s="378"/>
      <c r="EP74" s="378"/>
      <c r="ES74" s="438">
        <v>0</v>
      </c>
      <c r="ET74" s="438">
        <v>0</v>
      </c>
      <c r="EU74" s="438">
        <v>0</v>
      </c>
      <c r="EV74" s="438">
        <v>0</v>
      </c>
      <c r="EW74" s="438">
        <v>2432.6999999999998</v>
      </c>
      <c r="EX74" s="438">
        <v>0</v>
      </c>
      <c r="EY74" s="438">
        <v>0</v>
      </c>
      <c r="EZ74" s="438">
        <v>0</v>
      </c>
      <c r="FA74" s="438">
        <v>0</v>
      </c>
      <c r="FB74" s="438">
        <v>0</v>
      </c>
      <c r="FC74" s="438">
        <v>0</v>
      </c>
      <c r="FD74" s="438">
        <v>0</v>
      </c>
      <c r="FE74" s="259">
        <v>9.7098032130442</v>
      </c>
      <c r="FF74" s="438">
        <v>0</v>
      </c>
      <c r="FG74" s="438">
        <v>0</v>
      </c>
      <c r="FH74" s="438">
        <v>0</v>
      </c>
      <c r="FI74" s="440">
        <v>0.53</v>
      </c>
      <c r="FJ74" s="354">
        <v>0</v>
      </c>
      <c r="FK74" s="354">
        <v>0</v>
      </c>
      <c r="FL74" s="438">
        <v>0</v>
      </c>
      <c r="FM74" s="451"/>
      <c r="FN74" s="451"/>
      <c r="FO74" s="451"/>
      <c r="FP74" s="451"/>
      <c r="FQ74" s="451"/>
      <c r="FR74" s="451"/>
      <c r="FS74" s="451"/>
    </row>
    <row r="75" spans="1:175">
      <c r="A75" s="224">
        <v>41791</v>
      </c>
      <c r="B75" s="225">
        <f t="shared" si="40"/>
        <v>6</v>
      </c>
      <c r="C75" s="225">
        <f t="shared" si="41"/>
        <v>2014</v>
      </c>
      <c r="D75" s="225">
        <v>5</v>
      </c>
      <c r="E75" s="437"/>
      <c r="F75" s="437"/>
      <c r="G75" s="437"/>
      <c r="H75" s="437"/>
      <c r="I75" s="437"/>
      <c r="J75" s="437"/>
      <c r="K75" s="437"/>
      <c r="L75" s="437"/>
      <c r="M75" s="437"/>
      <c r="N75" s="437"/>
      <c r="O75" s="437"/>
      <c r="P75" s="437"/>
      <c r="Q75" s="437"/>
      <c r="R75" s="437"/>
      <c r="S75" s="437"/>
      <c r="T75" s="437"/>
      <c r="U75" s="437"/>
      <c r="V75" s="437"/>
      <c r="W75" s="437"/>
      <c r="X75" s="437"/>
      <c r="Y75" s="437"/>
      <c r="Z75" s="437"/>
      <c r="AA75" s="437"/>
      <c r="AB75" s="437"/>
      <c r="AC75" s="437"/>
      <c r="AD75" s="437"/>
      <c r="AE75" s="437"/>
      <c r="AF75" s="396"/>
      <c r="AI75" s="241">
        <f>IF(AI$8&gt;SUM(CM$74:CM75),CM75,IF(AI$8-SUM(CM$74:CM74)&gt;0,AI$8-SUM(CM$74:CM74),0))</f>
        <v>8600.5958292260038</v>
      </c>
      <c r="AJ75" s="241">
        <f>IF(AJ$8&gt;SUM(CN$74:CN75),CN75,IF(AJ$8-SUM(CN$74:CN74)&gt;0,AJ$8-SUM(CN$74:CN74),0))</f>
        <v>2273.5192605777847</v>
      </c>
      <c r="AK75" s="241">
        <f>IF(AK$8&gt;SUM(CO$74:CO75),CO75,IF(AK$8-SUM(CO$74:CO74)&gt;0,AK$8-SUM(CO$74:CO74),0))</f>
        <v>1991.0093077747597</v>
      </c>
      <c r="AL75" s="241">
        <f>IF(AL$8&gt;SUM(CP$74:CP75),CP75,IF(AL$8-SUM(CP$74:CP74)&gt;0,AL$8-SUM(CP$74:CP74),0))</f>
        <v>5210.2212665201496</v>
      </c>
      <c r="AM75" s="241">
        <f>IF(AM$8&gt;SUM(CQ$74:CQ75),CQ75,IF(AM$8-SUM(CQ$74:CQ74)&gt;0,AM$8-SUM(CQ$74:CQ74),0))</f>
        <v>277.07505389940599</v>
      </c>
      <c r="AN75" s="241">
        <f>IF(AN$8&gt;SUM(CR$74:CR75),CR75,IF(AN$8-SUM(CR$74:CR74)&gt;0,AN$8-SUM(CR$74:CR74),0))</f>
        <v>4541.2153371469994</v>
      </c>
      <c r="AO75" s="241">
        <f>IF(AO$8&gt;SUM(CS$74:CS75),CS75,IF(AO$8-SUM(CS$74:CS74)&gt;0,AO$8-SUM(CS$74:CS74),0))</f>
        <v>6662.1774169202745</v>
      </c>
      <c r="AP75" s="241">
        <f>IF(AP$8&gt;SUM(CT$74:CT75),CT75,IF(AP$8-SUM(CT$74:CT74)&gt;0,AP$8-SUM(CT$74:CT74),0))</f>
        <v>2885.3527361729721</v>
      </c>
      <c r="AQ75" s="241">
        <f>IF(AQ$8&gt;SUM(CU$74:CU75),CU75,IF(AQ$8-SUM(CU$74:CU74)&gt;0,AQ$8-SUM(CU$74:CU74),0))</f>
        <v>2154.4683225514177</v>
      </c>
      <c r="AR75" s="524">
        <f>IF(AR$8&gt;SUM(CV$74:CV75),CV75,IF(AR$8-SUM(CV$74:CV74)&gt;0,AR$8-SUM(CV$74:CV74),0))</f>
        <v>315.41626420630604</v>
      </c>
      <c r="AS75" s="241">
        <f>IF(AS$8&gt;SUM(CW$74:CW75),CW75,IF(AS$8-SUM(CW$74:CW74)&gt;0,AS$8-SUM(CW$74:CW74),0))</f>
        <v>2298.4163616189744</v>
      </c>
      <c r="AT75" s="241">
        <f>IF(AT$8&gt;SUM(CX$74:CX75),CX75,IF(AT$8-SUM(CX$74:CX74)&gt;0,AT$8-SUM(CX$74:CX74),0))</f>
        <v>2350.7516042369234</v>
      </c>
      <c r="AU75" s="241">
        <f>IF(AU$8&gt;SUM(CY$74:CY75),CY75,IF(AU$8-SUM(CY$74:CY74)&gt;0,AU$8-SUM(CY$74:CY74),0))</f>
        <v>2117.5310666628643</v>
      </c>
      <c r="AV75" s="241">
        <f>IF(AV$8&gt;SUM(CZ$74:CZ75),CZ75,IF(AV$8-SUM(CZ$74:CZ74)&gt;0,AV$8-SUM(CZ$74:CZ74),0))</f>
        <v>3568.3460279999995</v>
      </c>
      <c r="AW75" s="241">
        <f>IF(AW$8&gt;SUM(DA$74:DA75),DA75,IF(AW$8-SUM(DA$74:DA74)&gt;0,AW$8-SUM(DA$74:DA74),0))</f>
        <v>3480.0953412297276</v>
      </c>
      <c r="AX75" s="241">
        <f>IF(AX$8&gt;SUM(DB$74:DB75),DB75,IF(AX$8-SUM(DB$74:DB74)&gt;0,AX$8-SUM(DB$74:DB74),0))</f>
        <v>2608.6</v>
      </c>
      <c r="AY75" s="241">
        <f>IF(AY$8&gt;SUM(DC$74:DC75),DC75,IF(AY$8-SUM(DC$74:DC74)&gt;0,AY$8-SUM(DC$74:DC74),0))</f>
        <v>3217.471761572594</v>
      </c>
      <c r="AZ75" s="241">
        <f>IF(AZ$8&gt;SUM(DD$74:DD75),DD75,IF(AZ$8-SUM(DD$74:DD74)&gt;0,AZ$8-SUM(DD$74:DD74),0))</f>
        <v>2354.5216865517305</v>
      </c>
      <c r="BA75" s="241">
        <f>IF(BA$8&gt;SUM(DE$74:DE75),DE75,IF(BA$8-SUM(DE$74:DE74)&gt;0,BA$8-SUM(DE$74:DE74),0))</f>
        <v>7845.8555055829993</v>
      </c>
      <c r="BB75" s="241">
        <f>IF(BB$8&gt;SUM(DF$74:DF75),DF75,IF(BB$8-SUM(DF$74:DF74)&gt;0,BB$8-SUM(DF$74:DF74),0))</f>
        <v>4283.4488210417503</v>
      </c>
      <c r="BC75" s="241"/>
      <c r="BD75" s="241"/>
      <c r="BE75" s="241"/>
      <c r="BF75" s="241"/>
      <c r="BG75" s="241"/>
      <c r="BH75" s="241"/>
      <c r="BI75" s="241"/>
      <c r="BK75" s="349"/>
      <c r="BL75" s="349"/>
      <c r="BM75" s="349"/>
      <c r="BN75" s="349"/>
      <c r="BO75" s="349"/>
      <c r="BP75" s="349"/>
      <c r="BQ75" s="349"/>
      <c r="BR75" s="349"/>
      <c r="BS75" s="349"/>
      <c r="BT75" s="349"/>
      <c r="BU75" s="349"/>
      <c r="BV75" s="349"/>
      <c r="BW75" s="349"/>
      <c r="BX75" s="349"/>
      <c r="BY75" s="349"/>
      <c r="BZ75" s="349"/>
      <c r="CA75" s="349"/>
      <c r="CB75" s="349"/>
      <c r="CC75" s="349"/>
      <c r="CD75" s="349"/>
      <c r="CE75" s="437"/>
      <c r="CF75" s="437"/>
      <c r="CG75" s="437"/>
      <c r="CH75" s="437"/>
      <c r="CI75" s="437"/>
      <c r="CJ75" s="437"/>
      <c r="CK75" s="437"/>
      <c r="CL75" s="593">
        <f t="shared" ref="CL75:CL81" si="44">+CM75/SUM($CM$74:$CM$81)</f>
        <v>0.12722104187544103</v>
      </c>
      <c r="CM75" s="373">
        <v>8600.5958292260038</v>
      </c>
      <c r="CN75" s="373">
        <v>2273.5192605777847</v>
      </c>
      <c r="CO75" s="373">
        <v>1991.0093077747597</v>
      </c>
      <c r="CP75" s="373">
        <v>5210.2212665201496</v>
      </c>
      <c r="CQ75" s="373">
        <v>277.07505389940599</v>
      </c>
      <c r="CR75" s="373">
        <v>4541.2153371469994</v>
      </c>
      <c r="CS75" s="373">
        <v>6662.1774169202745</v>
      </c>
      <c r="CT75" s="373">
        <v>2885.3527361729721</v>
      </c>
      <c r="CU75" s="373">
        <v>2154.4683225514177</v>
      </c>
      <c r="CV75" s="534">
        <v>315.41626420630604</v>
      </c>
      <c r="CW75" s="373">
        <v>2298.4163616189744</v>
      </c>
      <c r="CX75" s="373">
        <v>2350.7516042369234</v>
      </c>
      <c r="CY75" s="373">
        <v>2117.5310666628643</v>
      </c>
      <c r="CZ75" s="373">
        <v>3568.3460279999995</v>
      </c>
      <c r="DA75" s="373">
        <v>3480.0953412297276</v>
      </c>
      <c r="DB75" s="373">
        <v>2608.6</v>
      </c>
      <c r="DC75" s="373">
        <v>3217.471761572594</v>
      </c>
      <c r="DD75" s="373">
        <v>2354.5216865517305</v>
      </c>
      <c r="DE75" s="373">
        <v>7845.8555055829993</v>
      </c>
      <c r="DF75" s="373">
        <v>4283.4488210417503</v>
      </c>
      <c r="DG75" s="373"/>
      <c r="DH75" s="373"/>
      <c r="DI75" s="373"/>
      <c r="DJ75" s="373"/>
      <c r="DK75" s="373"/>
      <c r="DL75" s="373"/>
      <c r="DM75" s="373"/>
      <c r="DN75" s="77" t="s">
        <v>154</v>
      </c>
      <c r="DP75" s="378">
        <f t="shared" si="23"/>
        <v>8600.5958292260038</v>
      </c>
      <c r="DQ75" s="378">
        <f t="shared" si="24"/>
        <v>2325.4879081193103</v>
      </c>
      <c r="DR75" s="378">
        <f t="shared" si="25"/>
        <v>2038.2928504809227</v>
      </c>
      <c r="DS75" s="378">
        <f t="shared" si="26"/>
        <v>5210.2212665201496</v>
      </c>
      <c r="DT75" s="378">
        <f t="shared" si="27"/>
        <v>2190.9750538994062</v>
      </c>
      <c r="DU75" s="378">
        <f t="shared" si="28"/>
        <v>4541.2153371469994</v>
      </c>
      <c r="DV75" s="378">
        <f t="shared" si="29"/>
        <v>6662.1774169202745</v>
      </c>
      <c r="DW75" s="378">
        <f t="shared" si="30"/>
        <v>2885.3527361729721</v>
      </c>
      <c r="DX75" s="378">
        <f t="shared" si="15"/>
        <v>2154.4683225514177</v>
      </c>
      <c r="DY75" s="378">
        <f t="shared" si="38"/>
        <v>315.41626420630604</v>
      </c>
      <c r="DZ75" s="378">
        <f t="shared" si="16"/>
        <v>2298.4163616189744</v>
      </c>
      <c r="EA75" s="378">
        <f t="shared" si="17"/>
        <v>2350.7516042369234</v>
      </c>
      <c r="EB75" s="378">
        <f t="shared" si="18"/>
        <v>2138.3514176310446</v>
      </c>
      <c r="EC75" s="378">
        <f t="shared" si="20"/>
        <v>3568.3460279999995</v>
      </c>
      <c r="ED75" s="378">
        <f t="shared" si="21"/>
        <v>3480.0953412297276</v>
      </c>
      <c r="EE75" s="378">
        <f t="shared" si="22"/>
        <v>2616.1999999999998</v>
      </c>
      <c r="EF75" s="378">
        <f t="shared" si="31"/>
        <v>3219.5417615725942</v>
      </c>
      <c r="EG75" s="378">
        <f t="shared" si="32"/>
        <v>2354.5216865517305</v>
      </c>
      <c r="EH75" s="378">
        <f t="shared" si="33"/>
        <v>8028.0396794073513</v>
      </c>
      <c r="EI75" s="378">
        <f t="shared" si="39"/>
        <v>4283.4488210417503</v>
      </c>
      <c r="EJ75" s="378"/>
      <c r="EK75" s="378"/>
      <c r="EL75" s="378"/>
      <c r="EM75" s="378"/>
      <c r="EN75" s="378"/>
      <c r="EO75" s="378"/>
      <c r="EP75" s="378"/>
      <c r="ES75" s="333">
        <v>0</v>
      </c>
      <c r="ET75" s="259">
        <v>51.968647541525684</v>
      </c>
      <c r="EU75" s="259">
        <v>47.283542706162883</v>
      </c>
      <c r="EV75" s="333">
        <v>0</v>
      </c>
      <c r="EW75" s="333">
        <v>1913.9</v>
      </c>
      <c r="EX75" s="333">
        <v>0</v>
      </c>
      <c r="EY75" s="333">
        <v>0</v>
      </c>
      <c r="EZ75" s="333">
        <v>0</v>
      </c>
      <c r="FA75" s="333">
        <v>0</v>
      </c>
      <c r="FB75" s="333">
        <v>0</v>
      </c>
      <c r="FC75" s="333">
        <v>0</v>
      </c>
      <c r="FD75" s="333">
        <v>0</v>
      </c>
      <c r="FE75" s="259">
        <v>20.8203509681802</v>
      </c>
      <c r="FF75" s="333">
        <v>0</v>
      </c>
      <c r="FG75" s="333">
        <v>0</v>
      </c>
      <c r="FH75" s="439">
        <v>7.6</v>
      </c>
      <c r="FI75" s="439">
        <v>2.0699999999999998</v>
      </c>
      <c r="FJ75" s="242">
        <v>0</v>
      </c>
      <c r="FK75" s="259">
        <v>182.18417382435177</v>
      </c>
      <c r="FL75" s="333">
        <v>0</v>
      </c>
      <c r="FM75" s="451"/>
      <c r="FN75" s="451"/>
      <c r="FO75" s="451"/>
      <c r="FP75" s="451"/>
      <c r="FQ75" s="451"/>
      <c r="FR75" s="451"/>
      <c r="FS75" s="451"/>
    </row>
    <row r="76" spans="1:175">
      <c r="A76" s="224">
        <v>41821</v>
      </c>
      <c r="B76" s="225">
        <f t="shared" si="40"/>
        <v>7</v>
      </c>
      <c r="C76" s="225">
        <f t="shared" si="41"/>
        <v>2014</v>
      </c>
      <c r="D76" s="225">
        <v>5</v>
      </c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  <c r="Q76" s="437"/>
      <c r="R76" s="437"/>
      <c r="S76" s="437"/>
      <c r="T76" s="437"/>
      <c r="U76" s="437"/>
      <c r="V76" s="437"/>
      <c r="W76" s="437"/>
      <c r="X76" s="437"/>
      <c r="Y76" s="437"/>
      <c r="Z76" s="437"/>
      <c r="AA76" s="437"/>
      <c r="AB76" s="437"/>
      <c r="AC76" s="437"/>
      <c r="AD76" s="437"/>
      <c r="AE76" s="437"/>
      <c r="AF76" s="396"/>
      <c r="AI76" s="241">
        <f>IF(AI$8&gt;SUM(CM$74:CM76),CM76,IF(AI$8-SUM(CM$74:CM75)&gt;0,AI$8-SUM(CM$74:CM75),0))</f>
        <v>9467.2398779019986</v>
      </c>
      <c r="AJ76" s="241">
        <f>IF(AJ$8&gt;SUM(CN$74:CN76),CN76,IF(AJ$8-SUM(CN$74:CN75)&gt;0,AJ$8-SUM(CN$74:CN75),0))</f>
        <v>1111.124652901965</v>
      </c>
      <c r="AK76" s="241">
        <f>IF(AK$8&gt;SUM(CO$74:CO76),CO76,IF(AK$8-SUM(CO$74:CO75)&gt;0,AK$8-SUM(CO$74:CO75),0))</f>
        <v>975.44482671722903</v>
      </c>
      <c r="AL76" s="241">
        <f>IF(AL$8&gt;SUM(CP$74:CP76),CP76,IF(AL$8-SUM(CP$74:CP75)&gt;0,AL$8-SUM(CP$74:CP75),0))</f>
        <v>4121.8738911608825</v>
      </c>
      <c r="AM76" s="241">
        <f>IF(AM$8&gt;SUM(CQ$74:CQ76),CQ76,IF(AM$8-SUM(CQ$74:CQ75)&gt;0,AM$8-SUM(CQ$74:CQ75),0))</f>
        <v>1594.9733505853105</v>
      </c>
      <c r="AN76" s="241">
        <f>IF(AN$8&gt;SUM(CR$74:CR76),CR76,IF(AN$8-SUM(CR$74:CR75)&gt;0,AN$8-SUM(CR$74:CR75),0))</f>
        <v>4458.2194460141</v>
      </c>
      <c r="AO76" s="241">
        <f>IF(AO$8&gt;SUM(CS$74:CS76),CS76,IF(AO$8-SUM(CS$74:CS75)&gt;0,AO$8-SUM(CS$74:CS75),0))</f>
        <v>3742.6157337481</v>
      </c>
      <c r="AP76" s="241">
        <f>IF(AP$8&gt;SUM(CT$74:CT76),CT76,IF(AP$8-SUM(CT$74:CT75)&gt;0,AP$8-SUM(CT$74:CT75),0))</f>
        <v>1681.5134256960112</v>
      </c>
      <c r="AQ76" s="241">
        <f>IF(AQ$8&gt;SUM(CU$74:CU76),CU76,IF(AQ$8-SUM(CU$74:CU75)&gt;0,AQ$8-SUM(CU$74:CU75),0))</f>
        <v>2554.562924631728</v>
      </c>
      <c r="AR76" s="524">
        <f>IF(AR$8&gt;SUM(CV$74:CV76),CV76,IF(AR$8-SUM(CV$74:CV75)&gt;0,AR$8-SUM(CV$74:CV75),0))</f>
        <v>449.42191401784913</v>
      </c>
      <c r="AS76" s="241">
        <f>IF(AS$8&gt;SUM(CW$74:CW76),CW76,IF(AS$8-SUM(CW$74:CW75)&gt;0,AS$8-SUM(CW$74:CW75),0))</f>
        <v>1952.4235006895246</v>
      </c>
      <c r="AT76" s="241">
        <f>IF(AT$8&gt;SUM(CX$74:CX76),CX76,IF(AT$8-SUM(CX$74:CX75)&gt;0,AT$8-SUM(CX$74:CX75),0))</f>
        <v>2009.6361393844459</v>
      </c>
      <c r="AU76" s="241">
        <f>IF(AU$8&gt;SUM(CY$74:CY76),CY76,IF(AU$8-SUM(CY$74:CY75)&gt;0,AU$8-SUM(CY$74:CY75),0))</f>
        <v>2129.2141622275012</v>
      </c>
      <c r="AV76" s="241">
        <f>IF(AV$8&gt;SUM(CZ$74:CZ76),CZ76,IF(AV$8-SUM(CZ$74:CZ75)&gt;0,AV$8-SUM(CZ$74:CZ75),0))</f>
        <v>3750.5201349999993</v>
      </c>
      <c r="AW76" s="241">
        <f>IF(AW$8&gt;SUM(DA$74:DA76),DA76,IF(AW$8-SUM(DA$74:DA75)&gt;0,AW$8-SUM(DA$74:DA75),0))</f>
        <v>3689.2945263480274</v>
      </c>
      <c r="AX76" s="241">
        <f>IF(AX$8&gt;SUM(DB$74:DB76),DB76,IF(AX$8-SUM(DB$74:DB75)&gt;0,AX$8-SUM(DB$74:DB75),0))</f>
        <v>3217.43</v>
      </c>
      <c r="AY76" s="241">
        <f>IF(AY$8&gt;SUM(DC$74:DC76),DC76,IF(AY$8-SUM(DC$74:DC75)&gt;0,AY$8-SUM(DC$74:DC75),0))</f>
        <v>3644.6535249976805</v>
      </c>
      <c r="AZ76" s="241">
        <f>IF(AZ$8&gt;SUM(DD$74:DD76),DD76,IF(AZ$8-SUM(DD$74:DD75)&gt;0,AZ$8-SUM(DD$74:DD75),0))</f>
        <v>2076.9688914668641</v>
      </c>
      <c r="BA76" s="241">
        <f>IF(BA$8&gt;SUM(DE$74:DE76),DE76,IF(BA$8-SUM(DE$74:DE75)&gt;0,BA$8-SUM(DE$74:DE75),0))</f>
        <v>3931.3580113360008</v>
      </c>
      <c r="BB76" s="241">
        <f>IF(BB$8&gt;SUM(DF$74:DF76),DF76,IF(BB$8-SUM(DF$74:DF75)&gt;0,BB$8-SUM(DF$74:DF75),0))</f>
        <v>7757.8228280859994</v>
      </c>
      <c r="BC76" s="241"/>
      <c r="BD76" s="452"/>
      <c r="BE76" s="452"/>
      <c r="BF76" s="452"/>
      <c r="BG76" s="452"/>
      <c r="BH76" s="452"/>
      <c r="BI76" s="452"/>
      <c r="BK76" s="349"/>
      <c r="BL76" s="349"/>
      <c r="BM76" s="349"/>
      <c r="BN76" s="349"/>
      <c r="BO76" s="349"/>
      <c r="BP76" s="349"/>
      <c r="BQ76" s="349"/>
      <c r="BR76" s="349"/>
      <c r="BS76" s="349"/>
      <c r="BT76" s="349"/>
      <c r="BU76" s="349"/>
      <c r="BV76" s="349"/>
      <c r="BW76" s="349"/>
      <c r="BX76" s="349"/>
      <c r="BY76" s="349"/>
      <c r="BZ76" s="349"/>
      <c r="CA76" s="349"/>
      <c r="CB76" s="349"/>
      <c r="CC76" s="349"/>
      <c r="CD76" s="349"/>
      <c r="CE76" s="437"/>
      <c r="CF76" s="437"/>
      <c r="CG76" s="437"/>
      <c r="CH76" s="437"/>
      <c r="CI76" s="437"/>
      <c r="CJ76" s="437"/>
      <c r="CK76" s="437"/>
      <c r="CL76" s="593">
        <f t="shared" si="44"/>
        <v>0.14004054426771109</v>
      </c>
      <c r="CM76" s="373">
        <v>9467.2398779019986</v>
      </c>
      <c r="CN76" s="373">
        <v>1111.124652901965</v>
      </c>
      <c r="CO76" s="373">
        <v>975.44482671722903</v>
      </c>
      <c r="CP76" s="373">
        <v>4121.8738911608825</v>
      </c>
      <c r="CQ76" s="373">
        <v>1594.9733505853105</v>
      </c>
      <c r="CR76" s="373">
        <v>4458.2194460141</v>
      </c>
      <c r="CS76" s="373">
        <v>3742.6157337481</v>
      </c>
      <c r="CT76" s="373">
        <v>1681.5134256960112</v>
      </c>
      <c r="CU76" s="373">
        <v>2554.562924631728</v>
      </c>
      <c r="CV76" s="534">
        <v>449.42191401784913</v>
      </c>
      <c r="CW76" s="373">
        <v>1952.4235006895246</v>
      </c>
      <c r="CX76" s="373">
        <v>2009.6361393844459</v>
      </c>
      <c r="CY76" s="373">
        <v>2129.2141622275012</v>
      </c>
      <c r="CZ76" s="373">
        <v>3750.5201349999993</v>
      </c>
      <c r="DA76" s="373">
        <v>3689.2945263480274</v>
      </c>
      <c r="DB76" s="373">
        <v>3217.43</v>
      </c>
      <c r="DC76" s="373">
        <v>3644.6535249976805</v>
      </c>
      <c r="DD76" s="373">
        <v>2076.9688914668641</v>
      </c>
      <c r="DE76" s="373">
        <v>3931.3580113360008</v>
      </c>
      <c r="DF76" s="373">
        <v>7757.8228280859994</v>
      </c>
      <c r="DG76" s="373"/>
      <c r="DH76" s="373"/>
      <c r="DI76" s="373"/>
      <c r="DJ76" s="373"/>
      <c r="DK76" s="373"/>
      <c r="DL76" s="373"/>
      <c r="DM76" s="373"/>
      <c r="DN76" s="77" t="s">
        <v>154</v>
      </c>
      <c r="DP76" s="378">
        <f t="shared" si="23"/>
        <v>9467.2398779019986</v>
      </c>
      <c r="DQ76" s="378">
        <f t="shared" si="24"/>
        <v>1455.6424869538255</v>
      </c>
      <c r="DR76" s="378">
        <f t="shared" si="25"/>
        <v>1290.7720309848801</v>
      </c>
      <c r="DS76" s="378">
        <f t="shared" si="26"/>
        <v>4121.8738911608825</v>
      </c>
      <c r="DT76" s="378">
        <f t="shared" si="27"/>
        <v>1872.9733505853105</v>
      </c>
      <c r="DU76" s="378">
        <f t="shared" si="28"/>
        <v>4458.2194460141</v>
      </c>
      <c r="DV76" s="378">
        <f t="shared" si="29"/>
        <v>3742.6157337481</v>
      </c>
      <c r="DW76" s="378">
        <f t="shared" si="30"/>
        <v>1681.5134256960112</v>
      </c>
      <c r="DX76" s="378">
        <f t="shared" si="15"/>
        <v>2554.562924631728</v>
      </c>
      <c r="DY76" s="378">
        <f t="shared" si="38"/>
        <v>449.42191401784913</v>
      </c>
      <c r="DZ76" s="378">
        <f t="shared" si="16"/>
        <v>1952.4235006895246</v>
      </c>
      <c r="EA76" s="378">
        <f t="shared" si="17"/>
        <v>2009.6361393844459</v>
      </c>
      <c r="EB76" s="378">
        <f t="shared" si="18"/>
        <v>2129.2141622275012</v>
      </c>
      <c r="EC76" s="378">
        <f t="shared" si="20"/>
        <v>3750.5201349999993</v>
      </c>
      <c r="ED76" s="378">
        <f t="shared" si="21"/>
        <v>3689.2945263480274</v>
      </c>
      <c r="EE76" s="378">
        <f t="shared" si="22"/>
        <v>3217.43</v>
      </c>
      <c r="EF76" s="378">
        <f t="shared" si="31"/>
        <v>3644.6535249976805</v>
      </c>
      <c r="EG76" s="378">
        <f t="shared" si="32"/>
        <v>2076.9688914668641</v>
      </c>
      <c r="EH76" s="378">
        <f t="shared" si="33"/>
        <v>3931.3580113360008</v>
      </c>
      <c r="EI76" s="378">
        <f t="shared" si="39"/>
        <v>7757.8228280859994</v>
      </c>
      <c r="EJ76" s="378"/>
      <c r="EK76" s="378"/>
      <c r="EL76" s="378"/>
      <c r="EM76" s="378"/>
      <c r="EN76" s="378"/>
      <c r="EO76" s="378"/>
      <c r="EP76" s="378"/>
      <c r="ES76" s="333">
        <v>0</v>
      </c>
      <c r="ET76" s="259">
        <v>344.51783405186052</v>
      </c>
      <c r="EU76" s="259">
        <v>315.32720426765104</v>
      </c>
      <c r="EV76" s="333">
        <v>0</v>
      </c>
      <c r="EW76" s="333">
        <v>278</v>
      </c>
      <c r="EX76" s="333">
        <v>0</v>
      </c>
      <c r="EY76" s="333">
        <v>0</v>
      </c>
      <c r="EZ76" s="333">
        <v>0</v>
      </c>
      <c r="FA76" s="333">
        <v>0</v>
      </c>
      <c r="FB76" s="333">
        <v>0</v>
      </c>
      <c r="FC76" s="333">
        <v>0</v>
      </c>
      <c r="FD76" s="333">
        <v>0</v>
      </c>
      <c r="FE76" s="333">
        <v>0</v>
      </c>
      <c r="FF76" s="333">
        <v>0</v>
      </c>
      <c r="FG76" s="333">
        <v>0</v>
      </c>
      <c r="FH76" s="333">
        <v>0</v>
      </c>
      <c r="FI76" s="333">
        <v>0</v>
      </c>
      <c r="FJ76" s="333">
        <v>0</v>
      </c>
      <c r="FK76" s="333">
        <v>0</v>
      </c>
      <c r="FL76" s="333">
        <v>0</v>
      </c>
      <c r="FM76" s="451"/>
      <c r="FN76" s="451"/>
      <c r="FO76" s="451"/>
      <c r="FP76" s="451"/>
      <c r="FQ76" s="451"/>
      <c r="FR76" s="451"/>
      <c r="FS76" s="451"/>
    </row>
    <row r="77" spans="1:175">
      <c r="A77" s="224">
        <v>41852</v>
      </c>
      <c r="B77" s="225">
        <f t="shared" si="40"/>
        <v>8</v>
      </c>
      <c r="C77" s="225">
        <f t="shared" si="41"/>
        <v>2014</v>
      </c>
      <c r="D77" s="225">
        <v>5</v>
      </c>
      <c r="E77" s="437"/>
      <c r="F77" s="437"/>
      <c r="G77" s="437"/>
      <c r="H77" s="437"/>
      <c r="I77" s="437"/>
      <c r="J77" s="437"/>
      <c r="K77" s="437"/>
      <c r="L77" s="437"/>
      <c r="M77" s="437"/>
      <c r="N77" s="437"/>
      <c r="O77" s="437"/>
      <c r="P77" s="437"/>
      <c r="Q77" s="437"/>
      <c r="R77" s="437"/>
      <c r="S77" s="437"/>
      <c r="T77" s="437"/>
      <c r="U77" s="437"/>
      <c r="V77" s="437"/>
      <c r="W77" s="437"/>
      <c r="X77" s="437"/>
      <c r="Y77" s="437"/>
      <c r="Z77" s="437"/>
      <c r="AA77" s="437"/>
      <c r="AB77" s="437"/>
      <c r="AC77" s="437"/>
      <c r="AD77" s="437"/>
      <c r="AE77" s="437"/>
      <c r="AF77" s="396"/>
      <c r="AI77" s="241">
        <f>IF(AI$8&gt;SUM(CM$74:CM77),CM77,IF(AI$8-SUM(CM$74:CM76)&gt;0,AI$8-SUM(CM$74:CM76),0))</f>
        <v>8047.16541848</v>
      </c>
      <c r="AJ77" s="241">
        <f>IF(AJ$8&gt;SUM(CN$74:CN77),CN77,IF(AJ$8-SUM(CN$74:CN76)&gt;0,AJ$8-SUM(CN$74:CN76),0))</f>
        <v>1174.5890747570122</v>
      </c>
      <c r="AK77" s="241">
        <f>IF(AK$8&gt;SUM(CO$74:CO77),CO77,IF(AK$8-SUM(CO$74:CO76)&gt;0,AK$8-SUM(CO$74:CO76),0))</f>
        <v>1019.3710955567587</v>
      </c>
      <c r="AL77" s="241">
        <f>IF(AL$8&gt;SUM(CP$74:CP77),CP77,IF(AL$8-SUM(CP$74:CP76)&gt;0,AL$8-SUM(CP$74:CP76),0))</f>
        <v>4698.9804786450441</v>
      </c>
      <c r="AM77" s="241">
        <f>IF(AM$8&gt;SUM(CQ$74:CQ77),CQ77,IF(AM$8-SUM(CQ$74:CQ76)&gt;0,AM$8-SUM(CQ$74:CQ76),0))</f>
        <v>1322.3636202767589</v>
      </c>
      <c r="AN77" s="241">
        <f>IF(AN$8&gt;SUM(CR$74:CR77),CR77,IF(AN$8-SUM(CR$74:CR76)&gt;0,AN$8-SUM(CR$74:CR76),0))</f>
        <v>3914.9312721313631</v>
      </c>
      <c r="AO77" s="241">
        <f>IF(AO$8&gt;SUM(CS$74:CS77),CS77,IF(AO$8-SUM(CS$74:CS76)&gt;0,AO$8-SUM(CS$74:CS76),0))</f>
        <v>5063.3809546558996</v>
      </c>
      <c r="AP77" s="241">
        <f>IF(AP$8&gt;SUM(CT$74:CT77),CT77,IF(AP$8-SUM(CT$74:CT76)&gt;0,AP$8-SUM(CT$74:CT76),0))</f>
        <v>1084.6072428307257</v>
      </c>
      <c r="AQ77" s="241">
        <f>IF(AQ$8&gt;SUM(CU$74:CU77),CU77,IF(AQ$8-SUM(CU$74:CU76)&gt;0,AQ$8-SUM(CU$74:CU76),0))</f>
        <v>2497.8727893810346</v>
      </c>
      <c r="AR77" s="524">
        <f>IF(AR$8&gt;SUM(CV$74:CV77),CV77,IF(AR$8-SUM(CV$74:CV76)&gt;0,AR$8-SUM(CV$74:CV76),0))</f>
        <v>192.41122900360503</v>
      </c>
      <c r="AS77" s="241">
        <f>IF(AS$8&gt;SUM(CW$74:CW77),CW77,IF(AS$8-SUM(CW$74:CW76)&gt;0,AS$8-SUM(CW$74:CW76),0))</f>
        <v>1899.8160099457996</v>
      </c>
      <c r="AT77" s="241">
        <f>IF(AT$8&gt;SUM(CX$74:CX77),CX77,IF(AT$8-SUM(CX$74:CX76)&gt;0,AT$8-SUM(CX$74:CX76),0))</f>
        <v>1952.1388314661347</v>
      </c>
      <c r="AU77" s="241">
        <f>IF(AU$8&gt;SUM(CY$74:CY77),CY77,IF(AU$8-SUM(CY$74:CY76)&gt;0,AU$8-SUM(CY$74:CY76),0))</f>
        <v>1971.6776550628533</v>
      </c>
      <c r="AV77" s="241">
        <f>IF(AV$8&gt;SUM(CZ$74:CZ77),CZ77,IF(AV$8-SUM(CZ$74:CZ76)&gt;0,AV$8-SUM(CZ$74:CZ76),0))</f>
        <v>3897.5069950000006</v>
      </c>
      <c r="AW77" s="241">
        <f>IF(AW$8&gt;SUM(DA$74:DA77),DA77,IF(AW$8-SUM(DA$74:DA76)&gt;0,AW$8-SUM(DA$74:DA76),0))</f>
        <v>3891.6719348424613</v>
      </c>
      <c r="AX77" s="241">
        <f>IF(AX$8&gt;SUM(DB$74:DB77),DB77,IF(AX$8-SUM(DB$74:DB76)&gt;0,AX$8-SUM(DB$74:DB76),0))</f>
        <v>3692.6300000000006</v>
      </c>
      <c r="AY77" s="241">
        <f>IF(AY$8&gt;SUM(DC$74:DC77),DC77,IF(AY$8-SUM(DC$74:DC76)&gt;0,AY$8-SUM(DC$74:DC76),0))</f>
        <v>4141.4138793691727</v>
      </c>
      <c r="AZ77" s="241">
        <f>IF(AZ$8&gt;SUM(DD$74:DD77),DD77,IF(AZ$8-SUM(DD$74:DD76)&gt;0,AZ$8-SUM(DD$74:DD76),0))</f>
        <v>1738.6126500097396</v>
      </c>
      <c r="BA77" s="241">
        <f>IF(BA$8&gt;SUM(DE$74:DE77),DE77,IF(BA$8-SUM(DE$74:DE76)&gt;0,BA$8-SUM(DE$74:DE76),0))</f>
        <v>2068.0195032470001</v>
      </c>
      <c r="BB77" s="241">
        <f>IF(BB$8&gt;SUM(DF$74:DF77),DF77,IF(BB$8-SUM(DF$74:DF76)&gt;0,BB$8-SUM(DF$74:DF76),0))</f>
        <v>11014.889342297001</v>
      </c>
      <c r="BC77" s="241"/>
      <c r="BD77" s="241">
        <f>IF(BD$8&gt;SUM(DH$74:DH77),DH77,IF(BD$8-SUM(DH$74:DH76)&gt;0,BD$8-SUM(DH$74:DH76),0))</f>
        <v>1326.3457999999998</v>
      </c>
      <c r="BE77" s="241"/>
      <c r="BF77" s="241"/>
      <c r="BG77" s="241"/>
      <c r="BH77" s="241"/>
      <c r="BI77" s="241"/>
      <c r="BK77" s="349"/>
      <c r="BL77" s="349"/>
      <c r="BM77" s="349"/>
      <c r="BN77" s="349"/>
      <c r="BO77" s="349"/>
      <c r="BP77" s="349"/>
      <c r="BQ77" s="349"/>
      <c r="BR77" s="349"/>
      <c r="BS77" s="349"/>
      <c r="BT77" s="349"/>
      <c r="BU77" s="349"/>
      <c r="BV77" s="349"/>
      <c r="BW77" s="349"/>
      <c r="BX77" s="349"/>
      <c r="BY77" s="349"/>
      <c r="BZ77" s="349"/>
      <c r="CA77" s="349"/>
      <c r="CB77" s="349"/>
      <c r="CC77" s="349"/>
      <c r="CD77" s="349"/>
      <c r="CE77" s="437"/>
      <c r="CF77" s="437"/>
      <c r="CG77" s="437"/>
      <c r="CH77" s="437"/>
      <c r="CI77" s="437"/>
      <c r="CJ77" s="437"/>
      <c r="CK77" s="437"/>
      <c r="CL77" s="593">
        <f t="shared" si="44"/>
        <v>0.11903463306625088</v>
      </c>
      <c r="CM77" s="373">
        <v>8047.16541848</v>
      </c>
      <c r="CN77" s="373">
        <v>1174.5890747570122</v>
      </c>
      <c r="CO77" s="373">
        <v>1019.3710955567587</v>
      </c>
      <c r="CP77" s="373">
        <v>4698.9804786450441</v>
      </c>
      <c r="CQ77" s="373">
        <v>1322.3636202767589</v>
      </c>
      <c r="CR77" s="373">
        <v>3914.9312721313631</v>
      </c>
      <c r="CS77" s="373">
        <v>5063.3809546558996</v>
      </c>
      <c r="CT77" s="373">
        <v>1084.6072428307257</v>
      </c>
      <c r="CU77" s="373">
        <v>2497.8727893810346</v>
      </c>
      <c r="CV77" s="534">
        <v>192.41122900360503</v>
      </c>
      <c r="CW77" s="373">
        <v>1899.8160099457996</v>
      </c>
      <c r="CX77" s="373">
        <v>1952.1388314661347</v>
      </c>
      <c r="CY77" s="373">
        <v>1971.6776550628533</v>
      </c>
      <c r="CZ77" s="373">
        <v>3897.5069950000006</v>
      </c>
      <c r="DA77" s="373">
        <v>3891.6719348424613</v>
      </c>
      <c r="DB77" s="373">
        <v>3692.6300000000006</v>
      </c>
      <c r="DC77" s="373">
        <v>4141.4138793691727</v>
      </c>
      <c r="DD77" s="373">
        <v>1738.6126500097396</v>
      </c>
      <c r="DE77" s="373">
        <v>2068.0195032470001</v>
      </c>
      <c r="DF77" s="373">
        <v>11014.889342297001</v>
      </c>
      <c r="DG77" s="373">
        <v>0</v>
      </c>
      <c r="DH77" s="373">
        <v>1326.3457999999998</v>
      </c>
      <c r="DI77" s="373"/>
      <c r="DJ77" s="373"/>
      <c r="DK77" s="373"/>
      <c r="DL77" s="373"/>
      <c r="DM77" s="373"/>
      <c r="DN77" s="77" t="s">
        <v>154</v>
      </c>
      <c r="DP77" s="378">
        <f t="shared" si="23"/>
        <v>8047.16541848</v>
      </c>
      <c r="DQ77" s="378">
        <f t="shared" si="24"/>
        <v>1174.5890747570122</v>
      </c>
      <c r="DR77" s="378">
        <f t="shared" si="25"/>
        <v>1019.3710955567587</v>
      </c>
      <c r="DS77" s="378">
        <f t="shared" si="26"/>
        <v>4698.9804786450441</v>
      </c>
      <c r="DT77" s="378">
        <f t="shared" si="27"/>
        <v>1758.5636202767589</v>
      </c>
      <c r="DU77" s="378">
        <f t="shared" si="28"/>
        <v>3914.9312721313631</v>
      </c>
      <c r="DV77" s="378">
        <f t="shared" si="29"/>
        <v>5063.3809546558996</v>
      </c>
      <c r="DW77" s="378">
        <f t="shared" si="30"/>
        <v>1084.6072428307257</v>
      </c>
      <c r="DX77" s="378">
        <f t="shared" si="15"/>
        <v>2497.8727893810346</v>
      </c>
      <c r="DY77" s="378">
        <f t="shared" si="38"/>
        <v>192.41122900360503</v>
      </c>
      <c r="DZ77" s="378">
        <f t="shared" si="16"/>
        <v>1899.8160099457996</v>
      </c>
      <c r="EA77" s="378">
        <f t="shared" si="17"/>
        <v>1952.1388314661347</v>
      </c>
      <c r="EB77" s="378">
        <f t="shared" si="18"/>
        <v>1991.9023257438532</v>
      </c>
      <c r="EC77" s="378">
        <f t="shared" si="20"/>
        <v>3897.5069950000006</v>
      </c>
      <c r="ED77" s="378">
        <f t="shared" si="21"/>
        <v>3891.6719348424613</v>
      </c>
      <c r="EE77" s="378">
        <f t="shared" si="22"/>
        <v>3692.6300000000006</v>
      </c>
      <c r="EF77" s="378">
        <f t="shared" si="31"/>
        <v>4141.4138793691727</v>
      </c>
      <c r="EG77" s="378">
        <f t="shared" si="32"/>
        <v>1738.6126500097396</v>
      </c>
      <c r="EH77" s="378">
        <f t="shared" si="33"/>
        <v>2139.9246284072883</v>
      </c>
      <c r="EI77" s="378">
        <f t="shared" si="39"/>
        <v>11014.889342297001</v>
      </c>
      <c r="EJ77" s="378"/>
      <c r="EK77" s="378"/>
      <c r="EL77" s="378"/>
      <c r="EM77" s="378"/>
      <c r="EN77" s="378"/>
      <c r="EO77" s="378"/>
      <c r="EP77" s="378"/>
      <c r="ES77" s="333">
        <v>0</v>
      </c>
      <c r="ET77" s="333">
        <v>0</v>
      </c>
      <c r="EU77" s="333">
        <v>0</v>
      </c>
      <c r="EV77" s="333">
        <v>0</v>
      </c>
      <c r="EW77" s="333">
        <v>436.20000000000005</v>
      </c>
      <c r="EX77" s="333">
        <v>0</v>
      </c>
      <c r="EY77" s="333">
        <v>0</v>
      </c>
      <c r="EZ77" s="333">
        <v>0</v>
      </c>
      <c r="FA77" s="333">
        <v>0</v>
      </c>
      <c r="FB77" s="333">
        <v>0</v>
      </c>
      <c r="FC77" s="333">
        <v>0</v>
      </c>
      <c r="FD77" s="333">
        <v>0</v>
      </c>
      <c r="FE77" s="259">
        <v>20.224670680999996</v>
      </c>
      <c r="FF77" s="333">
        <v>0</v>
      </c>
      <c r="FG77" s="333">
        <v>0</v>
      </c>
      <c r="FH77" s="333">
        <v>0</v>
      </c>
      <c r="FI77" s="333">
        <v>0</v>
      </c>
      <c r="FJ77" s="333">
        <v>0</v>
      </c>
      <c r="FK77" s="259">
        <v>71.905125160288236</v>
      </c>
      <c r="FL77" s="333">
        <v>0</v>
      </c>
      <c r="FM77" s="451"/>
      <c r="FN77" s="451"/>
      <c r="FO77" s="451"/>
      <c r="FP77" s="451"/>
      <c r="FQ77" s="451"/>
      <c r="FR77" s="451"/>
      <c r="FS77" s="451"/>
    </row>
    <row r="78" spans="1:175">
      <c r="A78" s="224">
        <v>41883</v>
      </c>
      <c r="B78" s="225">
        <f t="shared" si="40"/>
        <v>9</v>
      </c>
      <c r="C78" s="225">
        <f t="shared" si="41"/>
        <v>2014</v>
      </c>
      <c r="D78" s="225">
        <v>5</v>
      </c>
      <c r="E78" s="437"/>
      <c r="F78" s="437"/>
      <c r="G78" s="437"/>
      <c r="H78" s="437"/>
      <c r="I78" s="437"/>
      <c r="J78" s="437"/>
      <c r="K78" s="437"/>
      <c r="L78" s="437"/>
      <c r="M78" s="437"/>
      <c r="N78" s="437"/>
      <c r="O78" s="437"/>
      <c r="P78" s="437"/>
      <c r="Q78" s="437"/>
      <c r="R78" s="437"/>
      <c r="S78" s="437"/>
      <c r="T78" s="437"/>
      <c r="U78" s="437"/>
      <c r="V78" s="437"/>
      <c r="W78" s="437"/>
      <c r="X78" s="437"/>
      <c r="Y78" s="437"/>
      <c r="Z78" s="437"/>
      <c r="AA78" s="437"/>
      <c r="AB78" s="437"/>
      <c r="AC78" s="437"/>
      <c r="AD78" s="437"/>
      <c r="AE78" s="437"/>
      <c r="AF78" s="396"/>
      <c r="AI78" s="241">
        <f>IF(AI$8&gt;SUM(CM$74:CM78),CM78,IF(AI$8-SUM(CM$74:CM77)&gt;0,AI$8-SUM(CM$74:CM77),0))</f>
        <v>8621.9686659539984</v>
      </c>
      <c r="AJ78" s="241">
        <f>IF(AJ$8&gt;SUM(CN$74:CN78),CN78,IF(AJ$8-SUM(CN$74:CN77)&gt;0,AJ$8-SUM(CN$74:CN77),0))</f>
        <v>1405.9470291378288</v>
      </c>
      <c r="AK78" s="241">
        <f>IF(AK$8&gt;SUM(CO$74:CO78),CO78,IF(AK$8-SUM(CO$74:CO77)&gt;0,AK$8-SUM(CO$74:CO77),0))</f>
        <v>1164.579672957243</v>
      </c>
      <c r="AL78" s="241">
        <f>IF(AL$8&gt;SUM(CP$74:CP78),CP78,IF(AL$8-SUM(CP$74:CP77)&gt;0,AL$8-SUM(CP$74:CP77),0))</f>
        <v>4871.974377409043</v>
      </c>
      <c r="AM78" s="241">
        <f>IF(AM$8&gt;SUM(CQ$74:CQ78),CQ78,IF(AM$8-SUM(CQ$74:CQ77)&gt;0,AM$8-SUM(CQ$74:CQ77),0))</f>
        <v>866.12772283021093</v>
      </c>
      <c r="AN78" s="241">
        <f>IF(AN$8&gt;SUM(CR$74:CR78),CR78,IF(AN$8-SUM(CR$74:CR77)&gt;0,AN$8-SUM(CR$74:CR77),0))</f>
        <v>4626.5319814533514</v>
      </c>
      <c r="AO78" s="241">
        <f>IF(AO$8&gt;SUM(CS$74:CS78),CS78,IF(AO$8-SUM(CS$74:CS77)&gt;0,AO$8-SUM(CS$74:CS77),0))</f>
        <v>3327.7636747238726</v>
      </c>
      <c r="AP78" s="241">
        <f>IF(AP$8&gt;SUM(CT$74:CT78),CT78,IF(AP$8-SUM(CT$74:CT77)&gt;0,AP$8-SUM(CT$74:CT77),0))</f>
        <v>1584.2753322562744</v>
      </c>
      <c r="AQ78" s="241">
        <f>IF(AQ$8&gt;SUM(CU$74:CU78),CU78,IF(AQ$8-SUM(CU$74:CU77)&gt;0,AQ$8-SUM(CU$74:CU77),0))</f>
        <v>2442.5766021194386</v>
      </c>
      <c r="AR78" s="524">
        <f>IF(AR$8&gt;SUM(CV$74:CV78),CV78,IF(AR$8-SUM(CV$74:CV77)&gt;0,AR$8-SUM(CV$74:CV77),0))</f>
        <v>212.44609856974495</v>
      </c>
      <c r="AS78" s="241">
        <f>IF(AS$8&gt;SUM(CW$74:CW78),CW78,IF(AS$8-SUM(CW$74:CW77)&gt;0,AS$8-SUM(CW$74:CW77),0))</f>
        <v>3526.962932260461</v>
      </c>
      <c r="AT78" s="241">
        <f>IF(AT$8&gt;SUM(CX$74:CX78),CX78,IF(AT$8-SUM(CX$74:CX77)&gt;0,AT$8-SUM(CX$74:CX77),0))</f>
        <v>3704.2762585776368</v>
      </c>
      <c r="AU78" s="241">
        <f>IF(AU$8&gt;SUM(CY$74:CY78),CY78,IF(AU$8-SUM(CY$74:CY77)&gt;0,AU$8-SUM(CY$74:CY77),0))</f>
        <v>2290.5125005488048</v>
      </c>
      <c r="AV78" s="241">
        <f>IF(AV$8&gt;SUM(CZ$74:CZ78),CZ78,IF(AV$8-SUM(CZ$74:CZ77)&gt;0,AV$8-SUM(CZ$74:CZ77),0))</f>
        <v>3883.4935989999994</v>
      </c>
      <c r="AW78" s="241">
        <f>IF(AW$8&gt;SUM(DA$74:DA78),DA78,IF(AW$8-SUM(DA$74:DA77)&gt;0,AW$8-SUM(DA$74:DA77),0))</f>
        <v>3847.6332792902581</v>
      </c>
      <c r="AX78" s="241">
        <f>IF(AX$8&gt;SUM(DB$74:DB78),DB78,IF(AX$8-SUM(DB$74:DB77)&gt;0,AX$8-SUM(DB$74:DB77),0))</f>
        <v>3045.36</v>
      </c>
      <c r="AY78" s="241">
        <f>IF(AY$8&gt;SUM(DC$74:DC78),DC78,IF(AY$8-SUM(DC$74:DC77)&gt;0,AY$8-SUM(DC$74:DC77),0))</f>
        <v>4251.9588738043849</v>
      </c>
      <c r="AZ78" s="241">
        <f>IF(AZ$8&gt;SUM(DD$74:DD78),DD78,IF(AZ$8-SUM(DD$74:DD77)&gt;0,AZ$8-SUM(DD$74:DD77),0))</f>
        <v>1519.7285170036482</v>
      </c>
      <c r="BA78" s="241">
        <f>IF(BA$8&gt;SUM(DE$74:DE78),DE78,IF(BA$8-SUM(DE$74:DE77)&gt;0,BA$8-SUM(DE$74:DE77),0))</f>
        <v>3933.3360002950003</v>
      </c>
      <c r="BB78" s="241">
        <f>IF(BB$8&gt;SUM(DF$74:DF78),DF78,IF(BB$8-SUM(DF$74:DF77)&gt;0,BB$8-SUM(DF$74:DF77),0))</f>
        <v>4106.1488106890001</v>
      </c>
      <c r="BC78" s="241">
        <f>IF(BC$8&gt;SUM(DG$74:DG78),DG78,IF(BC$8-SUM(DG$74:DG77)&gt;0,BC$8-SUM(DG$74:DG77),0))</f>
        <v>12913.1507</v>
      </c>
      <c r="BD78" s="241">
        <f>IF(BD$8&gt;SUM(DH$74:DH78),DH78,IF(BD$8-SUM(DH$74:DH77)&gt;0,BD$8-SUM(DH$74:DH77),0))</f>
        <v>28492.522399999987</v>
      </c>
      <c r="BE78" s="241"/>
      <c r="BF78" s="241"/>
      <c r="BG78" s="241"/>
      <c r="BH78" s="241"/>
      <c r="BI78" s="241"/>
      <c r="BK78" s="349"/>
      <c r="BL78" s="349"/>
      <c r="BM78" s="349"/>
      <c r="BN78" s="349"/>
      <c r="BO78" s="349"/>
      <c r="BP78" s="349"/>
      <c r="BQ78" s="349"/>
      <c r="BR78" s="349"/>
      <c r="BS78" s="349"/>
      <c r="BT78" s="349"/>
      <c r="BU78" s="349"/>
      <c r="BV78" s="349"/>
      <c r="BW78" s="349"/>
      <c r="BX78" s="349"/>
      <c r="BY78" s="349"/>
      <c r="BZ78" s="349"/>
      <c r="CA78" s="349"/>
      <c r="CB78" s="349"/>
      <c r="CC78" s="349"/>
      <c r="CD78" s="349"/>
      <c r="CE78" s="437"/>
      <c r="CF78" s="437"/>
      <c r="CG78" s="437"/>
      <c r="CH78" s="437"/>
      <c r="CI78" s="437"/>
      <c r="CJ78" s="437"/>
      <c r="CK78" s="437"/>
      <c r="CL78" s="593">
        <f t="shared" si="44"/>
        <v>0.1275371914318624</v>
      </c>
      <c r="CM78" s="373">
        <v>8621.9686659539984</v>
      </c>
      <c r="CN78" s="373">
        <v>1405.9470291378288</v>
      </c>
      <c r="CO78" s="373">
        <v>1164.579672957243</v>
      </c>
      <c r="CP78" s="373">
        <v>4871.974377409043</v>
      </c>
      <c r="CQ78" s="373">
        <v>866.12772283021093</v>
      </c>
      <c r="CR78" s="373">
        <v>4626.5319814533514</v>
      </c>
      <c r="CS78" s="373">
        <v>3327.7636747238726</v>
      </c>
      <c r="CT78" s="373">
        <v>1584.2753322562744</v>
      </c>
      <c r="CU78" s="373">
        <v>2442.5766021194386</v>
      </c>
      <c r="CV78" s="534">
        <v>212.44609856974495</v>
      </c>
      <c r="CW78" s="373">
        <v>3526.962932260461</v>
      </c>
      <c r="CX78" s="373">
        <v>3704.2762585776368</v>
      </c>
      <c r="CY78" s="373">
        <v>2290.5125005488048</v>
      </c>
      <c r="CZ78" s="373">
        <v>3883.4935989999994</v>
      </c>
      <c r="DA78" s="373">
        <v>3847.6332792902581</v>
      </c>
      <c r="DB78" s="373">
        <v>3045.36</v>
      </c>
      <c r="DC78" s="373">
        <v>4251.9588738043849</v>
      </c>
      <c r="DD78" s="373">
        <v>1519.7285170036482</v>
      </c>
      <c r="DE78" s="373">
        <v>3933.3360002950003</v>
      </c>
      <c r="DF78" s="373">
        <v>4106.1488106890001</v>
      </c>
      <c r="DG78" s="373">
        <v>12913.1507</v>
      </c>
      <c r="DH78" s="373">
        <v>28492.522399999987</v>
      </c>
      <c r="DI78" s="373"/>
      <c r="DJ78" s="373"/>
      <c r="DK78" s="373"/>
      <c r="DL78" s="373"/>
      <c r="DM78" s="373"/>
      <c r="DN78" s="77" t="s">
        <v>154</v>
      </c>
      <c r="DO78" s="14"/>
      <c r="DP78" s="378">
        <f t="shared" si="23"/>
        <v>8621.9686659539984</v>
      </c>
      <c r="DQ78" s="378">
        <f t="shared" si="24"/>
        <v>1405.9470291378288</v>
      </c>
      <c r="DR78" s="378">
        <f t="shared" si="25"/>
        <v>1164.579672957243</v>
      </c>
      <c r="DS78" s="378">
        <f t="shared" si="26"/>
        <v>4871.974377409043</v>
      </c>
      <c r="DT78" s="378">
        <f t="shared" si="27"/>
        <v>1673.0277228302109</v>
      </c>
      <c r="DU78" s="378">
        <f t="shared" si="28"/>
        <v>4626.5319814533514</v>
      </c>
      <c r="DV78" s="378">
        <f t="shared" si="29"/>
        <v>3327.7636747238726</v>
      </c>
      <c r="DW78" s="378">
        <f t="shared" si="30"/>
        <v>1584.2753322562744</v>
      </c>
      <c r="DX78" s="378">
        <f t="shared" si="15"/>
        <v>2442.5766021194386</v>
      </c>
      <c r="DY78" s="378">
        <f t="shared" si="38"/>
        <v>212.44609856974495</v>
      </c>
      <c r="DZ78" s="378">
        <f t="shared" si="16"/>
        <v>3526.962932260461</v>
      </c>
      <c r="EA78" s="378">
        <f t="shared" si="17"/>
        <v>3704.2762585776368</v>
      </c>
      <c r="EB78" s="378">
        <f t="shared" si="18"/>
        <v>2292.0667493969991</v>
      </c>
      <c r="EC78" s="378">
        <f t="shared" si="20"/>
        <v>3883.4935989999994</v>
      </c>
      <c r="ED78" s="378">
        <f t="shared" si="21"/>
        <v>3847.6332792902581</v>
      </c>
      <c r="EE78" s="378">
        <f t="shared" si="22"/>
        <v>3045.36</v>
      </c>
      <c r="EF78" s="378">
        <f t="shared" si="31"/>
        <v>4251.9588738043849</v>
      </c>
      <c r="EG78" s="378">
        <f t="shared" si="32"/>
        <v>1519.7285170036482</v>
      </c>
      <c r="EH78" s="378">
        <f t="shared" si="33"/>
        <v>3933.3360002950003</v>
      </c>
      <c r="EI78" s="378">
        <f t="shared" si="39"/>
        <v>4106.1488106890001</v>
      </c>
      <c r="EJ78" s="378">
        <f t="shared" ref="EJ78:EJ96" si="45">DG78+FM78</f>
        <v>12913.1507</v>
      </c>
      <c r="EK78" s="378">
        <f t="shared" ref="EK78:EK96" si="46">DH78+FN78</f>
        <v>28492.522399999987</v>
      </c>
      <c r="EL78" s="378">
        <f t="shared" ref="EL78:EL96" si="47">DI78+FO78</f>
        <v>0</v>
      </c>
      <c r="EM78" s="378">
        <f t="shared" ref="EM78:EM96" si="48">DJ78+FP78</f>
        <v>0</v>
      </c>
      <c r="EN78" s="378">
        <f t="shared" ref="EN78:EN96" si="49">DK78+FQ78</f>
        <v>0</v>
      </c>
      <c r="EO78" s="378">
        <f t="shared" ref="EO78:EP93" si="50">DL78+FR78</f>
        <v>0</v>
      </c>
      <c r="EP78" s="378"/>
      <c r="ES78" s="333">
        <v>0</v>
      </c>
      <c r="ET78" s="333">
        <v>0</v>
      </c>
      <c r="EU78" s="333">
        <v>0</v>
      </c>
      <c r="EV78" s="333">
        <v>0</v>
      </c>
      <c r="EW78" s="333">
        <v>806.9</v>
      </c>
      <c r="EX78" s="333">
        <v>0</v>
      </c>
      <c r="EY78" s="333">
        <v>0</v>
      </c>
      <c r="EZ78" s="333">
        <v>0</v>
      </c>
      <c r="FA78" s="333">
        <v>0</v>
      </c>
      <c r="FB78" s="333">
        <v>0</v>
      </c>
      <c r="FC78" s="333">
        <v>0</v>
      </c>
      <c r="FD78" s="333">
        <v>0</v>
      </c>
      <c r="FE78" s="259">
        <v>1.5542488481944006</v>
      </c>
      <c r="FF78" s="333">
        <v>0</v>
      </c>
      <c r="FG78" s="333">
        <v>0</v>
      </c>
      <c r="FH78" s="333">
        <v>0</v>
      </c>
      <c r="FI78" s="333">
        <v>0</v>
      </c>
      <c r="FJ78" s="333">
        <v>0</v>
      </c>
      <c r="FK78" s="333">
        <v>0</v>
      </c>
      <c r="FL78" s="333">
        <v>0</v>
      </c>
      <c r="FM78" s="451">
        <v>0</v>
      </c>
      <c r="FN78" s="451">
        <v>0</v>
      </c>
      <c r="FO78" s="451"/>
      <c r="FP78" s="451"/>
      <c r="FQ78" s="451"/>
      <c r="FR78" s="451"/>
      <c r="FS78" s="451"/>
    </row>
    <row r="79" spans="1:175">
      <c r="A79" s="224">
        <v>41913</v>
      </c>
      <c r="B79" s="225">
        <f t="shared" si="40"/>
        <v>10</v>
      </c>
      <c r="C79" s="225">
        <f t="shared" si="41"/>
        <v>2014</v>
      </c>
      <c r="D79" s="225">
        <v>5</v>
      </c>
      <c r="E79" s="437"/>
      <c r="F79" s="437"/>
      <c r="G79" s="437"/>
      <c r="H79" s="437"/>
      <c r="I79" s="437"/>
      <c r="J79" s="437"/>
      <c r="K79" s="437"/>
      <c r="L79" s="437"/>
      <c r="M79" s="437"/>
      <c r="N79" s="437"/>
      <c r="O79" s="437"/>
      <c r="P79" s="437"/>
      <c r="Q79" s="437"/>
      <c r="R79" s="437"/>
      <c r="S79" s="437"/>
      <c r="T79" s="437"/>
      <c r="U79" s="437"/>
      <c r="V79" s="437"/>
      <c r="W79" s="437"/>
      <c r="X79" s="437"/>
      <c r="Y79" s="437"/>
      <c r="Z79" s="437"/>
      <c r="AA79" s="437"/>
      <c r="AB79" s="437"/>
      <c r="AC79" s="437"/>
      <c r="AD79" s="437"/>
      <c r="AE79" s="437"/>
      <c r="AF79" s="396"/>
      <c r="AI79" s="241">
        <f>IF(AI$8&gt;SUM(CM$74:CM79),CM79,IF(AI$8-SUM(CM$74:CM78)&gt;0,AI$8-SUM(CM$74:CM78),0))</f>
        <v>10408.853017616999</v>
      </c>
      <c r="AJ79" s="241">
        <f>IF(AJ$8&gt;SUM(CN$74:CN79),CN79,IF(AJ$8-SUM(CN$74:CN78)&gt;0,AJ$8-SUM(CN$74:CN78),0))</f>
        <v>1738.962536912114</v>
      </c>
      <c r="AK79" s="241">
        <f>IF(AK$8&gt;SUM(CO$74:CO79),CO79,IF(AK$8-SUM(CO$74:CO78)&gt;0,AK$8-SUM(CO$74:CO78),0))</f>
        <v>1534.6972590531409</v>
      </c>
      <c r="AL79" s="241">
        <f>IF(AL$8&gt;SUM(CP$74:CP79),CP79,IF(AL$8-SUM(CP$74:CP78)&gt;0,AL$8-SUM(CP$74:CP78),0))</f>
        <v>4300.2959018705742</v>
      </c>
      <c r="AM79" s="241">
        <f>IF(AM$8&gt;SUM(CQ$74:CQ79),CQ79,IF(AM$8-SUM(CQ$74:CQ78)&gt;0,AM$8-SUM(CQ$74:CQ78),0))</f>
        <v>1556.3278190586511</v>
      </c>
      <c r="AN79" s="241">
        <f>IF(AN$8&gt;SUM(CR$74:CR79),CR79,IF(AN$8-SUM(CR$74:CR78)&gt;0,AN$8-SUM(CR$74:CR78),0))</f>
        <v>5117.1641096503863</v>
      </c>
      <c r="AO79" s="241">
        <f>IF(AO$8&gt;SUM(CS$74:CS79),CS79,IF(AO$8-SUM(CS$74:CS78)&gt;0,AO$8-SUM(CS$74:CS78),0))</f>
        <v>5855.6041204336652</v>
      </c>
      <c r="AP79" s="241">
        <f>IF(AP$8&gt;SUM(CT$74:CT79),CT79,IF(AP$8-SUM(CT$74:CT78)&gt;0,AP$8-SUM(CT$74:CT78),0))</f>
        <v>2406.845949513699</v>
      </c>
      <c r="AQ79" s="241">
        <f>IF(AQ$8&gt;SUM(CU$74:CU79),CU79,IF(AQ$8-SUM(CU$74:CU78)&gt;0,AQ$8-SUM(CU$74:CU78),0))</f>
        <v>2358.8608958773302</v>
      </c>
      <c r="AR79" s="524">
        <f>IF(AR$8&gt;SUM(CV$74:CV79),CV79,IF(AR$8-SUM(CV$74:CV78)&gt;0,AR$8-SUM(CV$74:CV78),0))</f>
        <v>378.717571916819</v>
      </c>
      <c r="AS79" s="241">
        <f>IF(AS$8&gt;SUM(CW$74:CW79),CW79,IF(AS$8-SUM(CW$74:CW78)&gt;0,AS$8-SUM(CW$74:CW78),0))</f>
        <v>3875.1460441158442</v>
      </c>
      <c r="AT79" s="241">
        <f>IF(AT$8&gt;SUM(CX$74:CX79),CX79,IF(AT$8-SUM(CX$74:CX78)&gt;0,AT$8-SUM(CX$74:CX78),0))</f>
        <v>4122.5682263075169</v>
      </c>
      <c r="AU79" s="241">
        <f>IF(AU$8&gt;SUM(CY$74:CY79),CY79,IF(AU$8-SUM(CY$74:CY78)&gt;0,AU$8-SUM(CY$74:CY78),0))</f>
        <v>2434.746976390717</v>
      </c>
      <c r="AV79" s="241">
        <f>IF(AV$8&gt;SUM(CZ$74:CZ79),CZ79,IF(AV$8-SUM(CZ$74:CZ78)&gt;0,AV$8-SUM(CZ$74:CZ78),0))</f>
        <v>4268.8514120000009</v>
      </c>
      <c r="AW79" s="241">
        <f>IF(AW$8&gt;SUM(DA$74:DA79),DA79,IF(AW$8-SUM(DA$74:DA78)&gt;0,AW$8-SUM(DA$74:DA78),0))</f>
        <v>4241.5848555206294</v>
      </c>
      <c r="AX79" s="241">
        <f>IF(AX$8&gt;SUM(DB$74:DB79),DB79,IF(AX$8-SUM(DB$74:DB78)&gt;0,AX$8-SUM(DB$74:DB78),0))</f>
        <v>4606.0899999999983</v>
      </c>
      <c r="AY79" s="241">
        <f>IF(AY$8&gt;SUM(DC$74:DC79),DC79,IF(AY$8-SUM(DC$74:DC78)&gt;0,AY$8-SUM(DC$74:DC78),0))</f>
        <v>4995.0923554688043</v>
      </c>
      <c r="AZ79" s="241">
        <f>IF(AZ$8&gt;SUM(DD$74:DD79),DD79,IF(AZ$8-SUM(DD$74:DD78)&gt;0,AZ$8-SUM(DD$74:DD78),0))</f>
        <v>2291.3238395884237</v>
      </c>
      <c r="BA79" s="241">
        <f>IF(BA$8&gt;SUM(DE$74:DE79),DE79,IF(BA$8-SUM(DE$74:DE78)&gt;0,BA$8-SUM(DE$74:DE78),0))</f>
        <v>5761.5997350030011</v>
      </c>
      <c r="BB79" s="241">
        <f>IF(BB$8&gt;SUM(DF$74:DF79),DF79,IF(BB$8-SUM(DF$74:DF78)&gt;0,BB$8-SUM(DF$74:DF78),0))</f>
        <v>12110.603690900998</v>
      </c>
      <c r="BC79" s="241">
        <f>IF(BC$8&gt;SUM(DG$74:DG79),DG79,IF(BC$8-SUM(DG$74:DG78)&gt;0,BC$8-SUM(DG$74:DG78),0))</f>
        <v>12252.127199999999</v>
      </c>
      <c r="BD79" s="241">
        <f>IF(BD$8&gt;SUM(DH$74:DH79),DH79,IF(BD$8-SUM(DH$74:DH78)&gt;0,BD$8-SUM(DH$74:DH78),0))</f>
        <v>27291.980899999999</v>
      </c>
      <c r="BE79" s="241"/>
      <c r="BF79" s="241"/>
      <c r="BG79" s="241"/>
      <c r="BH79" s="241"/>
      <c r="BI79" s="241"/>
      <c r="BK79" s="349"/>
      <c r="BL79" s="349"/>
      <c r="BM79" s="349"/>
      <c r="BN79" s="349"/>
      <c r="BO79" s="349"/>
      <c r="BP79" s="349"/>
      <c r="BQ79" s="349"/>
      <c r="BR79" s="349"/>
      <c r="BS79" s="349"/>
      <c r="BT79" s="349"/>
      <c r="BU79" s="349"/>
      <c r="BV79" s="349"/>
      <c r="BW79" s="349"/>
      <c r="BX79" s="349"/>
      <c r="BY79" s="349"/>
      <c r="BZ79" s="349"/>
      <c r="CA79" s="349"/>
      <c r="CB79" s="349"/>
      <c r="CC79" s="349"/>
      <c r="CD79" s="349"/>
      <c r="CE79" s="349"/>
      <c r="CF79" s="349"/>
      <c r="CG79" s="349"/>
      <c r="CH79" s="349"/>
      <c r="CI79" s="349"/>
      <c r="CJ79" s="349"/>
      <c r="CK79" s="349"/>
      <c r="CL79" s="593">
        <f t="shared" si="44"/>
        <v>0.15396899841865194</v>
      </c>
      <c r="CM79" s="373">
        <v>10408.853017616999</v>
      </c>
      <c r="CN79" s="373">
        <v>1738.962536912114</v>
      </c>
      <c r="CO79" s="373">
        <v>1534.6972590531409</v>
      </c>
      <c r="CP79" s="373">
        <v>4300.2959018705742</v>
      </c>
      <c r="CQ79" s="373">
        <v>1556.3278190586511</v>
      </c>
      <c r="CR79" s="373">
        <v>5117.1641096503863</v>
      </c>
      <c r="CS79" s="373">
        <v>5855.6041204336652</v>
      </c>
      <c r="CT79" s="373">
        <v>2406.845949513699</v>
      </c>
      <c r="CU79" s="373">
        <v>2358.8608958773302</v>
      </c>
      <c r="CV79" s="534">
        <v>378.717571916819</v>
      </c>
      <c r="CW79" s="373">
        <v>3875.1460441158442</v>
      </c>
      <c r="CX79" s="373">
        <v>4122.5682263075169</v>
      </c>
      <c r="CY79" s="373">
        <v>2434.746976390717</v>
      </c>
      <c r="CZ79" s="373">
        <v>4268.8514120000009</v>
      </c>
      <c r="DA79" s="373">
        <v>4241.5848555206294</v>
      </c>
      <c r="DB79" s="373">
        <v>4606.0899999999983</v>
      </c>
      <c r="DC79" s="373">
        <v>4995.0923554688043</v>
      </c>
      <c r="DD79" s="373">
        <v>2291.3238395884237</v>
      </c>
      <c r="DE79" s="373">
        <v>5761.5997350030011</v>
      </c>
      <c r="DF79" s="373">
        <v>12110.603690900998</v>
      </c>
      <c r="DG79" s="373">
        <v>12252.127199999999</v>
      </c>
      <c r="DH79" s="373">
        <v>27291.980899999999</v>
      </c>
      <c r="DI79" s="373"/>
      <c r="DJ79" s="373"/>
      <c r="DK79" s="373"/>
      <c r="DL79" s="373"/>
      <c r="DM79" s="373"/>
      <c r="DN79" s="77" t="s">
        <v>154</v>
      </c>
      <c r="DO79" s="14"/>
      <c r="DP79" s="378">
        <f t="shared" si="23"/>
        <v>10408.853017616999</v>
      </c>
      <c r="DQ79" s="378">
        <f t="shared" si="24"/>
        <v>1738.962536912114</v>
      </c>
      <c r="DR79" s="378">
        <f t="shared" si="25"/>
        <v>1534.6972590531409</v>
      </c>
      <c r="DS79" s="378">
        <f t="shared" si="26"/>
        <v>4300.2959018705742</v>
      </c>
      <c r="DT79" s="378">
        <f t="shared" si="27"/>
        <v>1805.6378190586511</v>
      </c>
      <c r="DU79" s="378">
        <f t="shared" si="28"/>
        <v>5117.1641096503863</v>
      </c>
      <c r="DV79" s="378">
        <f t="shared" si="29"/>
        <v>5855.6041204336652</v>
      </c>
      <c r="DW79" s="378">
        <f t="shared" si="30"/>
        <v>2406.845949513699</v>
      </c>
      <c r="DX79" s="378">
        <f t="shared" si="15"/>
        <v>2358.8608958773302</v>
      </c>
      <c r="DY79" s="378">
        <f t="shared" si="38"/>
        <v>378.717571916819</v>
      </c>
      <c r="DZ79" s="378">
        <f t="shared" si="16"/>
        <v>3875.1460441158442</v>
      </c>
      <c r="EA79" s="378">
        <f t="shared" si="17"/>
        <v>4122.5682263075169</v>
      </c>
      <c r="EB79" s="378">
        <f t="shared" si="18"/>
        <v>2473.8079671747169</v>
      </c>
      <c r="EC79" s="378">
        <f t="shared" si="20"/>
        <v>4268.8514120000009</v>
      </c>
      <c r="ED79" s="378">
        <f t="shared" si="21"/>
        <v>4241.5848555206294</v>
      </c>
      <c r="EE79" s="378">
        <f t="shared" si="22"/>
        <v>4606.0899999999983</v>
      </c>
      <c r="EF79" s="378">
        <f t="shared" si="31"/>
        <v>4995.0923554688043</v>
      </c>
      <c r="EG79" s="378">
        <f t="shared" si="32"/>
        <v>2291.3238395884237</v>
      </c>
      <c r="EH79" s="378">
        <f t="shared" si="33"/>
        <v>5761.5997350030011</v>
      </c>
      <c r="EI79" s="378">
        <f t="shared" si="39"/>
        <v>12110.603690900998</v>
      </c>
      <c r="EJ79" s="378">
        <f t="shared" si="45"/>
        <v>12252.127199999999</v>
      </c>
      <c r="EK79" s="378">
        <f t="shared" si="46"/>
        <v>27291.980899999999</v>
      </c>
      <c r="EL79" s="378">
        <f t="shared" si="47"/>
        <v>0</v>
      </c>
      <c r="EM79" s="378">
        <f t="shared" si="48"/>
        <v>0</v>
      </c>
      <c r="EN79" s="378">
        <f t="shared" si="49"/>
        <v>0</v>
      </c>
      <c r="EO79" s="378">
        <f t="shared" si="50"/>
        <v>0</v>
      </c>
      <c r="EP79" s="378"/>
      <c r="ES79" s="333">
        <v>0</v>
      </c>
      <c r="ET79" s="333">
        <v>0</v>
      </c>
      <c r="EU79" s="333">
        <v>0</v>
      </c>
      <c r="EV79" s="333">
        <v>0</v>
      </c>
      <c r="EW79" s="333">
        <v>249.31</v>
      </c>
      <c r="EX79" s="333">
        <v>0</v>
      </c>
      <c r="EY79" s="333">
        <v>0</v>
      </c>
      <c r="EZ79" s="333">
        <v>0</v>
      </c>
      <c r="FA79" s="333">
        <v>0</v>
      </c>
      <c r="FB79" s="333">
        <v>0</v>
      </c>
      <c r="FC79" s="333">
        <v>0</v>
      </c>
      <c r="FD79" s="333">
        <v>0</v>
      </c>
      <c r="FE79" s="259">
        <v>39.060990783999998</v>
      </c>
      <c r="FF79" s="333">
        <v>0</v>
      </c>
      <c r="FG79" s="333">
        <v>0</v>
      </c>
      <c r="FH79" s="333">
        <v>0</v>
      </c>
      <c r="FI79" s="333">
        <v>0</v>
      </c>
      <c r="FJ79" s="333">
        <v>0</v>
      </c>
      <c r="FK79" s="333">
        <v>0</v>
      </c>
      <c r="FL79" s="333">
        <v>0</v>
      </c>
      <c r="FM79" s="451">
        <v>0</v>
      </c>
      <c r="FN79" s="451">
        <v>0</v>
      </c>
      <c r="FO79" s="451"/>
      <c r="FP79" s="451"/>
      <c r="FQ79" s="451"/>
      <c r="FR79" s="451"/>
      <c r="FS79" s="451"/>
    </row>
    <row r="80" spans="1:175">
      <c r="A80" s="224">
        <v>41944</v>
      </c>
      <c r="B80" s="225">
        <f t="shared" si="40"/>
        <v>11</v>
      </c>
      <c r="C80" s="225">
        <f t="shared" si="41"/>
        <v>2014</v>
      </c>
      <c r="D80" s="225">
        <v>5</v>
      </c>
      <c r="E80" s="437"/>
      <c r="F80" s="437"/>
      <c r="G80" s="437"/>
      <c r="H80" s="437"/>
      <c r="I80" s="437"/>
      <c r="J80" s="437"/>
      <c r="K80" s="437"/>
      <c r="L80" s="437"/>
      <c r="M80" s="437"/>
      <c r="N80" s="437"/>
      <c r="O80" s="437"/>
      <c r="P80" s="437"/>
      <c r="Q80" s="437"/>
      <c r="R80" s="437"/>
      <c r="S80" s="437"/>
      <c r="T80" s="437"/>
      <c r="U80" s="437"/>
      <c r="V80" s="437"/>
      <c r="W80" s="437"/>
      <c r="X80" s="437"/>
      <c r="Y80" s="437"/>
      <c r="Z80" s="437"/>
      <c r="AA80" s="437"/>
      <c r="AB80" s="437"/>
      <c r="AC80" s="437"/>
      <c r="AD80" s="437"/>
      <c r="AE80" s="437"/>
      <c r="AF80" s="396"/>
      <c r="AI80" s="241">
        <f>IF(AI$8&gt;SUM(CM$74:CM80),CM80,IF(AI$8-SUM(CM$74:CM79)&gt;0,AI$8-SUM(CM$74:CM79),0))</f>
        <v>7828.6409671509482</v>
      </c>
      <c r="AJ80" s="241">
        <f>IF(AJ$8&gt;SUM(CN$74:CN80),CN80,IF(AJ$8-SUM(CN$74:CN79)&gt;0,AJ$8-SUM(CN$74:CN79),0))</f>
        <v>2617.1576609516537</v>
      </c>
      <c r="AK80" s="241">
        <f>IF(AK$8&gt;SUM(CO$74:CO80),CO80,IF(AK$8-SUM(CO$74:CO79)&gt;0,AK$8-SUM(CO$74:CO79),0))</f>
        <v>2390.625978733925</v>
      </c>
      <c r="AL80" s="241">
        <f>IF(AL$8&gt;SUM(CP$74:CP80),CP80,IF(AL$8-SUM(CP$74:CP79)&gt;0,AL$8-SUM(CP$74:CP79),0))</f>
        <v>3682.0230117713936</v>
      </c>
      <c r="AM80" s="241">
        <f>IF(AM$8&gt;SUM(CQ$74:CQ80),CQ80,IF(AM$8-SUM(CQ$74:CQ79)&gt;0,AM$8-SUM(CQ$74:CQ79),0))</f>
        <v>1328.6167255075245</v>
      </c>
      <c r="AN80" s="241">
        <f>IF(AN$8&gt;SUM(CR$74:CR80),CR80,IF(AN$8-SUM(CR$74:CR79)&gt;0,AN$8-SUM(CR$74:CR79),0))</f>
        <v>4364.0136838874832</v>
      </c>
      <c r="AO80" s="241">
        <f>IF(AO$8&gt;SUM(CS$74:CS80),CS80,IF(AO$8-SUM(CS$74:CS79)&gt;0,AO$8-SUM(CS$74:CS79),0))</f>
        <v>6493.2246378160926</v>
      </c>
      <c r="AP80" s="241">
        <f>IF(AP$8&gt;SUM(CT$74:CT80),CT80,IF(AP$8-SUM(CT$74:CT79)&gt;0,AP$8-SUM(CT$74:CT79),0))</f>
        <v>2963.3174621740955</v>
      </c>
      <c r="AQ80" s="241">
        <f>IF(AQ$8&gt;SUM(CU$74:CU80),CU80,IF(AQ$8-SUM(CU$74:CU79)&gt;0,AQ$8-SUM(CU$74:CU79),0))</f>
        <v>2367.8648792671165</v>
      </c>
      <c r="AR80" s="524">
        <f>IF(AR$8&gt;SUM(CV$74:CV80),CV80,IF(AR$8-SUM(CV$74:CV79)&gt;0,AR$8-SUM(CV$74:CV79),0))</f>
        <v>298.66228432778075</v>
      </c>
      <c r="AS80" s="241">
        <f>IF(AS$8&gt;SUM(CW$74:CW80),CW80,IF(AS$8-SUM(CW$74:CW79)&gt;0,AS$8-SUM(CW$74:CW79),0))</f>
        <v>3882.8657778311344</v>
      </c>
      <c r="AT80" s="241">
        <f>IF(AT$8&gt;SUM(CX$74:CX80),CX80,IF(AT$8-SUM(CX$74:CX79)&gt;0,AT$8-SUM(CX$74:CX79),0))</f>
        <v>4102.8026915094115</v>
      </c>
      <c r="AU80" s="241">
        <f>IF(AU$8&gt;SUM(CY$74:CY80),CY80,IF(AU$8-SUM(CY$74:CY79)&gt;0,AU$8-SUM(CY$74:CY79),0))</f>
        <v>1261.669136493811</v>
      </c>
      <c r="AV80" s="241">
        <f>IF(AV$8&gt;SUM(CZ$74:CZ80),CZ80,IF(AV$8-SUM(CZ$74:CZ79)&gt;0,AV$8-SUM(CZ$74:CZ79),0))</f>
        <v>4164.4146890000047</v>
      </c>
      <c r="AW80" s="241">
        <f>IF(AW$8&gt;SUM(DA$74:DA80),DA80,IF(AW$8-SUM(DA$74:DA79)&gt;0,AW$8-SUM(DA$74:DA79),0))</f>
        <v>4251.3225276864368</v>
      </c>
      <c r="AX80" s="241">
        <f>IF(AX$8&gt;SUM(DB$74:DB80),DB80,IF(AX$8-SUM(DB$74:DB79)&gt;0,AX$8-SUM(DB$74:DB79),0))</f>
        <v>4315.2399999999789</v>
      </c>
      <c r="AY80" s="241">
        <f>IF(AY$8&gt;SUM(DC$74:DC80),DC80,IF(AY$8-SUM(DC$74:DC79)&gt;0,AY$8-SUM(DC$74:DC79),0))</f>
        <v>4885.8674065966334</v>
      </c>
      <c r="AZ80" s="241">
        <f>IF(AZ$8&gt;SUM(DD$74:DD80),DD80,IF(AZ$8-SUM(DD$74:DD79)&gt;0,AZ$8-SUM(DD$74:DD79),0))</f>
        <v>2381.9753061893775</v>
      </c>
      <c r="BA80" s="241">
        <f>IF(BA$8&gt;SUM(DE$74:DE80),DE80,IF(BA$8-SUM(DE$74:DE79)&gt;0,BA$8-SUM(DE$74:DE79),0))</f>
        <v>8170.2739160340625</v>
      </c>
      <c r="BB80" s="241">
        <f>IF(BB$8&gt;SUM(DF$74:DF80),DF80,IF(BB$8-SUM(DF$74:DF79)&gt;0,BB$8-SUM(DF$74:DF79),0))</f>
        <v>14657.141080568983</v>
      </c>
      <c r="BC80" s="241">
        <f>IF(BC$8&gt;SUM(DG$74:DG80),DG80,IF(BC$8-SUM(DG$74:DG79)&gt;0,BC$8-SUM(DG$74:DG79),0))</f>
        <v>13738.78933085913</v>
      </c>
      <c r="BD80" s="241">
        <f>IF(BD$8&gt;SUM(DH$74:DH80),DH80,IF(BD$8-SUM(DH$74:DH79)&gt;0,BD$8-SUM(DH$74:DH79),0))</f>
        <v>29465.488899999989</v>
      </c>
      <c r="BE80" s="241">
        <f>IF(BE$8&gt;SUM(DI$74:DI80),DI80,IF(BE$8-SUM(DI$74:DI79)&gt;0,BE$8-SUM(DI$74:DI79),0))</f>
        <v>2893.7422892642471</v>
      </c>
      <c r="BF80" s="241"/>
      <c r="BG80" s="241"/>
      <c r="BH80" s="241"/>
      <c r="BI80" s="241"/>
      <c r="BK80" s="349"/>
      <c r="BL80" s="349"/>
      <c r="BM80" s="349"/>
      <c r="BN80" s="349"/>
      <c r="BO80" s="349"/>
      <c r="BP80" s="349"/>
      <c r="BQ80" s="349"/>
      <c r="BR80" s="349"/>
      <c r="BS80" s="349"/>
      <c r="BT80" s="349"/>
      <c r="BU80" s="349"/>
      <c r="BV80" s="349"/>
      <c r="BW80" s="349"/>
      <c r="BX80" s="349"/>
      <c r="BY80" s="349"/>
      <c r="BZ80" s="349"/>
      <c r="CA80" s="349"/>
      <c r="CB80" s="349"/>
      <c r="CC80" s="349"/>
      <c r="CD80" s="349"/>
      <c r="CE80" s="349"/>
      <c r="CF80" s="349"/>
      <c r="CG80" s="349"/>
      <c r="CH80" s="349"/>
      <c r="CI80" s="349"/>
      <c r="CJ80" s="349"/>
      <c r="CK80" s="349"/>
      <c r="CL80" s="593">
        <f t="shared" si="44"/>
        <v>0.11580219325331725</v>
      </c>
      <c r="CM80" s="373">
        <v>7828.6409671509482</v>
      </c>
      <c r="CN80" s="373">
        <v>2617.1576609516537</v>
      </c>
      <c r="CO80" s="373">
        <v>2390.625978733925</v>
      </c>
      <c r="CP80" s="373">
        <v>3682.0230117713936</v>
      </c>
      <c r="CQ80" s="373">
        <v>1328.6167255075245</v>
      </c>
      <c r="CR80" s="373">
        <v>4364.0136838874832</v>
      </c>
      <c r="CS80" s="373">
        <v>6493.2246378160926</v>
      </c>
      <c r="CT80" s="373">
        <v>2963.3174621740955</v>
      </c>
      <c r="CU80" s="373">
        <v>2367.8648792671165</v>
      </c>
      <c r="CV80" s="534">
        <v>298.66228432778075</v>
      </c>
      <c r="CW80" s="373">
        <v>3882.8657778311344</v>
      </c>
      <c r="CX80" s="373">
        <v>4102.8026915094115</v>
      </c>
      <c r="CY80" s="373">
        <v>1261.669136493811</v>
      </c>
      <c r="CZ80" s="373">
        <v>4164.4146890000047</v>
      </c>
      <c r="DA80" s="373">
        <v>4251.3225276864368</v>
      </c>
      <c r="DB80" s="373">
        <v>4315.2399999999789</v>
      </c>
      <c r="DC80" s="373">
        <v>4885.8674065966334</v>
      </c>
      <c r="DD80" s="373">
        <v>2381.9753061893775</v>
      </c>
      <c r="DE80" s="373">
        <v>8170.2739160340625</v>
      </c>
      <c r="DF80" s="373">
        <v>14657.141080568983</v>
      </c>
      <c r="DG80" s="373">
        <v>13738.78933085913</v>
      </c>
      <c r="DH80" s="373">
        <v>29465.488899999989</v>
      </c>
      <c r="DI80" s="373">
        <v>2893.7422892642471</v>
      </c>
      <c r="DJ80" s="373"/>
      <c r="DK80" s="373"/>
      <c r="DL80" s="373"/>
      <c r="DM80" s="373"/>
      <c r="DN80" s="77" t="s">
        <v>154</v>
      </c>
      <c r="DO80" s="14"/>
      <c r="DP80" s="378">
        <f t="shared" si="23"/>
        <v>7828.6409671509482</v>
      </c>
      <c r="DQ80" s="378">
        <f t="shared" si="24"/>
        <v>2617.1576609516537</v>
      </c>
      <c r="DR80" s="378">
        <f t="shared" si="25"/>
        <v>2390.625978733925</v>
      </c>
      <c r="DS80" s="378">
        <f t="shared" si="26"/>
        <v>3682.0230117713936</v>
      </c>
      <c r="DT80" s="378">
        <f t="shared" si="27"/>
        <v>2210.6667255075245</v>
      </c>
      <c r="DU80" s="378">
        <f t="shared" si="28"/>
        <v>4364.0136838874832</v>
      </c>
      <c r="DV80" s="378">
        <f t="shared" si="29"/>
        <v>6493.2246378160926</v>
      </c>
      <c r="DW80" s="378">
        <f t="shared" si="30"/>
        <v>2963.3174621740955</v>
      </c>
      <c r="DX80" s="378">
        <f t="shared" si="15"/>
        <v>2367.8648792671165</v>
      </c>
      <c r="DY80" s="378">
        <f t="shared" si="38"/>
        <v>298.66228432778075</v>
      </c>
      <c r="DZ80" s="378">
        <f t="shared" si="16"/>
        <v>3882.8657778311344</v>
      </c>
      <c r="EA80" s="378">
        <f t="shared" si="17"/>
        <v>4102.8026915094115</v>
      </c>
      <c r="EB80" s="378">
        <f t="shared" si="18"/>
        <v>1261.669136493811</v>
      </c>
      <c r="EC80" s="378">
        <f t="shared" si="20"/>
        <v>4164.4146890000047</v>
      </c>
      <c r="ED80" s="378">
        <f t="shared" si="21"/>
        <v>4251.3225276864368</v>
      </c>
      <c r="EE80" s="378">
        <f t="shared" si="22"/>
        <v>4384.5999999999785</v>
      </c>
      <c r="EF80" s="378">
        <f t="shared" si="31"/>
        <v>4885.8674065966334</v>
      </c>
      <c r="EG80" s="378">
        <f t="shared" si="32"/>
        <v>2389.1636912187637</v>
      </c>
      <c r="EH80" s="378">
        <f t="shared" si="33"/>
        <v>8230.613789988156</v>
      </c>
      <c r="EI80" s="378">
        <f t="shared" si="39"/>
        <v>14657.141080568983</v>
      </c>
      <c r="EJ80" s="378">
        <f t="shared" si="45"/>
        <v>13738.78933085913</v>
      </c>
      <c r="EK80" s="378">
        <f t="shared" si="46"/>
        <v>29465.488899999989</v>
      </c>
      <c r="EL80" s="378">
        <f t="shared" si="47"/>
        <v>2893.7422892642471</v>
      </c>
      <c r="EM80" s="378">
        <f t="shared" si="48"/>
        <v>0</v>
      </c>
      <c r="EN80" s="378">
        <f t="shared" si="49"/>
        <v>0</v>
      </c>
      <c r="EO80" s="378">
        <f t="shared" si="50"/>
        <v>0</v>
      </c>
      <c r="EP80" s="378"/>
      <c r="ES80" s="333">
        <v>0</v>
      </c>
      <c r="ET80" s="333">
        <v>0</v>
      </c>
      <c r="EU80" s="333">
        <v>0</v>
      </c>
      <c r="EV80" s="333">
        <v>0</v>
      </c>
      <c r="EW80" s="333">
        <v>882.05</v>
      </c>
      <c r="EX80" s="333">
        <v>0</v>
      </c>
      <c r="EY80" s="333">
        <v>0</v>
      </c>
      <c r="EZ80" s="333">
        <v>0</v>
      </c>
      <c r="FA80" s="333">
        <v>0</v>
      </c>
      <c r="FB80" s="333">
        <v>0</v>
      </c>
      <c r="FC80" s="333">
        <v>0</v>
      </c>
      <c r="FD80" s="333">
        <v>0</v>
      </c>
      <c r="FE80" s="259">
        <v>0</v>
      </c>
      <c r="FF80" s="333">
        <v>0</v>
      </c>
      <c r="FG80" s="333">
        <v>0</v>
      </c>
      <c r="FH80" s="259">
        <v>69.36</v>
      </c>
      <c r="FI80" s="243">
        <v>0</v>
      </c>
      <c r="FJ80" s="259">
        <v>7.188385029386156</v>
      </c>
      <c r="FK80" s="259">
        <v>60.339873954094003</v>
      </c>
      <c r="FL80" s="333">
        <v>0</v>
      </c>
      <c r="FM80" s="451">
        <v>0</v>
      </c>
      <c r="FN80" s="451">
        <v>0</v>
      </c>
      <c r="FO80" s="451">
        <v>0</v>
      </c>
      <c r="FP80" s="451"/>
      <c r="FQ80" s="451"/>
      <c r="FR80" s="451"/>
      <c r="FS80" s="451"/>
    </row>
    <row r="81" spans="1:175">
      <c r="A81" s="224">
        <v>41974</v>
      </c>
      <c r="B81" s="225">
        <f t="shared" si="40"/>
        <v>12</v>
      </c>
      <c r="C81" s="225">
        <f t="shared" si="41"/>
        <v>2014</v>
      </c>
      <c r="D81" s="225">
        <v>5</v>
      </c>
      <c r="E81" s="437"/>
      <c r="F81" s="437"/>
      <c r="G81" s="437"/>
      <c r="H81" s="437"/>
      <c r="I81" s="437"/>
      <c r="J81" s="437"/>
      <c r="K81" s="437"/>
      <c r="L81" s="437"/>
      <c r="M81" s="437"/>
      <c r="N81" s="437"/>
      <c r="O81" s="437"/>
      <c r="P81" s="437"/>
      <c r="Q81" s="437"/>
      <c r="R81" s="437"/>
      <c r="S81" s="437"/>
      <c r="T81" s="437"/>
      <c r="U81" s="437"/>
      <c r="V81" s="437"/>
      <c r="W81" s="437"/>
      <c r="X81" s="437"/>
      <c r="Y81" s="437"/>
      <c r="Z81" s="437"/>
      <c r="AA81" s="437"/>
      <c r="AB81" s="437"/>
      <c r="AC81" s="437"/>
      <c r="AD81" s="437"/>
      <c r="AE81" s="437"/>
      <c r="AF81" s="396"/>
      <c r="AI81" s="241">
        <f>IF(AI$8&gt;SUM(CM$74:CM81),CM81,IF(AI$8-SUM(CM$74:CM80)&gt;0,AI$8-SUM(CM$74:CM80),0))</f>
        <v>8239.0911929353933</v>
      </c>
      <c r="AJ81" s="241">
        <f>IF(AJ$8&gt;SUM(CN$74:CN81),CN81,IF(AJ$8-SUM(CN$74:CN80)&gt;0,AJ$8-SUM(CN$74:CN80),0))</f>
        <v>4382.3875862526047</v>
      </c>
      <c r="AK81" s="241">
        <f>IF(AK$8&gt;SUM(CO$74:CO81),CO81,IF(AK$8-SUM(CO$74:CO80)&gt;0,AK$8-SUM(CO$74:CO80),0))</f>
        <v>4184.7873931253798</v>
      </c>
      <c r="AL81" s="241">
        <f>IF(AL$8&gt;SUM(CP$74:CP81),CP81,IF(AL$8-SUM(CP$74:CP80)&gt;0,AL$8-SUM(CP$74:CP80),0))</f>
        <v>2390.3171754896266</v>
      </c>
      <c r="AM81" s="241">
        <f>IF(AM$8&gt;SUM(CQ$74:CQ81),CQ81,IF(AM$8-SUM(CQ$74:CQ80)&gt;0,AM$8-SUM(CQ$74:CQ80),0))</f>
        <v>2109.581363354986</v>
      </c>
      <c r="AN81" s="241">
        <f>IF(AN$8&gt;SUM(CR$74:CR81),CR81,IF(AN$8-SUM(CR$74:CR80)&gt;0,AN$8-SUM(CR$74:CR80),0))</f>
        <v>4357.9755421753025</v>
      </c>
      <c r="AO81" s="241">
        <f>IF(AO$8&gt;SUM(CS$74:CS81),CS81,IF(AO$8-SUM(CS$74:CS80)&gt;0,AO$8-SUM(CS$74:CS80),0))</f>
        <v>7209.70707920923</v>
      </c>
      <c r="AP81" s="241">
        <f>IF(AP$8&gt;SUM(CT$74:CT81),CT81,IF(AP$8-SUM(CT$74:CT80)&gt;0,AP$8-SUM(CT$74:CT80),0))</f>
        <v>3556.5253435654981</v>
      </c>
      <c r="AQ81" s="241">
        <f>IF(AQ$8&gt;SUM(CU$74:CU81),CU81,IF(AQ$8-SUM(CU$74:CU80)&gt;0,AQ$8-SUM(CU$74:CU80),0))</f>
        <v>2521.9515602364522</v>
      </c>
      <c r="AR81" s="524">
        <f>IF(AR$8&gt;SUM(CV$74:CV81),CV81,IF(AR$8-SUM(CV$74:CV80)&gt;0,AR$8-SUM(CV$74:CV80),0))</f>
        <v>289.00258973833962</v>
      </c>
      <c r="AS81" s="241">
        <f>IF(AS$8&gt;SUM(CW$74:CW81),CW81,IF(AS$8-SUM(CW$74:CW80)&gt;0,AS$8-SUM(CW$74:CW80),0))</f>
        <v>5687.9428641587801</v>
      </c>
      <c r="AT81" s="241">
        <f>IF(AT$8&gt;SUM(CX$74:CX81),CX81,IF(AT$8-SUM(CX$74:CX80)&gt;0,AT$8-SUM(CX$74:CX80),0))</f>
        <v>5882.1224678976096</v>
      </c>
      <c r="AU81" s="241">
        <f>IF(AU$8&gt;SUM(CY$74:CY81),CY81,IF(AU$8-SUM(CY$74:CY80)&gt;0,AU$8-SUM(CY$74:CY80),0))</f>
        <v>2394.3080366593445</v>
      </c>
      <c r="AV81" s="241">
        <f>IF(AV$8&gt;SUM(CZ$74:CZ81),CZ81,IF(AV$8-SUM(CZ$74:CZ80)&gt;0,AV$8-SUM(CZ$74:CZ80),0))</f>
        <v>4240.0707900000089</v>
      </c>
      <c r="AW81" s="241">
        <f>IF(AW$8&gt;SUM(DA$74:DA81),DA81,IF(AW$8-SUM(DA$74:DA80)&gt;0,AW$8-SUM(DA$74:DA80),0))</f>
        <v>4336.9328825878356</v>
      </c>
      <c r="AX81" s="241">
        <f>IF(AX$8&gt;SUM(DB$74:DB81),DB81,IF(AX$8-SUM(DB$74:DB80)&gt;0,AX$8-SUM(DB$74:DB80),0))</f>
        <v>4553.599999999974</v>
      </c>
      <c r="AY81" s="241">
        <f>IF(AY$8&gt;SUM(DC$74:DC81),DC81,IF(AY$8-SUM(DC$74:DC80)&gt;0,AY$8-SUM(DC$74:DC80),0))</f>
        <v>5026.266559552233</v>
      </c>
      <c r="AZ81" s="241">
        <f>IF(AZ$8&gt;SUM(DD$74:DD81),DD81,IF(AZ$8-SUM(DD$74:DD80)&gt;0,AZ$8-SUM(DD$74:DD80),0))</f>
        <v>2584.8038313657312</v>
      </c>
      <c r="BA81" s="241">
        <f>IF(BA$8&gt;SUM(DE$74:DE81),DE81,IF(BA$8-SUM(DE$74:DE80)&gt;0,BA$8-SUM(DE$74:DE80),0))</f>
        <v>12147.838543294478</v>
      </c>
      <c r="BB81" s="241">
        <f>IF(BB$8&gt;SUM(DF$74:DF81),DF81,IF(BB$8-SUM(DF$74:DF80)&gt;0,BB$8-SUM(DF$74:DF80),0))</f>
        <v>14446.62068373601</v>
      </c>
      <c r="BC81" s="241">
        <f>IF(BC$8&gt;SUM(DG$74:DG81),DG81,IF(BC$8-SUM(DG$74:DG80)&gt;0,BC$8-SUM(DG$74:DG80),0))</f>
        <v>15091.927708296129</v>
      </c>
      <c r="BD81" s="241">
        <f>IF(BD$8&gt;SUM(DH$74:DH81),DH81,IF(BD$8-SUM(DH$74:DH80)&gt;0,BD$8-SUM(DH$74:DH80),0))</f>
        <v>30955.388799999972</v>
      </c>
      <c r="BE81" s="241">
        <f>IF(BE$8&gt;SUM(DI$74:DI81),DI81,IF(BE$8-SUM(DI$74:DI80)&gt;0,BE$8-SUM(DI$74:DI80),0))</f>
        <v>11877.352335759233</v>
      </c>
      <c r="BF81" s="241">
        <f>IF(BF$8&gt;SUM(DJ$74:DJ81),DJ81,IF(BF$8-SUM(DJ$74:DJ80)&gt;0,BF$8-SUM(DJ$74:DJ80),0))</f>
        <v>3109.004499770318</v>
      </c>
      <c r="BG81" s="241">
        <f>IF(BG$8&gt;SUM(DK$74:DK81),DK81,IF(BG$8-SUM(DK$74:DK80)&gt;0,BG$8-SUM(DK$74:DK80),0))</f>
        <v>0</v>
      </c>
      <c r="BH81" s="241">
        <f>IF(BH$8&gt;SUM(DL$74:DL81),DL81,IF(BH$8-SUM(DL$74:DL80)&gt;0,BH$8-SUM(DL$74:DL80),0))</f>
        <v>0</v>
      </c>
      <c r="BI81" s="241"/>
      <c r="BK81" s="349"/>
      <c r="BL81" s="349"/>
      <c r="BM81" s="349"/>
      <c r="BN81" s="349"/>
      <c r="BO81" s="349"/>
      <c r="BP81" s="349"/>
      <c r="BQ81" s="349"/>
      <c r="BR81" s="349"/>
      <c r="BS81" s="349"/>
      <c r="BT81" s="349"/>
      <c r="BU81" s="349"/>
      <c r="BV81" s="349"/>
      <c r="BW81" s="349"/>
      <c r="BX81" s="349"/>
      <c r="BY81" s="349"/>
      <c r="BZ81" s="349"/>
      <c r="CA81" s="349"/>
      <c r="CB81" s="349"/>
      <c r="CC81" s="349"/>
      <c r="CD81" s="349"/>
      <c r="CE81" s="349"/>
      <c r="CF81" s="349"/>
      <c r="CG81" s="349"/>
      <c r="CH81" s="349"/>
      <c r="CI81" s="349"/>
      <c r="CJ81" s="349"/>
      <c r="CK81" s="349"/>
      <c r="CL81" s="593">
        <f t="shared" si="44"/>
        <v>0.12187362207047704</v>
      </c>
      <c r="CM81" s="373">
        <v>8239.0911929353933</v>
      </c>
      <c r="CN81" s="373">
        <v>4382.3875862526047</v>
      </c>
      <c r="CO81" s="373">
        <v>4184.7873931253798</v>
      </c>
      <c r="CP81" s="373">
        <v>2390.3171754896266</v>
      </c>
      <c r="CQ81" s="373">
        <v>2109.581363354986</v>
      </c>
      <c r="CR81" s="373">
        <v>4357.9755421753025</v>
      </c>
      <c r="CS81" s="373">
        <v>7209.70707920923</v>
      </c>
      <c r="CT81" s="373">
        <v>3556.5253435654981</v>
      </c>
      <c r="CU81" s="373">
        <v>2521.9515602364522</v>
      </c>
      <c r="CV81" s="534">
        <v>289.00258973833962</v>
      </c>
      <c r="CW81" s="373">
        <v>5687.9428641587801</v>
      </c>
      <c r="CX81" s="373">
        <v>5882.1224678976096</v>
      </c>
      <c r="CY81" s="373">
        <v>2394.3080366593445</v>
      </c>
      <c r="CZ81" s="373">
        <v>4240.0707900000089</v>
      </c>
      <c r="DA81" s="373">
        <v>4336.9328825878356</v>
      </c>
      <c r="DB81" s="373">
        <v>4553.599999999974</v>
      </c>
      <c r="DC81" s="373">
        <v>5026.266559552233</v>
      </c>
      <c r="DD81" s="373">
        <v>2584.8038313657312</v>
      </c>
      <c r="DE81" s="373">
        <v>12147.838543294478</v>
      </c>
      <c r="DF81" s="373">
        <v>14446.62068373601</v>
      </c>
      <c r="DG81" s="373">
        <v>15091.927708296129</v>
      </c>
      <c r="DH81" s="373">
        <v>30955.388799999972</v>
      </c>
      <c r="DI81" s="373">
        <v>11877.352335759233</v>
      </c>
      <c r="DJ81" s="373">
        <v>3109.004499770318</v>
      </c>
      <c r="DK81" s="373">
        <v>0</v>
      </c>
      <c r="DL81" s="373">
        <v>0</v>
      </c>
      <c r="DM81" s="373"/>
      <c r="DN81" s="77" t="s">
        <v>154</v>
      </c>
      <c r="DO81" s="14"/>
      <c r="DP81" s="378">
        <f t="shared" si="23"/>
        <v>8239.0911929353933</v>
      </c>
      <c r="DQ81" s="378">
        <f t="shared" si="24"/>
        <v>4382.3875862526047</v>
      </c>
      <c r="DR81" s="378">
        <f t="shared" si="25"/>
        <v>4184.7873931253798</v>
      </c>
      <c r="DS81" s="378">
        <f t="shared" si="26"/>
        <v>2390.3171754896266</v>
      </c>
      <c r="DT81" s="378">
        <f t="shared" si="27"/>
        <v>2738.7813633549858</v>
      </c>
      <c r="DU81" s="378">
        <f t="shared" si="28"/>
        <v>4357.9755421753025</v>
      </c>
      <c r="DV81" s="378">
        <f t="shared" si="29"/>
        <v>7209.70707920923</v>
      </c>
      <c r="DW81" s="378">
        <f t="shared" si="30"/>
        <v>3556.5253435654981</v>
      </c>
      <c r="DX81" s="378">
        <f t="shared" si="15"/>
        <v>2521.9515602364522</v>
      </c>
      <c r="DY81" s="378">
        <f t="shared" si="38"/>
        <v>289.00258973833962</v>
      </c>
      <c r="DZ81" s="378">
        <f t="shared" si="16"/>
        <v>5687.9428641587801</v>
      </c>
      <c r="EA81" s="378">
        <f t="shared" si="17"/>
        <v>5882.1224678976096</v>
      </c>
      <c r="EB81" s="378">
        <f t="shared" si="18"/>
        <v>2394.3080366593445</v>
      </c>
      <c r="EC81" s="378">
        <f t="shared" si="20"/>
        <v>4240.0707900000089</v>
      </c>
      <c r="ED81" s="378">
        <f t="shared" si="21"/>
        <v>4336.9328825878356</v>
      </c>
      <c r="EE81" s="378">
        <f t="shared" si="22"/>
        <v>4553.599999999974</v>
      </c>
      <c r="EF81" s="378">
        <f t="shared" si="31"/>
        <v>5026.266559552233</v>
      </c>
      <c r="EG81" s="378">
        <f t="shared" si="32"/>
        <v>2620.0497213657313</v>
      </c>
      <c r="EH81" s="378">
        <f t="shared" si="33"/>
        <v>12147.838543294478</v>
      </c>
      <c r="EI81" s="378">
        <f t="shared" si="39"/>
        <v>14446.62068373601</v>
      </c>
      <c r="EJ81" s="378">
        <f t="shared" si="45"/>
        <v>15091.927708296129</v>
      </c>
      <c r="EK81" s="378">
        <f t="shared" si="46"/>
        <v>30955.388799999972</v>
      </c>
      <c r="EL81" s="378">
        <f t="shared" si="47"/>
        <v>11877.352335759233</v>
      </c>
      <c r="EM81" s="378">
        <f t="shared" si="48"/>
        <v>3109.004499770318</v>
      </c>
      <c r="EN81" s="378">
        <f t="shared" si="49"/>
        <v>0</v>
      </c>
      <c r="EO81" s="378">
        <f t="shared" si="50"/>
        <v>0</v>
      </c>
      <c r="EP81" s="378"/>
      <c r="ES81" s="333">
        <v>0</v>
      </c>
      <c r="ET81" s="333">
        <v>0</v>
      </c>
      <c r="EU81" s="333">
        <v>0</v>
      </c>
      <c r="EV81" s="333">
        <v>0</v>
      </c>
      <c r="EW81" s="333">
        <v>629.20000000000005</v>
      </c>
      <c r="EX81" s="333">
        <v>0</v>
      </c>
      <c r="EY81" s="333">
        <v>0</v>
      </c>
      <c r="EZ81" s="333">
        <v>0</v>
      </c>
      <c r="FA81" s="333">
        <v>0</v>
      </c>
      <c r="FB81" s="333">
        <v>0</v>
      </c>
      <c r="FC81" s="333">
        <v>0</v>
      </c>
      <c r="FD81" s="333">
        <v>0</v>
      </c>
      <c r="FE81" s="259">
        <v>0</v>
      </c>
      <c r="FF81" s="333">
        <v>0</v>
      </c>
      <c r="FG81" s="333">
        <v>0</v>
      </c>
      <c r="FH81" s="243">
        <v>0</v>
      </c>
      <c r="FI81" s="243">
        <v>0</v>
      </c>
      <c r="FJ81" s="259">
        <v>35.245890000000003</v>
      </c>
      <c r="FK81" s="243">
        <v>0</v>
      </c>
      <c r="FL81" s="333">
        <v>0</v>
      </c>
      <c r="FM81" s="451">
        <v>0</v>
      </c>
      <c r="FN81" s="451">
        <v>0</v>
      </c>
      <c r="FO81" s="451">
        <v>0</v>
      </c>
      <c r="FP81" s="451">
        <v>0</v>
      </c>
      <c r="FQ81" s="451">
        <v>0</v>
      </c>
      <c r="FR81" s="451">
        <v>0</v>
      </c>
      <c r="FS81" s="451"/>
    </row>
    <row r="82" spans="1:175">
      <c r="A82" s="224">
        <v>42005</v>
      </c>
      <c r="B82" s="225">
        <f t="shared" si="40"/>
        <v>1</v>
      </c>
      <c r="C82" s="225">
        <f>YEAR(A82)</f>
        <v>2015</v>
      </c>
      <c r="D82" s="225">
        <v>5</v>
      </c>
      <c r="E82" s="537">
        <v>19.797175720973538</v>
      </c>
      <c r="F82" s="537">
        <v>19.51087425704161</v>
      </c>
      <c r="G82" s="537">
        <v>19.51087425704161</v>
      </c>
      <c r="H82" s="537">
        <v>20.239899113709058</v>
      </c>
      <c r="I82" s="537">
        <v>19.797175720973538</v>
      </c>
      <c r="J82" s="537">
        <v>22.313856280336928</v>
      </c>
      <c r="K82" s="537">
        <v>19.592978112579637</v>
      </c>
      <c r="L82" s="537">
        <v>19.592978112579637</v>
      </c>
      <c r="M82" s="537">
        <v>20.01683643880023</v>
      </c>
      <c r="N82" s="537">
        <v>19.797175720973538</v>
      </c>
      <c r="O82" s="537">
        <v>19.70612221158903</v>
      </c>
      <c r="P82" s="537">
        <v>19.70612221158903</v>
      </c>
      <c r="Q82" s="537">
        <v>19.558510487201371</v>
      </c>
      <c r="R82" s="537">
        <v>22.313856280336928</v>
      </c>
      <c r="S82" s="537">
        <v>22.313856280336928</v>
      </c>
      <c r="T82" s="537">
        <v>22.063444174016499</v>
      </c>
      <c r="U82" s="537">
        <v>22.038512313236595</v>
      </c>
      <c r="V82" s="537">
        <v>19.797175720973538</v>
      </c>
      <c r="W82" s="537">
        <v>19.592978112579637</v>
      </c>
      <c r="X82" s="537">
        <v>20.28457165851934</v>
      </c>
      <c r="Y82" s="537">
        <v>19.869346125925734</v>
      </c>
      <c r="Z82" s="537">
        <v>20.139749396063419</v>
      </c>
      <c r="AA82" s="537">
        <v>18.954008351654032</v>
      </c>
      <c r="AB82" s="537">
        <v>18.954008351654032</v>
      </c>
      <c r="AC82" s="537">
        <v>22.038512313236595</v>
      </c>
      <c r="AD82" s="537">
        <v>19.580538413987529</v>
      </c>
      <c r="AE82" s="537"/>
      <c r="AF82" s="396"/>
      <c r="AI82" s="539">
        <f>IF(AI$8&gt;SUM(CM$74:CM82),CM82,IF(AI$8-SUM(CM$74:CM81)&gt;0,AI$8-SUM(CM$74:CM81),0))</f>
        <v>7993.2935925069996</v>
      </c>
      <c r="AJ82" s="539">
        <f>IF(AJ$8&gt;SUM(CN$74:CN82),CN82,IF(AJ$8-SUM(CN$74:CN81)&gt;0,AJ$8-SUM(CN$74:CN81),0))</f>
        <v>4630.0892697908002</v>
      </c>
      <c r="AK82" s="539">
        <f>IF(AK$8&gt;SUM(CO$74:CO82),CO82,IF(AK$8-SUM(CO$74:CO81)&gt;0,AK$8-SUM(CO$74:CO81),0))</f>
        <v>4299.2842406177997</v>
      </c>
      <c r="AL82" s="539">
        <f>IF(AL$8&gt;SUM(CP$74:CP82),CP82,IF(AL$8-SUM(CP$74:CP81)&gt;0,AL$8-SUM(CP$74:CP81),0))</f>
        <v>2687.5261760731</v>
      </c>
      <c r="AM82" s="539">
        <f>IF(AM$8&gt;SUM(CQ$74:CQ82),CQ82,IF(AM$8-SUM(CQ$74:CQ81)&gt;0,AM$8-SUM(CQ$74:CQ81),0))</f>
        <v>2458.509</v>
      </c>
      <c r="AN82" s="539">
        <f>IF(AN$8&gt;SUM(CR$74:CR82),CR82,IF(AN$8-SUM(CR$74:CR81)&gt;0,AN$8-SUM(CR$74:CR81),0))</f>
        <v>4206.6046732558798</v>
      </c>
      <c r="AO82" s="539">
        <f>IF(AO$8&gt;SUM(CS$74:CS82),CS82,IF(AO$8-SUM(CS$74:CS81)&gt;0,AO$8-SUM(CS$74:CS81),0))</f>
        <v>7250.5709477134997</v>
      </c>
      <c r="AP82" s="539">
        <f>IF(AP$8&gt;SUM(CT$74:CT82),CT82,IF(AP$8-SUM(CT$74:CT81)&gt;0,AP$8-SUM(CT$74:CT81),0))</f>
        <v>2009.7548149642353</v>
      </c>
      <c r="AQ82" s="539">
        <f>IF(AQ$8&gt;SUM(CU$74:CU82),CU82,IF(AQ$8-SUM(CU$74:CU81)&gt;0,AQ$8-SUM(CU$74:CU81),0))</f>
        <v>2714.5179499999999</v>
      </c>
      <c r="AR82" s="540">
        <f>IF(AR$8&gt;SUM(CV$74:CV82),CV82,IF(AR$8-SUM(CV$74:CV81)&gt;0,AR$8-SUM(CV$74:CV81),0))</f>
        <v>621.71112200000005</v>
      </c>
      <c r="AS82" s="539">
        <f>IF(AS$8&gt;SUM(CW$74:CW82),CW82,IF(AS$8-SUM(CW$74:CW81)&gt;0,AS$8-SUM(CW$74:CW81),0))</f>
        <v>7083.0469130000001</v>
      </c>
      <c r="AT82" s="539">
        <f>IF(AT$8&gt;SUM(CX$74:CX82),CX82,IF(AT$8-SUM(CX$74:CX81)&gt;0,AT$8-SUM(CX$74:CX81),0))</f>
        <v>7233.8692490000003</v>
      </c>
      <c r="AU82" s="539">
        <f>IF(AU$8&gt;SUM(CY$74:CY82),CY82,IF(AU$8-SUM(CY$74:CY81)&gt;0,AU$8-SUM(CY$74:CY81),0))</f>
        <v>2616.9</v>
      </c>
      <c r="AV82" s="539">
        <f>IF(AV$8&gt;SUM(CZ$74:CZ82),CZ82,IF(AV$8-SUM(CZ$74:CZ81)&gt;0,AV$8-SUM(CZ$74:CZ81),0))</f>
        <v>4031.5204819999999</v>
      </c>
      <c r="AW82" s="539">
        <f>IF(AW$8&gt;SUM(DA$74:DA82),DA82,IF(AW$8-SUM(DA$74:DA81)&gt;0,AW$8-SUM(DA$74:DA81),0))</f>
        <v>4230.0195080000003</v>
      </c>
      <c r="AX82" s="539">
        <f>IF(AX$8&gt;SUM(DB$74:DB82),DB82,IF(AX$8-SUM(DB$74:DB81)&gt;0,AX$8-SUM(DB$74:DB81),0))</f>
        <v>4494.6899999999996</v>
      </c>
      <c r="AY82" s="539">
        <f>IF(AY$8&gt;SUM(DC$74:DC82),DC82,IF(AY$8-SUM(DC$74:DC81)&gt;0,AY$8-SUM(DC$74:DC81),0))</f>
        <v>4573.8684999999996</v>
      </c>
      <c r="AZ82" s="539">
        <f>IF(AZ$8&gt;SUM(DD$74:DD82),DD82,IF(AZ$8-SUM(DD$74:DD81)&gt;0,AZ$8-SUM(DD$74:DD81),0))</f>
        <v>2725.4476900248751</v>
      </c>
      <c r="BA82" s="539">
        <f>IF(BA$8&gt;SUM(DE$74:DE82),DE82,IF(BA$8-SUM(DE$74:DE81)&gt;0,BA$8-SUM(DE$74:DE81),0))</f>
        <v>13994.486143309001</v>
      </c>
      <c r="BB82" s="539">
        <f>IF(BB$8&gt;SUM(DF$74:DF82),DF82,IF(BB$8-SUM(DF$74:DF81)&gt;0,BB$8-SUM(DF$74:DF81),0))</f>
        <v>11136.3750128026</v>
      </c>
      <c r="BC82" s="539">
        <f>IF(BC$8&gt;SUM(DG$74:DG82),DG82,IF(BC$8-SUM(DG$74:DG81)&gt;0,BC$8-SUM(DG$74:DG81),0))</f>
        <v>11503.484731786901</v>
      </c>
      <c r="BD82" s="539">
        <f>IF(BD$8&gt;SUM(DH$74:DH82),DH82,IF(BD$8-SUM(DH$74:DH81)&gt;0,BD$8-SUM(DH$74:DH81),0))</f>
        <v>30280.121487197899</v>
      </c>
      <c r="BE82" s="539">
        <f>IF(BE$8&gt;SUM(DI$74:DI82),DI82,IF(BE$8-SUM(DI$74:DI81)&gt;0,BE$8-SUM(DI$74:DI81),0))</f>
        <v>12058.34038</v>
      </c>
      <c r="BF82" s="539">
        <f>IF(BF$8&gt;SUM(DJ$74:DJ82),DJ82,IF(BF$8-SUM(DJ$74:DJ81)&gt;0,BF$8-SUM(DJ$74:DJ81),0))</f>
        <v>13568.00865</v>
      </c>
      <c r="BG82" s="539">
        <f>IF(BG$8&gt;SUM(DK$74:DK82),DK82,IF(BG$8-SUM(DK$74:DK81)&gt;0,BG$8-SUM(DK$74:DK81),0))</f>
        <v>4240.8845000000001</v>
      </c>
      <c r="BH82" s="539">
        <f>IF(BH$8&gt;SUM(DL$74:DL82),DL82,IF(BH$8-SUM(DL$74:DL81)&gt;0,BH$8-SUM(DL$74:DL81),0))</f>
        <v>2271.1854125</v>
      </c>
      <c r="BI82" s="539"/>
      <c r="BK82" s="221">
        <f t="shared" ref="BK82:BK97" si="51">E82*AI82</f>
        <v>158244.63784019291</v>
      </c>
      <c r="BL82" s="221">
        <f t="shared" ref="BL82:BL97" si="52">F82*AJ82</f>
        <v>90337.089541765919</v>
      </c>
      <c r="BM82" s="221">
        <f t="shared" ref="BM82:BM97" si="53">G82*AK82</f>
        <v>83882.794213974514</v>
      </c>
      <c r="BN82" s="221">
        <f t="shared" ref="BN82:BN97" si="54">H82*AL82</f>
        <v>54395.258669171832</v>
      </c>
      <c r="BO82" s="221">
        <f t="shared" ref="BO82:BO97" si="55">I82*AM82</f>
        <v>48671.534684594932</v>
      </c>
      <c r="BP82" s="221">
        <f t="shared" ref="BP82:BP97" si="56">J82*AN82</f>
        <v>93865.57210722538</v>
      </c>
      <c r="BQ82" s="221">
        <f t="shared" ref="BQ82:BQ97" si="57">K82*AO82</f>
        <v>142060.2778822564</v>
      </c>
      <c r="BR82" s="221">
        <f t="shared" ref="BR82:BR97" si="58">L82*AP82</f>
        <v>39377.082101245796</v>
      </c>
      <c r="BS82" s="221">
        <f t="shared" ref="BS82:BS97" si="59">M82*AQ82</f>
        <v>54336.0618153373</v>
      </c>
      <c r="BT82" s="221">
        <f t="shared" ref="BT82:BT97" si="60">N82*AR82</f>
        <v>12308.124329917619</v>
      </c>
      <c r="BU82" s="221">
        <f t="shared" ref="BU82:BU97" si="61">O82*AS82</f>
        <v>139579.38809799642</v>
      </c>
      <c r="BV82" s="221">
        <f t="shared" ref="BV82:BV97" si="62">P82*AT82</f>
        <v>142551.51148344975</v>
      </c>
      <c r="BW82" s="221">
        <f t="shared" ref="BW82:BW97" si="63">Q82*AU82</f>
        <v>51182.666093957268</v>
      </c>
      <c r="BX82" s="221">
        <f t="shared" ref="BX82:BX97" si="64">R82*AV82</f>
        <v>89958.768626582663</v>
      </c>
      <c r="BY82" s="221">
        <f t="shared" ref="BY82:BY97" si="65">S82*AW82</f>
        <v>94388.04736453353</v>
      </c>
      <c r="BZ82" s="221">
        <f t="shared" ref="BZ82:BZ97" si="66">T82*AX82</f>
        <v>99168.341894510217</v>
      </c>
      <c r="CA82" s="221">
        <f t="shared" ref="CA82:CA97" si="67">U82*AY82</f>
        <v>100801.25725637499</v>
      </c>
      <c r="CB82" s="221">
        <f t="shared" ref="CB82:CB97" si="68">V82*AZ82</f>
        <v>53956.166837743869</v>
      </c>
      <c r="CC82" s="221">
        <f t="shared" ref="CC82:CC97" si="69">W82*BA82</f>
        <v>274193.66070265224</v>
      </c>
      <c r="CD82" s="221">
        <f t="shared" ref="CD82:CD97" si="70">X82*BB82</f>
        <v>225896.59696333858</v>
      </c>
      <c r="CE82" s="221">
        <f t="shared" ref="CE82:CE97" si="71">Y82*BC82</f>
        <v>228566.71979017588</v>
      </c>
      <c r="CF82" s="221">
        <f t="shared" ref="CF82:CF97" si="72">Z82*BD82</f>
        <v>609834.05843452085</v>
      </c>
      <c r="CG82" s="221">
        <f t="shared" ref="CG82:CG97" si="73">AA82*BE82</f>
        <v>228553.88426960705</v>
      </c>
      <c r="CH82" s="221">
        <f t="shared" ref="CH82:CH97" si="74">AB82*BF82</f>
        <v>257168.14926741415</v>
      </c>
      <c r="CI82" s="221">
        <f t="shared" ref="CI82:CI97" si="75">AC82*BG82</f>
        <v>93462.785272264227</v>
      </c>
      <c r="CJ82" s="221">
        <f t="shared" ref="CJ82:CK97" si="76">AD82*BH82</f>
        <v>44471.033214744362</v>
      </c>
      <c r="CK82" s="221"/>
      <c r="CL82" s="593">
        <f>+CM82/SUM($CM$74:$CM$85)</f>
        <v>8.1968326308105618E-2</v>
      </c>
      <c r="CM82" s="585">
        <v>7993.2935925069996</v>
      </c>
      <c r="CN82" s="585">
        <v>4630.0892697908002</v>
      </c>
      <c r="CO82" s="585">
        <v>4299.2842406177997</v>
      </c>
      <c r="CP82" s="585">
        <v>2687.5261760731</v>
      </c>
      <c r="CQ82" s="585">
        <v>2458.509</v>
      </c>
      <c r="CR82" s="585">
        <v>4206.6046732558798</v>
      </c>
      <c r="CS82" s="585">
        <v>7250.5709477134997</v>
      </c>
      <c r="CT82" s="585">
        <v>3730.2026155588001</v>
      </c>
      <c r="CU82" s="585">
        <v>2714.5179499999999</v>
      </c>
      <c r="CV82" s="586">
        <v>621.71112200000005</v>
      </c>
      <c r="CW82" s="585">
        <v>7083.0469130000001</v>
      </c>
      <c r="CX82" s="585">
        <v>7233.8692490000003</v>
      </c>
      <c r="CY82" s="585">
        <v>2616.9</v>
      </c>
      <c r="CZ82" s="585">
        <v>4031.5204819999999</v>
      </c>
      <c r="DA82" s="585">
        <v>4230.0195080000003</v>
      </c>
      <c r="DB82" s="585">
        <v>4494.6899999999996</v>
      </c>
      <c r="DC82" s="585">
        <v>4573.8684999999996</v>
      </c>
      <c r="DD82" s="585">
        <v>2725.4476900248751</v>
      </c>
      <c r="DE82" s="585">
        <v>13994.486143309001</v>
      </c>
      <c r="DF82" s="585">
        <v>11136.3750128026</v>
      </c>
      <c r="DG82" s="585">
        <v>11503.484731786901</v>
      </c>
      <c r="DH82" s="585">
        <v>30280.121487197899</v>
      </c>
      <c r="DI82" s="585">
        <v>12058.34038</v>
      </c>
      <c r="DJ82" s="585">
        <v>13568.00865</v>
      </c>
      <c r="DK82" s="585">
        <v>4240.8845000000001</v>
      </c>
      <c r="DL82" s="585">
        <v>2271.1854125</v>
      </c>
      <c r="DM82" s="585"/>
      <c r="DN82" s="77" t="s">
        <v>155</v>
      </c>
      <c r="DO82" s="14"/>
      <c r="DP82" s="378">
        <f t="shared" si="23"/>
        <v>7993.2935925069996</v>
      </c>
      <c r="DQ82" s="378">
        <f t="shared" si="24"/>
        <v>4630.0892697908002</v>
      </c>
      <c r="DR82" s="378">
        <f t="shared" si="25"/>
        <v>4299.2842406177997</v>
      </c>
      <c r="DS82" s="378">
        <f t="shared" si="26"/>
        <v>2687.5261760731</v>
      </c>
      <c r="DT82" s="378">
        <f t="shared" si="27"/>
        <v>2458.509</v>
      </c>
      <c r="DU82" s="378">
        <f t="shared" si="28"/>
        <v>4206.6046732558798</v>
      </c>
      <c r="DV82" s="378">
        <f t="shared" si="29"/>
        <v>7250.5709477134997</v>
      </c>
      <c r="DW82" s="378">
        <f t="shared" si="30"/>
        <v>3730.2026155588001</v>
      </c>
      <c r="DX82" s="378">
        <f t="shared" si="15"/>
        <v>2714.5179499999999</v>
      </c>
      <c r="DY82" s="378">
        <f t="shared" si="38"/>
        <v>621.71112200000005</v>
      </c>
      <c r="DZ82" s="378">
        <f t="shared" si="16"/>
        <v>7083.0469130000001</v>
      </c>
      <c r="EA82" s="378">
        <f t="shared" si="17"/>
        <v>7233.8692490000003</v>
      </c>
      <c r="EB82" s="378">
        <f t="shared" si="18"/>
        <v>2616.9</v>
      </c>
      <c r="EC82" s="378">
        <f t="shared" si="20"/>
        <v>4031.5204819999999</v>
      </c>
      <c r="ED82" s="378">
        <f t="shared" si="21"/>
        <v>4230.0195080000003</v>
      </c>
      <c r="EE82" s="378">
        <f t="shared" si="22"/>
        <v>4494.6899999999996</v>
      </c>
      <c r="EF82" s="378">
        <f t="shared" si="31"/>
        <v>4573.8684999999996</v>
      </c>
      <c r="EG82" s="378">
        <f t="shared" si="32"/>
        <v>2725.4476900248751</v>
      </c>
      <c r="EH82" s="378">
        <f t="shared" si="33"/>
        <v>13994.486143309001</v>
      </c>
      <c r="EI82" s="378">
        <f t="shared" si="39"/>
        <v>11136.3750128026</v>
      </c>
      <c r="EJ82" s="378">
        <f t="shared" si="45"/>
        <v>11503.484731786901</v>
      </c>
      <c r="EK82" s="378">
        <f t="shared" si="46"/>
        <v>30280.121487197899</v>
      </c>
      <c r="EL82" s="378">
        <f t="shared" si="47"/>
        <v>12058.34038</v>
      </c>
      <c r="EM82" s="378">
        <f t="shared" si="48"/>
        <v>13568.00865</v>
      </c>
      <c r="EN82" s="378">
        <f t="shared" si="49"/>
        <v>4240.8845000000001</v>
      </c>
      <c r="EO82" s="378">
        <f t="shared" si="50"/>
        <v>2271.1854125</v>
      </c>
      <c r="EP82" s="378"/>
      <c r="ES82" s="85">
        <v>0</v>
      </c>
      <c r="ET82" s="85">
        <v>0</v>
      </c>
      <c r="EU82" s="85">
        <v>0</v>
      </c>
      <c r="EV82" s="85">
        <v>0</v>
      </c>
      <c r="EW82" s="85">
        <v>0</v>
      </c>
      <c r="EX82" s="85">
        <v>0</v>
      </c>
      <c r="EY82" s="85">
        <v>0</v>
      </c>
      <c r="EZ82" s="85">
        <v>0</v>
      </c>
      <c r="FA82" s="85">
        <v>0</v>
      </c>
      <c r="FB82" s="85">
        <v>0</v>
      </c>
      <c r="FC82" s="85">
        <v>0</v>
      </c>
      <c r="FD82" s="85">
        <v>0</v>
      </c>
      <c r="FE82" s="85">
        <v>0</v>
      </c>
      <c r="FF82" s="85">
        <v>0</v>
      </c>
      <c r="FG82" s="85">
        <v>0</v>
      </c>
      <c r="FH82" s="287">
        <v>0</v>
      </c>
      <c r="FI82" s="287">
        <v>0</v>
      </c>
      <c r="FJ82" s="287">
        <v>0</v>
      </c>
      <c r="FK82" s="287">
        <v>0</v>
      </c>
      <c r="FL82" s="287">
        <v>0</v>
      </c>
      <c r="FM82" s="40">
        <v>0</v>
      </c>
      <c r="FN82">
        <v>0</v>
      </c>
      <c r="FO82">
        <v>0</v>
      </c>
      <c r="FP82">
        <v>0</v>
      </c>
      <c r="FQ82">
        <v>0</v>
      </c>
      <c r="FR82">
        <v>0</v>
      </c>
    </row>
    <row r="83" spans="1:175">
      <c r="A83" s="224">
        <v>42036</v>
      </c>
      <c r="B83" s="225">
        <f t="shared" si="40"/>
        <v>2</v>
      </c>
      <c r="C83" s="225">
        <f t="shared" si="41"/>
        <v>2015</v>
      </c>
      <c r="D83" s="225">
        <v>5</v>
      </c>
      <c r="E83" s="537">
        <v>16.592359101950866</v>
      </c>
      <c r="F83" s="537">
        <v>16.350893386091009</v>
      </c>
      <c r="G83" s="537">
        <v>16.350893386091009</v>
      </c>
      <c r="H83" s="537">
        <v>16.949396111625887</v>
      </c>
      <c r="I83" s="537">
        <v>16.592359101950866</v>
      </c>
      <c r="J83" s="537">
        <v>18.498064118938505</v>
      </c>
      <c r="K83" s="537">
        <v>16.399107931181291</v>
      </c>
      <c r="L83" s="537">
        <v>16.399107931181291</v>
      </c>
      <c r="M83" s="537">
        <v>16.821217728915716</v>
      </c>
      <c r="N83" s="537">
        <v>16.592359101950866</v>
      </c>
      <c r="O83" s="537">
        <v>16.479036912006542</v>
      </c>
      <c r="P83" s="537">
        <v>16.479036912006542</v>
      </c>
      <c r="Q83" s="537">
        <v>16.418586588531884</v>
      </c>
      <c r="R83" s="537">
        <v>18.498064118938505</v>
      </c>
      <c r="S83" s="537">
        <v>18.498064118938505</v>
      </c>
      <c r="T83" s="537">
        <v>18.427740139240193</v>
      </c>
      <c r="U83" s="537">
        <v>18.411032387535165</v>
      </c>
      <c r="V83" s="537">
        <v>16.592359101950866</v>
      </c>
      <c r="W83" s="537">
        <v>16.399107931181291</v>
      </c>
      <c r="X83" s="537">
        <v>16.973926178491229</v>
      </c>
      <c r="Y83" s="537">
        <v>16.639067036471246</v>
      </c>
      <c r="Z83" s="537">
        <v>16.896045224679241</v>
      </c>
      <c r="AA83" s="537">
        <v>15.82430785855601</v>
      </c>
      <c r="AB83" s="537">
        <v>15.82430785855601</v>
      </c>
      <c r="AC83" s="537">
        <v>18.411032387535165</v>
      </c>
      <c r="AD83" s="537">
        <v>16.372869304550349</v>
      </c>
      <c r="AE83" s="537"/>
      <c r="AF83" s="396"/>
      <c r="AI83" s="539">
        <f>IF(AI$8&gt;SUM(CM$74:CM83),CM83,IF(AI$8-SUM(CM$74:CM82)&gt;0,AI$8-SUM(CM$74:CM82),0))</f>
        <v>7890</v>
      </c>
      <c r="AJ83" s="539">
        <f>IF(AJ$8&gt;SUM(CN$74:CN83),CN83,IF(AJ$8-SUM(CN$74:CN82)&gt;0,AJ$8-SUM(CN$74:CN82),0))</f>
        <v>5096.9142857142861</v>
      </c>
      <c r="AK83" s="539">
        <f>IF(AK$8&gt;SUM(CO$74:CO83),CO83,IF(AK$8-SUM(CO$74:CO82)&gt;0,AK$8-SUM(CO$74:CO82),0))</f>
        <v>4886.0314285714285</v>
      </c>
      <c r="AL83" s="539">
        <f>IF(AL$8&gt;SUM(CP$74:CP83),CP83,IF(AL$8-SUM(CP$74:CP82)&gt;0,AL$8-SUM(CP$74:CP82),0))</f>
        <v>6373.0428571428574</v>
      </c>
      <c r="AM83" s="539">
        <f>IF(AM$8&gt;SUM(CQ$74:CQ83),CQ83,IF(AM$8-SUM(CQ$74:CQ82)&gt;0,AM$8-SUM(CQ$74:CQ82),0))</f>
        <v>2737.0971428571429</v>
      </c>
      <c r="AN83" s="539">
        <f>IF(AN$8&gt;SUM(CR$74:CR83),CR83,IF(AN$8-SUM(CR$74:CR82)&gt;0,AN$8-SUM(CR$74:CR82),0))</f>
        <v>7531.2</v>
      </c>
      <c r="AO83" s="539">
        <f>IF(AO$8&gt;SUM(CS$74:CS83),CS83,IF(AO$8-SUM(CS$74:CS82)&gt;0,AO$8-SUM(CS$74:CS82),0))</f>
        <v>6999.1571428571424</v>
      </c>
      <c r="AP83" s="539">
        <f>IF(AP$8&gt;SUM(CT$74:CT83),CT83,IF(AP$8-SUM(CT$74:CT82)&gt;0,AP$8-SUM(CT$74:CT82),0))</f>
        <v>0</v>
      </c>
      <c r="AQ83" s="539">
        <f>IF(AQ$8&gt;SUM(CU$74:CU83),CU83,IF(AQ$8-SUM(CU$74:CU82)&gt;0,AQ$8-SUM(CU$74:CU82),0))</f>
        <v>2621.0114285714285</v>
      </c>
      <c r="AR83" s="540">
        <f>IF(AR$8&gt;SUM(CV$74:CV83),CV83,IF(AR$8-SUM(CV$74:CV82)&gt;0,AR$8-SUM(CV$74:CV82),0))</f>
        <v>1047.2485714285713</v>
      </c>
      <c r="AS83" s="539">
        <f>IF(AS$8&gt;SUM(CW$74:CW83),CW83,IF(AS$8-SUM(CW$74:CW82)&gt;0,AS$8-SUM(CW$74:CW82),0))</f>
        <v>4489.6514285714284</v>
      </c>
      <c r="AT83" s="539">
        <f>IF(AT$8&gt;SUM(CX$74:CX83),CX83,IF(AT$8-SUM(CX$74:CX82)&gt;0,AT$8-SUM(CX$74:CX82),0))</f>
        <v>4602.24</v>
      </c>
      <c r="AU83" s="539">
        <f>IF(AU$8&gt;SUM(CY$74:CY83),CY83,IF(AU$8-SUM(CY$74:CY82)&gt;0,AU$8-SUM(CY$74:CY82),0))</f>
        <v>3122.6571428571428</v>
      </c>
      <c r="AV83" s="539">
        <f>IF(AV$8&gt;SUM(CZ$74:CZ83),CZ83,IF(AV$8-SUM(CZ$74:CZ82)&gt;0,AV$8-SUM(CZ$74:CZ82),0))</f>
        <v>1781.8018589999847</v>
      </c>
      <c r="AW83" s="539">
        <f>IF(AW$8&gt;SUM(DA$74:DA83),DA83,IF(AW$8-SUM(DA$74:DA82)&gt;0,AW$8-SUM(DA$74:DA82),0))</f>
        <v>1793.2432744358885</v>
      </c>
      <c r="AX83" s="539">
        <f>IF(AX$8&gt;SUM(DB$74:DB83),DB83,IF(AX$8-SUM(DB$74:DB82)&gt;0,AX$8-SUM(DB$74:DB82),0))</f>
        <v>4392.8</v>
      </c>
      <c r="AY83" s="539">
        <f>IF(AY$8&gt;SUM(DC$74:DC83),DC83,IF(AY$8-SUM(DC$74:DC82)&gt;0,AY$8-SUM(DC$74:DC82),0))</f>
        <v>4719.2</v>
      </c>
      <c r="AZ83" s="539">
        <f>IF(AZ$8&gt;SUM(DD$74:DD83),DD83,IF(AZ$8-SUM(DD$74:DD82)&gt;0,AZ$8-SUM(DD$74:DD82),0))</f>
        <v>3080.4485714285715</v>
      </c>
      <c r="BA83" s="539">
        <f>IF(BA$8&gt;SUM(DE$74:DE83),DE83,IF(BA$8-SUM(DE$74:DE82)&gt;0,BA$8-SUM(DE$74:DE82),0))</f>
        <v>10641.914285714285</v>
      </c>
      <c r="BB83" s="539">
        <f>IF(BB$8&gt;SUM(DF$74:DF83),DF83,IF(BB$8-SUM(DF$74:DF82)&gt;0,BB$8-SUM(DF$74:DF82),0))</f>
        <v>13813.22857142857</v>
      </c>
      <c r="BC83" s="539">
        <f>IF(BC$8&gt;SUM(DG$74:DG83),DG83,IF(BC$8-SUM(DG$74:DG82)&gt;0,BC$8-SUM(DG$74:DG82),0))</f>
        <v>11260.8</v>
      </c>
      <c r="BD83" s="539">
        <f>IF(BD$8&gt;SUM(DH$74:DH83),DH83,IF(BD$8-SUM(DH$74:DH82)&gt;0,BD$8-SUM(DH$74:DH82),0))</f>
        <v>28070.400000000001</v>
      </c>
      <c r="BE83" s="539">
        <f>IF(BE$8&gt;SUM(DI$74:DI83),DI83,IF(BE$8-SUM(DI$74:DI82)&gt;0,BE$8-SUM(DI$74:DI82),0))</f>
        <v>16320</v>
      </c>
      <c r="BF83" s="539">
        <f>IF(BF$8&gt;SUM(DJ$74:DJ83),DJ83,IF(BF$8-SUM(DJ$74:DJ82)&gt;0,BF$8-SUM(DJ$74:DJ82),0))</f>
        <v>11767.431294674123</v>
      </c>
      <c r="BG83" s="539">
        <f>IF(BG$8&gt;SUM(DK$74:DK83),DK83,IF(BG$8-SUM(DK$74:DK82)&gt;0,BG$8-SUM(DK$74:DK82),0))</f>
        <v>5440</v>
      </c>
      <c r="BH83" s="539">
        <f>IF(BH$8&gt;SUM(DL$74:DL83),DL83,IF(BH$8-SUM(DL$74:DL82)&gt;0,BH$8-SUM(DL$74:DL82),0))</f>
        <v>4243.2</v>
      </c>
      <c r="BI83" s="539"/>
      <c r="BJ83" s="40"/>
      <c r="BK83" s="221">
        <f t="shared" si="51"/>
        <v>130913.71331439233</v>
      </c>
      <c r="BL83" s="221">
        <f t="shared" si="52"/>
        <v>83339.102083758495</v>
      </c>
      <c r="BM83" s="221">
        <f t="shared" si="53"/>
        <v>79890.978969661373</v>
      </c>
      <c r="BN83" s="221">
        <f t="shared" si="54"/>
        <v>108019.22782208228</v>
      </c>
      <c r="BO83" s="221">
        <f t="shared" si="55"/>
        <v>45414.898691209426</v>
      </c>
      <c r="BP83" s="221">
        <f t="shared" si="56"/>
        <v>139312.62049254967</v>
      </c>
      <c r="BQ83" s="221">
        <f t="shared" si="57"/>
        <v>114779.93341301275</v>
      </c>
      <c r="BR83" s="221">
        <f t="shared" si="58"/>
        <v>0</v>
      </c>
      <c r="BS83" s="221">
        <f t="shared" si="59"/>
        <v>44088.603909976424</v>
      </c>
      <c r="BT83" s="221">
        <f t="shared" si="60"/>
        <v>17376.324366147895</v>
      </c>
      <c r="BU83" s="221">
        <f t="shared" si="61"/>
        <v>73985.131613471473</v>
      </c>
      <c r="BV83" s="221">
        <f t="shared" si="62"/>
        <v>75840.48283791299</v>
      </c>
      <c r="BW83" s="221">
        <f t="shared" si="63"/>
        <v>51269.616686297573</v>
      </c>
      <c r="BX83" s="221">
        <f t="shared" si="64"/>
        <v>32959.885035025538</v>
      </c>
      <c r="BY83" s="221">
        <f t="shared" si="65"/>
        <v>33171.5290713703</v>
      </c>
      <c r="BZ83" s="221">
        <f t="shared" si="66"/>
        <v>80949.376883654317</v>
      </c>
      <c r="CA83" s="221">
        <f t="shared" si="67"/>
        <v>86885.344043255944</v>
      </c>
      <c r="CB83" s="221">
        <f t="shared" si="68"/>
        <v>51111.908892234402</v>
      </c>
      <c r="CC83" s="221">
        <f t="shared" si="69"/>
        <v>174517.90096580863</v>
      </c>
      <c r="CD83" s="221">
        <f t="shared" si="70"/>
        <v>234464.72205805441</v>
      </c>
      <c r="CE83" s="221">
        <f t="shared" si="71"/>
        <v>187369.20608429541</v>
      </c>
      <c r="CF83" s="221">
        <f t="shared" si="72"/>
        <v>474278.7478748362</v>
      </c>
      <c r="CG83" s="221">
        <f t="shared" si="73"/>
        <v>258252.70425163407</v>
      </c>
      <c r="CH83" s="221">
        <f t="shared" si="74"/>
        <v>186211.45551132964</v>
      </c>
      <c r="CI83" s="221">
        <f t="shared" si="75"/>
        <v>100156.01618819129</v>
      </c>
      <c r="CJ83" s="221">
        <f t="shared" si="76"/>
        <v>69473.359033068045</v>
      </c>
      <c r="CK83" s="221"/>
      <c r="CL83" s="593">
        <f t="shared" ref="CL83:CL85" si="77">+CM83/SUM($CM$74:$CM$85)</f>
        <v>8.0909087985608974E-2</v>
      </c>
      <c r="CM83" s="377">
        <v>7890</v>
      </c>
      <c r="CN83" s="377">
        <v>5096.9142857142861</v>
      </c>
      <c r="CO83" s="377">
        <v>4886.0314285714285</v>
      </c>
      <c r="CP83" s="377">
        <v>6373.0428571428574</v>
      </c>
      <c r="CQ83" s="377">
        <v>2737.0971428571429</v>
      </c>
      <c r="CR83" s="377">
        <v>7531.2</v>
      </c>
      <c r="CS83" s="377">
        <v>6999.1571428571424</v>
      </c>
      <c r="CT83" s="377">
        <v>3513.74</v>
      </c>
      <c r="CU83" s="377">
        <v>2621.0114285714285</v>
      </c>
      <c r="CV83" s="512">
        <v>1047.2485714285713</v>
      </c>
      <c r="CW83" s="377">
        <v>4489.6514285714284</v>
      </c>
      <c r="CX83" s="377">
        <v>4602.24</v>
      </c>
      <c r="CY83" s="377">
        <v>3122.6571428571428</v>
      </c>
      <c r="CZ83" s="377">
        <v>3495.2</v>
      </c>
      <c r="DA83" s="377">
        <v>3508.8</v>
      </c>
      <c r="DB83" s="377">
        <v>4392.8</v>
      </c>
      <c r="DC83" s="377">
        <v>4719.2</v>
      </c>
      <c r="DD83" s="377">
        <v>3080.4485714285715</v>
      </c>
      <c r="DE83" s="377">
        <v>10641.914285714285</v>
      </c>
      <c r="DF83" s="377">
        <v>13813.22857142857</v>
      </c>
      <c r="DG83" s="377">
        <v>11260.8</v>
      </c>
      <c r="DH83" s="377">
        <v>28070.400000000001</v>
      </c>
      <c r="DI83" s="377">
        <v>16320</v>
      </c>
      <c r="DJ83" s="377">
        <v>15504</v>
      </c>
      <c r="DK83" s="377">
        <v>5440</v>
      </c>
      <c r="DL83" s="377">
        <v>4243.2</v>
      </c>
      <c r="DM83" s="377"/>
      <c r="DN83" s="77" t="s">
        <v>155</v>
      </c>
      <c r="DO83" s="14"/>
      <c r="DP83" s="378">
        <f t="shared" si="23"/>
        <v>7890</v>
      </c>
      <c r="DQ83" s="378">
        <f t="shared" si="24"/>
        <v>5096.9142857142861</v>
      </c>
      <c r="DR83" s="378">
        <f t="shared" si="25"/>
        <v>4886.0314285714285</v>
      </c>
      <c r="DS83" s="378">
        <f t="shared" si="26"/>
        <v>6373.0428571428574</v>
      </c>
      <c r="DT83" s="378">
        <f t="shared" si="27"/>
        <v>2737.0971428571429</v>
      </c>
      <c r="DU83" s="378">
        <f t="shared" si="28"/>
        <v>7531.2</v>
      </c>
      <c r="DV83" s="378">
        <f t="shared" si="29"/>
        <v>6999.1571428571424</v>
      </c>
      <c r="DW83" s="378">
        <f t="shared" si="30"/>
        <v>3513.74</v>
      </c>
      <c r="DX83" s="378">
        <f t="shared" si="15"/>
        <v>2621.0114285714285</v>
      </c>
      <c r="DY83" s="378">
        <f t="shared" si="38"/>
        <v>1047.2485714285713</v>
      </c>
      <c r="DZ83" s="378">
        <f t="shared" si="16"/>
        <v>4489.6514285714284</v>
      </c>
      <c r="EA83" s="378">
        <f t="shared" si="17"/>
        <v>4602.24</v>
      </c>
      <c r="EB83" s="378">
        <f t="shared" si="18"/>
        <v>3122.6571428571428</v>
      </c>
      <c r="EC83" s="378">
        <f t="shared" si="20"/>
        <v>3495.2</v>
      </c>
      <c r="ED83" s="378">
        <f t="shared" si="21"/>
        <v>3508.8</v>
      </c>
      <c r="EE83" s="378">
        <f t="shared" si="22"/>
        <v>4392.8</v>
      </c>
      <c r="EF83" s="378">
        <f t="shared" si="31"/>
        <v>4719.2</v>
      </c>
      <c r="EG83" s="378">
        <f t="shared" si="32"/>
        <v>3080.4485714285715</v>
      </c>
      <c r="EH83" s="378">
        <f t="shared" si="33"/>
        <v>10641.914285714285</v>
      </c>
      <c r="EI83" s="378">
        <f t="shared" si="39"/>
        <v>13813.22857142857</v>
      </c>
      <c r="EJ83" s="378">
        <f t="shared" si="45"/>
        <v>11260.8</v>
      </c>
      <c r="EK83" s="378">
        <f t="shared" si="46"/>
        <v>28070.400000000001</v>
      </c>
      <c r="EL83" s="378">
        <f t="shared" si="47"/>
        <v>16320</v>
      </c>
      <c r="EM83" s="378">
        <f t="shared" si="48"/>
        <v>15504</v>
      </c>
      <c r="EN83" s="378">
        <f t="shared" si="49"/>
        <v>5440</v>
      </c>
      <c r="EO83" s="378">
        <f t="shared" si="50"/>
        <v>4243.2</v>
      </c>
      <c r="EP83" s="378"/>
      <c r="ES83" s="85">
        <v>0</v>
      </c>
      <c r="ET83" s="85">
        <v>0</v>
      </c>
      <c r="EU83" s="85">
        <v>0</v>
      </c>
      <c r="EV83" s="85">
        <v>0</v>
      </c>
      <c r="EW83" s="85">
        <v>0</v>
      </c>
      <c r="EX83" s="85">
        <v>0</v>
      </c>
      <c r="EY83" s="85">
        <v>0</v>
      </c>
      <c r="EZ83" s="85">
        <v>0</v>
      </c>
      <c r="FA83" s="85">
        <v>0</v>
      </c>
      <c r="FB83" s="85">
        <v>0</v>
      </c>
      <c r="FC83" s="85">
        <v>0</v>
      </c>
      <c r="FD83" s="85">
        <v>0</v>
      </c>
      <c r="FE83" s="85">
        <v>0</v>
      </c>
      <c r="FF83" s="85">
        <v>0</v>
      </c>
      <c r="FG83" s="85">
        <v>0</v>
      </c>
      <c r="FH83" s="85">
        <v>0</v>
      </c>
      <c r="FI83" s="85">
        <v>0</v>
      </c>
      <c r="FJ83" s="85">
        <v>0</v>
      </c>
      <c r="FK83" s="85">
        <v>0</v>
      </c>
      <c r="FL83" s="85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</row>
    <row r="84" spans="1:175">
      <c r="A84" s="224">
        <v>42064</v>
      </c>
      <c r="B84" s="225">
        <f t="shared" si="40"/>
        <v>3</v>
      </c>
      <c r="C84" s="225">
        <f t="shared" si="41"/>
        <v>2015</v>
      </c>
      <c r="D84" s="225">
        <v>5</v>
      </c>
      <c r="E84" s="537">
        <v>18.78106563017138</v>
      </c>
      <c r="F84" s="537">
        <v>18.530707286142121</v>
      </c>
      <c r="G84" s="537">
        <v>18.530707286142121</v>
      </c>
      <c r="H84" s="537">
        <v>19.252998529209954</v>
      </c>
      <c r="I84" s="537">
        <v>18.78106563017138</v>
      </c>
      <c r="J84" s="537">
        <v>21.246908532519637</v>
      </c>
      <c r="K84" s="537">
        <v>18.626471300220373</v>
      </c>
      <c r="L84" s="537">
        <v>18.626471300220373</v>
      </c>
      <c r="M84" s="537">
        <v>19.022398245868949</v>
      </c>
      <c r="N84" s="537">
        <v>18.78106563017138</v>
      </c>
      <c r="O84" s="537">
        <v>18.53092870865925</v>
      </c>
      <c r="P84" s="537">
        <v>18.53092870865925</v>
      </c>
      <c r="Q84" s="537">
        <v>18.634475849013956</v>
      </c>
      <c r="R84" s="537">
        <v>21.246908532519637</v>
      </c>
      <c r="S84" s="537">
        <v>21.246908532519637</v>
      </c>
      <c r="T84" s="537">
        <v>21.195445960170808</v>
      </c>
      <c r="U84" s="537">
        <v>21.382488397549221</v>
      </c>
      <c r="V84" s="537">
        <v>18.78106563017138</v>
      </c>
      <c r="W84" s="537">
        <v>18.626471300220373</v>
      </c>
      <c r="X84" s="537">
        <v>19.537962452877405</v>
      </c>
      <c r="Y84" s="537">
        <v>18.915238549713834</v>
      </c>
      <c r="Z84" s="537">
        <v>19.160622457397945</v>
      </c>
      <c r="AA84" s="537">
        <v>17.764048314887916</v>
      </c>
      <c r="AB84" s="537">
        <v>17.764048314887916</v>
      </c>
      <c r="AC84" s="537">
        <v>21.382488397549221</v>
      </c>
      <c r="AD84" s="537">
        <v>18.418927667320528</v>
      </c>
      <c r="AE84" s="596">
        <v>19.022398245868949</v>
      </c>
      <c r="AF84" s="396"/>
      <c r="AI84" s="539">
        <f>IF(AI$8&gt;SUM(CM$74:CM84),CM84,IF(AI$8-SUM(CM$74:CM83)&gt;0,AI$8-SUM(CM$74:CM83),0))</f>
        <v>8835</v>
      </c>
      <c r="AJ84" s="539">
        <f>IF(AJ$8&gt;SUM(CN$74:CN84),CN84,IF(AJ$8-SUM(CN$74:CN83)&gt;0,AJ$8-SUM(CN$74:CN83),0))</f>
        <v>3670.1299999999997</v>
      </c>
      <c r="AK84" s="539">
        <f>IF(AK$8&gt;SUM(CO$74:CO84),CO84,IF(AK$8-SUM(CO$74:CO83)&gt;0,AK$8-SUM(CO$74:CO83),0))</f>
        <v>3523.0771428571429</v>
      </c>
      <c r="AL84" s="539">
        <f>IF(AL$8&gt;SUM(CP$74:CP84),CP84,IF(AL$8-SUM(CP$74:CP83)&gt;0,AL$8-SUM(CP$74:CP83),0))</f>
        <v>4802.6439735623862</v>
      </c>
      <c r="AM84" s="539">
        <f>IF(AM$8&gt;SUM(CQ$74:CQ84),CQ84,IF(AM$8-SUM(CQ$74:CQ83)&gt;0,AM$8-SUM(CQ$74:CQ83),0))</f>
        <v>2012.5657142857142</v>
      </c>
      <c r="AN84" s="539">
        <f>IF(AN$8&gt;SUM(CR$74:CR84),CR84,IF(AN$8-SUM(CR$74:CR83)&gt;0,AN$8-SUM(CR$74:CR83),0))</f>
        <v>5451.3571428571431</v>
      </c>
      <c r="AO84" s="539">
        <f>IF(AO$8&gt;SUM(CS$74:CS84),CS84,IF(AO$8-SUM(CS$74:CS83)&gt;0,AO$8-SUM(CS$74:CS83),0))</f>
        <v>4933.5714285714284</v>
      </c>
      <c r="AP84" s="539">
        <f>IF(AP$8&gt;SUM(CT$74:CT84),CT84,IF(AP$8-SUM(CT$74:CT83)&gt;0,AP$8-SUM(CT$74:CT83),0))</f>
        <v>0</v>
      </c>
      <c r="AQ84" s="539">
        <f>IF(AQ$8&gt;SUM(CU$74:CU84),CU84,IF(AQ$8-SUM(CU$74:CU83)&gt;0,AQ$8-SUM(CU$74:CU83),0))</f>
        <v>1927.2085714285715</v>
      </c>
      <c r="AR84" s="540">
        <f>IF(AR$8&gt;SUM(CV$74:CV84),CV84,IF(AR$8-SUM(CV$74:CV83)&gt;0,AR$8-SUM(CV$74:CV83),0))</f>
        <v>694.96235479098414</v>
      </c>
      <c r="AS84" s="539">
        <f>IF(AS$8&gt;SUM(CW$74:CW84),CW84,IF(AS$8-SUM(CW$74:CW83)&gt;0,AS$8-SUM(CW$74:CW83),0))</f>
        <v>2822.0837771556544</v>
      </c>
      <c r="AT84" s="539">
        <f>IF(AT$8&gt;SUM(CX$74:CX84),CX84,IF(AT$8-SUM(CX$74:CX83)&gt;0,AT$8-SUM(CX$74:CX83),0))</f>
        <v>1401.638996967602</v>
      </c>
      <c r="AU84" s="539">
        <f>IF(AU$8&gt;SUM(CY$74:CY84),CY84,IF(AU$8-SUM(CY$74:CY83)&gt;0,AU$8-SUM(CY$74:CY83),0))</f>
        <v>2279.9971428571425</v>
      </c>
      <c r="AV84" s="539">
        <f>IF(AV$8&gt;SUM(CZ$74:CZ84),CZ84,IF(AV$8-SUM(CZ$74:CZ83)&gt;0,AV$8-SUM(CZ$74:CZ83),0))</f>
        <v>0</v>
      </c>
      <c r="AW84" s="539">
        <f>IF(AW$8&gt;SUM(DA$74:DA84),DA84,IF(AW$8-SUM(DA$74:DA83)&gt;0,AW$8-SUM(DA$74:DA83),0))</f>
        <v>0</v>
      </c>
      <c r="AX84" s="539">
        <f>IF(AX$8&gt;SUM(DB$74:DB84),DB84,IF(AX$8-SUM(DB$74:DB83)&gt;0,AX$8-SUM(DB$74:DB83),0))</f>
        <v>3230</v>
      </c>
      <c r="AY84" s="539">
        <f>IF(AY$8&gt;SUM(DC$74:DC84),DC84,IF(AY$8-SUM(DC$74:DC83)&gt;0,AY$8-SUM(DC$74:DC83),0))</f>
        <v>3470</v>
      </c>
      <c r="AZ84" s="539">
        <f>IF(AZ$8&gt;SUM(DD$74:DD84),DD84,IF(AZ$8-SUM(DD$74:DD83)&gt;0,AZ$8-SUM(DD$74:DD83),0))</f>
        <v>2265.0357142857142</v>
      </c>
      <c r="BA84" s="539">
        <f>IF(BA$8&gt;SUM(DE$74:DE84),DE84,IF(BA$8-SUM(DE$74:DE83)&gt;0,BA$8-SUM(DE$74:DE83),0))</f>
        <v>2461.0034622781677</v>
      </c>
      <c r="BB84" s="539">
        <f>IF(BB$8&gt;SUM(DF$74:DF84),DF84,IF(BB$8-SUM(DF$74:DF83)&gt;0,BB$8-SUM(DF$74:DF83),0))</f>
        <v>10156.842857142858</v>
      </c>
      <c r="BC84" s="539">
        <f>IF(BC$8&gt;SUM(DG$74:DG84),DG84,IF(BC$8-SUM(DG$74:DG83)&gt;0,BC$8-SUM(DG$74:DG83),0))</f>
        <v>3665.1235548642871</v>
      </c>
      <c r="BD84" s="539">
        <f>IF(BD$8&gt;SUM(DH$74:DH84),DH84,IF(BD$8-SUM(DH$74:DH83)&gt;0,BD$8-SUM(DH$74:DH83),0))</f>
        <v>20640.000000000004</v>
      </c>
      <c r="BE84" s="539">
        <f>IF(BE$8&gt;SUM(DI$74:DI84),DI84,IF(BE$8-SUM(DI$74:DI83)&gt;0,BE$8-SUM(DI$74:DI83),0))</f>
        <v>9850.5649949765284</v>
      </c>
      <c r="BF84" s="539">
        <f>IF(BF$8&gt;SUM(DJ$74:DJ84),DJ84,IF(BF$8-SUM(DJ$74:DJ83)&gt;0,BF$8-SUM(DJ$74:DJ83),0))</f>
        <v>0</v>
      </c>
      <c r="BG84" s="539">
        <f>IF(BG$8&gt;SUM(DK$74:DK84),DK84,IF(BG$8-SUM(DK$74:DK83)&gt;0,BG$8-SUM(DK$74:DK83),0))</f>
        <v>4000</v>
      </c>
      <c r="BH84" s="539">
        <f>IF(BH$8&gt;SUM(DL$74:DL84),DL84,IF(BH$8-SUM(DL$74:DL83)&gt;0,BH$8-SUM(DL$74:DL83),0))</f>
        <v>1872.2812541666663</v>
      </c>
      <c r="BI84" s="539">
        <f>IF(BI$8&gt;SUM(DM$74:DM84),DM84,IF(BI$8-SUM(DM$74:DM83)&gt;0,BI$8-SUM(DM$74:DM83),0))</f>
        <v>50</v>
      </c>
      <c r="BJ84" s="40"/>
      <c r="BK84" s="221">
        <f t="shared" si="51"/>
        <v>165930.71484256414</v>
      </c>
      <c r="BL84" s="221">
        <f t="shared" si="52"/>
        <v>68010.104732088774</v>
      </c>
      <c r="BM84" s="221">
        <f t="shared" si="53"/>
        <v>65285.111280783625</v>
      </c>
      <c r="BN84" s="221">
        <f t="shared" si="54"/>
        <v>92465.297359315664</v>
      </c>
      <c r="BO84" s="221">
        <f t="shared" si="55"/>
        <v>37798.128765032743</v>
      </c>
      <c r="BP84" s="221">
        <f t="shared" si="56"/>
        <v>115824.4865923833</v>
      </c>
      <c r="BQ84" s="221">
        <f t="shared" si="57"/>
        <v>91895.026621872938</v>
      </c>
      <c r="BR84" s="221">
        <f t="shared" si="58"/>
        <v>0</v>
      </c>
      <c r="BS84" s="221">
        <f t="shared" si="59"/>
        <v>36660.12894856646</v>
      </c>
      <c r="BT84" s="221">
        <f t="shared" si="60"/>
        <v>13052.133595827921</v>
      </c>
      <c r="BU84" s="221">
        <f t="shared" si="61"/>
        <v>52295.833284335247</v>
      </c>
      <c r="BV84" s="221">
        <f t="shared" si="62"/>
        <v>25973.672328083292</v>
      </c>
      <c r="BW84" s="221">
        <f t="shared" si="63"/>
        <v>42486.551694392248</v>
      </c>
      <c r="BX84" s="221">
        <f t="shared" si="64"/>
        <v>0</v>
      </c>
      <c r="BY84" s="221">
        <f t="shared" si="65"/>
        <v>0</v>
      </c>
      <c r="BZ84" s="221">
        <f t="shared" si="66"/>
        <v>68461.290451351713</v>
      </c>
      <c r="CA84" s="221">
        <f t="shared" si="67"/>
        <v>74197.234739495791</v>
      </c>
      <c r="CB84" s="221">
        <f t="shared" si="68"/>
        <v>42539.784404682112</v>
      </c>
      <c r="CC84" s="221">
        <f t="shared" si="69"/>
        <v>45839.810359867261</v>
      </c>
      <c r="CD84" s="221">
        <f t="shared" si="70"/>
        <v>198444.01438263321</v>
      </c>
      <c r="CE84" s="221">
        <f t="shared" si="71"/>
        <v>69326.686354433172</v>
      </c>
      <c r="CF84" s="221">
        <f t="shared" si="72"/>
        <v>395475.24752069364</v>
      </c>
      <c r="CG84" s="221">
        <f t="shared" si="73"/>
        <v>174985.9124997067</v>
      </c>
      <c r="CH84" s="221">
        <f t="shared" si="74"/>
        <v>0</v>
      </c>
      <c r="CI84" s="221">
        <f t="shared" si="75"/>
        <v>85529.953590196877</v>
      </c>
      <c r="CJ84" s="221">
        <f t="shared" si="76"/>
        <v>34485.412993375983</v>
      </c>
      <c r="CK84" s="221">
        <f t="shared" si="76"/>
        <v>951.11991229344744</v>
      </c>
      <c r="CL84" s="593">
        <f t="shared" si="77"/>
        <v>9.0599720196813102E-2</v>
      </c>
      <c r="CM84" s="220">
        <v>8835</v>
      </c>
      <c r="CN84" s="220">
        <v>3670.1299999999997</v>
      </c>
      <c r="CO84" s="220">
        <v>3523.0771428571429</v>
      </c>
      <c r="CP84" s="220">
        <v>5149.1857142857143</v>
      </c>
      <c r="CQ84" s="220">
        <v>2012.5657142857142</v>
      </c>
      <c r="CR84" s="220">
        <v>5451.3571428571431</v>
      </c>
      <c r="CS84" s="220">
        <v>4933.5714285714284</v>
      </c>
      <c r="CT84" s="220">
        <v>2238.1471428571431</v>
      </c>
      <c r="CU84" s="220">
        <v>1927.2085714285715</v>
      </c>
      <c r="CV84" s="535">
        <v>770.03571428571422</v>
      </c>
      <c r="CW84" s="220">
        <v>3301.2142857142858</v>
      </c>
      <c r="CX84" s="220">
        <v>3384</v>
      </c>
      <c r="CY84" s="220">
        <v>2279.9971428571425</v>
      </c>
      <c r="CZ84" s="220">
        <v>2570</v>
      </c>
      <c r="DA84" s="220">
        <v>2580.0000000000005</v>
      </c>
      <c r="DB84" s="220">
        <v>3230</v>
      </c>
      <c r="DC84" s="220">
        <v>3470</v>
      </c>
      <c r="DD84" s="220">
        <v>2265.0357142857142</v>
      </c>
      <c r="DE84" s="220">
        <v>8713.5714285714275</v>
      </c>
      <c r="DF84" s="220">
        <v>10156.842857142858</v>
      </c>
      <c r="DG84" s="220">
        <v>8280</v>
      </c>
      <c r="DH84" s="220">
        <v>20640.000000000004</v>
      </c>
      <c r="DI84" s="220">
        <v>12000</v>
      </c>
      <c r="DJ84" s="220">
        <v>11400</v>
      </c>
      <c r="DK84" s="220">
        <v>4000</v>
      </c>
      <c r="DL84" s="220">
        <v>3120</v>
      </c>
      <c r="DM84" s="545">
        <v>50</v>
      </c>
      <c r="DN84" s="77" t="s">
        <v>155</v>
      </c>
      <c r="DP84" s="378">
        <f t="shared" si="23"/>
        <v>8835</v>
      </c>
      <c r="DQ84" s="378">
        <f t="shared" si="24"/>
        <v>3670.1299999999997</v>
      </c>
      <c r="DR84" s="378">
        <f t="shared" si="25"/>
        <v>3523.0771428571429</v>
      </c>
      <c r="DS84" s="378">
        <f t="shared" si="26"/>
        <v>5149.1857142857143</v>
      </c>
      <c r="DT84" s="378">
        <f t="shared" si="27"/>
        <v>2012.5657142857142</v>
      </c>
      <c r="DU84" s="378">
        <f t="shared" si="28"/>
        <v>5451.3571428571431</v>
      </c>
      <c r="DV84" s="378">
        <f t="shared" si="29"/>
        <v>4933.5714285714284</v>
      </c>
      <c r="DW84" s="378">
        <f t="shared" si="30"/>
        <v>2238.1471428571431</v>
      </c>
      <c r="DX84" s="378">
        <f t="shared" si="15"/>
        <v>1927.2085714285715</v>
      </c>
      <c r="DY84" s="378">
        <f t="shared" si="38"/>
        <v>770.03571428571422</v>
      </c>
      <c r="DZ84" s="378">
        <f t="shared" si="16"/>
        <v>3301.2142857142858</v>
      </c>
      <c r="EA84" s="378">
        <f t="shared" si="17"/>
        <v>3384</v>
      </c>
      <c r="EB84" s="378">
        <f t="shared" si="18"/>
        <v>2279.9971428571425</v>
      </c>
      <c r="EC84" s="378">
        <f t="shared" si="20"/>
        <v>2570</v>
      </c>
      <c r="ED84" s="378">
        <f t="shared" si="21"/>
        <v>2580.0000000000005</v>
      </c>
      <c r="EE84" s="378">
        <f t="shared" si="22"/>
        <v>3230</v>
      </c>
      <c r="EF84" s="378">
        <f t="shared" si="31"/>
        <v>3470</v>
      </c>
      <c r="EG84" s="378">
        <f t="shared" si="32"/>
        <v>2265.0357142857142</v>
      </c>
      <c r="EH84" s="378">
        <f t="shared" si="33"/>
        <v>8713.5714285714275</v>
      </c>
      <c r="EI84" s="378">
        <f t="shared" si="39"/>
        <v>10156.842857142858</v>
      </c>
      <c r="EJ84" s="378">
        <f t="shared" si="45"/>
        <v>8280</v>
      </c>
      <c r="EK84" s="378">
        <f t="shared" si="46"/>
        <v>20640.000000000004</v>
      </c>
      <c r="EL84" s="378">
        <f t="shared" si="47"/>
        <v>12000</v>
      </c>
      <c r="EM84" s="378">
        <f t="shared" si="48"/>
        <v>11400</v>
      </c>
      <c r="EN84" s="378">
        <f t="shared" si="49"/>
        <v>4000</v>
      </c>
      <c r="EO84" s="378">
        <f t="shared" si="50"/>
        <v>3120</v>
      </c>
      <c r="EP84" s="378">
        <f t="shared" si="50"/>
        <v>50</v>
      </c>
      <c r="ES84" s="85">
        <v>0</v>
      </c>
      <c r="ET84" s="85">
        <v>0</v>
      </c>
      <c r="EU84" s="85">
        <v>0</v>
      </c>
      <c r="EV84" s="85">
        <v>0</v>
      </c>
      <c r="EW84" s="85">
        <v>0</v>
      </c>
      <c r="EX84" s="85">
        <v>0</v>
      </c>
      <c r="EY84" s="85">
        <v>0</v>
      </c>
      <c r="EZ84" s="85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 s="85">
        <v>0</v>
      </c>
      <c r="FI84" s="85">
        <v>0</v>
      </c>
      <c r="FJ84" s="85">
        <v>0</v>
      </c>
      <c r="FK84" s="85">
        <v>0</v>
      </c>
      <c r="FL84" s="85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</row>
    <row r="85" spans="1:175">
      <c r="A85" s="226">
        <v>42095</v>
      </c>
      <c r="B85" s="227">
        <f t="shared" si="40"/>
        <v>4</v>
      </c>
      <c r="C85" s="227">
        <f t="shared" si="41"/>
        <v>2015</v>
      </c>
      <c r="D85" s="227">
        <v>5</v>
      </c>
      <c r="E85" s="538">
        <v>21.383315415893041</v>
      </c>
      <c r="F85" s="538">
        <v>21.118271667217748</v>
      </c>
      <c r="G85" s="538">
        <v>21.118271667217748</v>
      </c>
      <c r="H85" s="538">
        <v>21.950634159778215</v>
      </c>
      <c r="I85" s="538">
        <v>21.383315415893041</v>
      </c>
      <c r="J85" s="538">
        <v>24.207014082966658</v>
      </c>
      <c r="K85" s="538">
        <v>21.237944040491392</v>
      </c>
      <c r="L85" s="538">
        <v>21.237944040491392</v>
      </c>
      <c r="M85" s="538">
        <v>21.757018752193709</v>
      </c>
      <c r="N85" s="538">
        <v>21.383315415893041</v>
      </c>
      <c r="O85" s="538">
        <v>21.14768054446338</v>
      </c>
      <c r="P85" s="538">
        <v>21.14768054446338</v>
      </c>
      <c r="Q85" s="538">
        <v>21.134028337021309</v>
      </c>
      <c r="R85" s="538">
        <v>24.207014082966658</v>
      </c>
      <c r="S85" s="538">
        <v>24.207014082966658</v>
      </c>
      <c r="T85" s="538">
        <v>24.147769398309478</v>
      </c>
      <c r="U85" s="538">
        <v>24.348676235894569</v>
      </c>
      <c r="V85" s="538">
        <v>21.383315415893041</v>
      </c>
      <c r="W85" s="538">
        <v>21.237944040491392</v>
      </c>
      <c r="X85" s="538">
        <v>22.19917106730761</v>
      </c>
      <c r="Y85" s="538">
        <v>21.562718094293395</v>
      </c>
      <c r="Z85" s="538">
        <v>21.810757444362491</v>
      </c>
      <c r="AA85" s="538">
        <v>20.290123038549904</v>
      </c>
      <c r="AB85" s="538">
        <v>20.290123038549904</v>
      </c>
      <c r="AC85" s="538">
        <v>24.348676235894569</v>
      </c>
      <c r="AD85" s="538">
        <v>21.025962625666587</v>
      </c>
      <c r="AE85" s="596">
        <v>21.757018752193709</v>
      </c>
      <c r="AF85" s="396"/>
      <c r="AI85" s="541">
        <f>IF(AI$8&gt;SUM(CM$74:CM85),CM85,IF(AI$8-SUM(CM$74:CM84)&gt;0,AI$8-SUM(CM$74:CM84),0))</f>
        <v>5195</v>
      </c>
      <c r="AJ85" s="541">
        <f>IF(AJ$8&gt;SUM(CN$74:CN85),CN85,IF(AJ$8-SUM(CN$74:CN84)&gt;0,AJ$8-SUM(CN$74:CN84),0))</f>
        <v>980.61813026336677</v>
      </c>
      <c r="AK85" s="541">
        <f>IF(AK$8&gt;SUM(CO$74:CO85),CO85,IF(AK$8-SUM(CO$74:CO84)&gt;0,AK$8-SUM(CO$74:CO84),0))</f>
        <v>122.26418459157503</v>
      </c>
      <c r="AL85" s="541">
        <f>IF(AL$8&gt;SUM(CP$74:CP85),CP85,IF(AL$8-SUM(CP$74:CP84)&gt;0,AL$8-SUM(CP$74:CP84),0))</f>
        <v>0</v>
      </c>
      <c r="AM85" s="541">
        <f>IF(AM$8&gt;SUM(CQ$74:CQ85),CQ85,IF(AM$8-SUM(CQ$74:CQ84)&gt;0,AM$8-SUM(CQ$74:CQ84),0))</f>
        <v>2415.0814285714287</v>
      </c>
      <c r="AN85" s="541">
        <f>IF(AN$8&gt;SUM(CR$74:CR85),CR85,IF(AN$8-SUM(CR$74:CR84)&gt;0,AN$8-SUM(CR$74:CR84),0))</f>
        <v>1441.9369422263117</v>
      </c>
      <c r="AO85" s="541">
        <f>IF(AO$8&gt;SUM(CS$74:CS85),CS85,IF(AO$8-SUM(CS$74:CS84)&gt;0,AO$8-SUM(CS$74:CS84),0))</f>
        <v>1746.2881538472866</v>
      </c>
      <c r="AP85" s="541">
        <f>IF(AP$8&gt;SUM(CT$74:CT85),CT85,IF(AP$8-SUM(CT$74:CT84)&gt;0,AP$8-SUM(CT$74:CT84),0))</f>
        <v>0</v>
      </c>
      <c r="AQ85" s="541">
        <f>IF(AQ$8&gt;SUM(CU$74:CU85),CU85,IF(AQ$8-SUM(CU$74:CU84)&gt;0,AQ$8-SUM(CU$74:CU84),0))</f>
        <v>2213.5907600675346</v>
      </c>
      <c r="AR85" s="541">
        <f>IF(AR$8&gt;SUM(CV$74:CV85),CV85,IF(AR$8-SUM(CV$74:CV84)&gt;0,AR$8-SUM(CV$74:CV84),0))</f>
        <v>0</v>
      </c>
      <c r="AS85" s="541">
        <f>IF(AS$8&gt;SUM(CW$74:CW85),CW85,IF(AS$8-SUM(CW$74:CW84)&gt;0,AS$8-SUM(CW$74:CW84),0))</f>
        <v>0</v>
      </c>
      <c r="AT85" s="541">
        <f>IF(AT$8&gt;SUM(CX$74:CX85),CX85,IF(AT$8-SUM(CX$74:CX84)&gt;0,AT$8-SUM(CX$74:CX84),0))</f>
        <v>0</v>
      </c>
      <c r="AU85" s="541">
        <f>IF(AU$8&gt;SUM(CY$74:CY85),CY85,IF(AU$8-SUM(CY$74:CY84)&gt;0,AU$8-SUM(CY$74:CY84),0))</f>
        <v>428.60363865573891</v>
      </c>
      <c r="AV85" s="541">
        <f>IF(AV$8&gt;SUM(CZ$74:CZ85),CZ85,IF(AV$8-SUM(CZ$74:CZ84)&gt;0,AV$8-SUM(CZ$74:CZ84),0))</f>
        <v>0</v>
      </c>
      <c r="AW85" s="541">
        <f>IF(AW$8&gt;SUM(DA$74:DA85),DA85,IF(AW$8-SUM(DA$74:DA84)&gt;0,AW$8-SUM(DA$74:DA84),0))</f>
        <v>0</v>
      </c>
      <c r="AX85" s="541">
        <f>IF(AX$8&gt;SUM(DB$74:DB85),DB85,IF(AX$8-SUM(DB$74:DB84)&gt;0,AX$8-SUM(DB$74:DB84),0))</f>
        <v>3876</v>
      </c>
      <c r="AY85" s="541">
        <f>IF(AY$8&gt;SUM(DC$74:DC85),DC85,IF(AY$8-SUM(DC$74:DC84)&gt;0,AY$8-SUM(DC$74:DC84),0))</f>
        <v>4027.1312682200951</v>
      </c>
      <c r="AZ85" s="541">
        <f>IF(AZ$8&gt;SUM(DD$74:DD85),DD85,IF(AZ$8-SUM(DD$74:DD84)&gt;0,AZ$8-SUM(DD$74:DD84),0))</f>
        <v>2478.5748997271039</v>
      </c>
      <c r="BA85" s="541">
        <f>IF(BA$8&gt;SUM(DE$74:DE85),DE85,IF(BA$8-SUM(DE$74:DE84)&gt;0,BA$8-SUM(DE$74:DE84),0))</f>
        <v>0</v>
      </c>
      <c r="BB85" s="541">
        <f>IF(BB$8&gt;SUM(DF$74:DF85),DF85,IF(BB$8-SUM(DF$74:DF84)&gt;0,BB$8-SUM(DF$74:DF84),0))</f>
        <v>12188.185714285713</v>
      </c>
      <c r="BC85" s="541">
        <f>IF(BC$8&gt;SUM(DG$74:DG85),DG85,IF(BC$8-SUM(DG$74:DG84)&gt;0,BC$8-SUM(DG$74:DG84),0))</f>
        <v>0</v>
      </c>
      <c r="BD85" s="541">
        <f>IF(BD$8&gt;SUM(DH$74:DH85),DH85,IF(BD$8-SUM(DH$74:DH84)&gt;0,BD$8-SUM(DH$74:DH84),0))</f>
        <v>7074.5259063505218</v>
      </c>
      <c r="BE85" s="541">
        <f>IF(BE$8&gt;SUM(DI$74:DI85),DI85,IF(BE$8-SUM(DI$74:DI84)&gt;0,BE$8-SUM(DI$74:DI84),0))</f>
        <v>0</v>
      </c>
      <c r="BF85" s="541">
        <f>IF(BF$8&gt;SUM(DJ$74:DJ85),DJ85,IF(BF$8-SUM(DJ$74:DJ84)&gt;0,BF$8-SUM(DJ$74:DJ84),0))</f>
        <v>0</v>
      </c>
      <c r="BG85" s="541">
        <f>IF(BG$8&gt;SUM(DK$74:DK85),DK85,IF(BG$8-SUM(DK$74:DK84)&gt;0,BG$8-SUM(DK$74:DK84),0))</f>
        <v>652.448833333332</v>
      </c>
      <c r="BH85" s="541">
        <f>IF(BH$8&gt;SUM(DL$74:DL85),DL85,IF(BH$8-SUM(DL$74:DL84)&gt;0,BH$8-SUM(DL$74:DL84),0))</f>
        <v>0</v>
      </c>
      <c r="BI85" s="541">
        <f>IF(BI$8&gt;SUM(DM$74:DM85),DM85,IF(BI$8-SUM(DM$74:DM84)&gt;0,BI$8-SUM(DM$74:DM84),0))</f>
        <v>1156.4000000000001</v>
      </c>
      <c r="BJ85" s="40"/>
      <c r="BK85" s="467">
        <f t="shared" si="51"/>
        <v>111086.32358556434</v>
      </c>
      <c r="BL85" s="467">
        <f t="shared" si="52"/>
        <v>20708.9600767009</v>
      </c>
      <c r="BM85" s="467">
        <f t="shared" si="53"/>
        <v>2582.0082653757395</v>
      </c>
      <c r="BN85" s="467">
        <f t="shared" si="54"/>
        <v>0</v>
      </c>
      <c r="BO85" s="467">
        <f t="shared" si="55"/>
        <v>51642.447942208419</v>
      </c>
      <c r="BP85" s="467">
        <f t="shared" si="56"/>
        <v>34904.987867222204</v>
      </c>
      <c r="BQ85" s="467">
        <f t="shared" si="57"/>
        <v>37087.570089981695</v>
      </c>
      <c r="BR85" s="467">
        <f t="shared" si="58"/>
        <v>0</v>
      </c>
      <c r="BS85" s="467">
        <f t="shared" si="59"/>
        <v>48161.135676472077</v>
      </c>
      <c r="BT85" s="467">
        <f t="shared" si="60"/>
        <v>0</v>
      </c>
      <c r="BU85" s="467">
        <f t="shared" si="61"/>
        <v>0</v>
      </c>
      <c r="BV85" s="467">
        <f t="shared" si="62"/>
        <v>0</v>
      </c>
      <c r="BW85" s="467">
        <f t="shared" si="63"/>
        <v>9058.1214447008279</v>
      </c>
      <c r="BX85" s="467">
        <f t="shared" si="64"/>
        <v>0</v>
      </c>
      <c r="BY85" s="467">
        <f t="shared" si="65"/>
        <v>0</v>
      </c>
      <c r="BZ85" s="467">
        <f t="shared" si="66"/>
        <v>93596.754187847531</v>
      </c>
      <c r="CA85" s="467">
        <f t="shared" si="67"/>
        <v>98055.315409338582</v>
      </c>
      <c r="CB85" s="467">
        <f t="shared" si="68"/>
        <v>53000.14886278013</v>
      </c>
      <c r="CC85" s="467">
        <f t="shared" si="69"/>
        <v>0</v>
      </c>
      <c r="CD85" s="467">
        <f t="shared" si="70"/>
        <v>270567.61967154336</v>
      </c>
      <c r="CE85" s="467">
        <f t="shared" si="71"/>
        <v>0</v>
      </c>
      <c r="CF85" s="467">
        <f t="shared" si="72"/>
        <v>154300.76857726995</v>
      </c>
      <c r="CG85" s="467">
        <f t="shared" si="73"/>
        <v>0</v>
      </c>
      <c r="CH85" s="467">
        <f t="shared" si="74"/>
        <v>0</v>
      </c>
      <c r="CI85" s="467">
        <f t="shared" si="75"/>
        <v>15886.265403320438</v>
      </c>
      <c r="CJ85" s="467">
        <f t="shared" si="76"/>
        <v>0</v>
      </c>
      <c r="CK85" s="467">
        <f t="shared" si="76"/>
        <v>25159.816485036808</v>
      </c>
      <c r="CL85" s="593">
        <f t="shared" si="77"/>
        <v>5.3272840568471314E-2</v>
      </c>
      <c r="CM85" s="261">
        <v>5195</v>
      </c>
      <c r="CN85" s="261">
        <v>4274.6899999999996</v>
      </c>
      <c r="CO85" s="261">
        <v>4103.3599999999997</v>
      </c>
      <c r="CP85" s="261">
        <v>6155.7</v>
      </c>
      <c r="CQ85" s="261">
        <v>2415.0814285714287</v>
      </c>
      <c r="CR85" s="261">
        <v>6331.7285714285708</v>
      </c>
      <c r="CS85" s="261">
        <v>6467.3571428571431</v>
      </c>
      <c r="CT85" s="261">
        <v>3371.5771428571429</v>
      </c>
      <c r="CU85" s="261">
        <v>2312.6528571428571</v>
      </c>
      <c r="CV85" s="536">
        <v>924.04285714285709</v>
      </c>
      <c r="CW85" s="261">
        <v>3961.4571428571426</v>
      </c>
      <c r="CX85" s="261">
        <v>4060.7999999999997</v>
      </c>
      <c r="CY85" s="261">
        <v>2677.1228571428574</v>
      </c>
      <c r="CZ85" s="261">
        <v>3084</v>
      </c>
      <c r="DA85" s="261">
        <v>3096</v>
      </c>
      <c r="DB85" s="261">
        <v>3876</v>
      </c>
      <c r="DC85" s="261">
        <v>4164</v>
      </c>
      <c r="DD85" s="261">
        <v>2718.042857142857</v>
      </c>
      <c r="DE85" s="261">
        <v>11422.82857142857</v>
      </c>
      <c r="DF85" s="261">
        <v>12188.185714285713</v>
      </c>
      <c r="DG85" s="261">
        <v>9936</v>
      </c>
      <c r="DH85" s="261">
        <v>24768</v>
      </c>
      <c r="DI85" s="261">
        <v>14400</v>
      </c>
      <c r="DJ85" s="261">
        <v>13680</v>
      </c>
      <c r="DK85" s="261">
        <v>4800</v>
      </c>
      <c r="DL85" s="261">
        <v>3744</v>
      </c>
      <c r="DM85" s="545">
        <v>1180</v>
      </c>
      <c r="DN85" s="77" t="s">
        <v>155</v>
      </c>
      <c r="DO85" s="14"/>
      <c r="DP85" s="380">
        <f t="shared" si="23"/>
        <v>5195</v>
      </c>
      <c r="DQ85" s="380">
        <f t="shared" si="24"/>
        <v>4274.6899999999996</v>
      </c>
      <c r="DR85" s="380">
        <f t="shared" si="25"/>
        <v>4103.3599999999997</v>
      </c>
      <c r="DS85" s="380">
        <f t="shared" si="26"/>
        <v>6155.7</v>
      </c>
      <c r="DT85" s="380">
        <f t="shared" si="27"/>
        <v>2415.0814285714287</v>
      </c>
      <c r="DU85" s="380">
        <f t="shared" si="28"/>
        <v>6331.7285714285708</v>
      </c>
      <c r="DV85" s="380">
        <f t="shared" si="29"/>
        <v>6467.3571428571431</v>
      </c>
      <c r="DW85" s="380">
        <f t="shared" si="30"/>
        <v>3371.5771428571429</v>
      </c>
      <c r="DX85" s="380">
        <f t="shared" si="15"/>
        <v>2312.6528571428571</v>
      </c>
      <c r="DY85" s="380">
        <f t="shared" si="38"/>
        <v>924.04285714285709</v>
      </c>
      <c r="DZ85" s="380">
        <f t="shared" si="16"/>
        <v>3961.4571428571426</v>
      </c>
      <c r="EA85" s="380">
        <f t="shared" si="17"/>
        <v>4060.7999999999997</v>
      </c>
      <c r="EB85" s="380">
        <f t="shared" si="18"/>
        <v>2677.1228571428574</v>
      </c>
      <c r="EC85" s="380">
        <f t="shared" si="20"/>
        <v>3084</v>
      </c>
      <c r="ED85" s="380">
        <f t="shared" si="21"/>
        <v>3096</v>
      </c>
      <c r="EE85" s="380">
        <f t="shared" si="22"/>
        <v>3876</v>
      </c>
      <c r="EF85" s="380">
        <f t="shared" si="31"/>
        <v>4164</v>
      </c>
      <c r="EG85" s="380">
        <f t="shared" si="32"/>
        <v>2718.042857142857</v>
      </c>
      <c r="EH85" s="380">
        <f t="shared" si="33"/>
        <v>11422.82857142857</v>
      </c>
      <c r="EI85" s="380">
        <f t="shared" si="39"/>
        <v>12188.185714285713</v>
      </c>
      <c r="EJ85" s="380">
        <f t="shared" si="45"/>
        <v>9936</v>
      </c>
      <c r="EK85" s="380">
        <f t="shared" si="46"/>
        <v>24768</v>
      </c>
      <c r="EL85" s="380">
        <f t="shared" si="47"/>
        <v>14400</v>
      </c>
      <c r="EM85" s="380">
        <f t="shared" si="48"/>
        <v>13680</v>
      </c>
      <c r="EN85" s="380">
        <f t="shared" si="49"/>
        <v>4800</v>
      </c>
      <c r="EO85" s="380">
        <f t="shared" si="50"/>
        <v>3744</v>
      </c>
      <c r="EP85" s="380">
        <f t="shared" si="50"/>
        <v>1180</v>
      </c>
      <c r="ES85" s="89">
        <v>0</v>
      </c>
      <c r="ET85" s="89">
        <v>0</v>
      </c>
      <c r="EU85" s="89">
        <v>0</v>
      </c>
      <c r="EV85" s="89">
        <v>0</v>
      </c>
      <c r="EW85" s="89">
        <v>0</v>
      </c>
      <c r="EX85" s="89">
        <v>0</v>
      </c>
      <c r="EY85" s="89">
        <v>0</v>
      </c>
      <c r="EZ85" s="89">
        <v>0</v>
      </c>
      <c r="FA85" s="89">
        <v>0</v>
      </c>
      <c r="FB85" s="89">
        <v>0</v>
      </c>
      <c r="FC85" s="89">
        <v>0</v>
      </c>
      <c r="FD85" s="89">
        <v>0</v>
      </c>
      <c r="FE85" s="89">
        <v>0</v>
      </c>
      <c r="FF85" s="89">
        <v>0</v>
      </c>
      <c r="FG85" s="89">
        <v>0</v>
      </c>
      <c r="FH85" s="89">
        <v>0</v>
      </c>
      <c r="FI85" s="89">
        <v>0</v>
      </c>
      <c r="FJ85" s="89">
        <v>0</v>
      </c>
      <c r="FK85" s="89">
        <v>0</v>
      </c>
      <c r="FL85" s="89">
        <v>0</v>
      </c>
      <c r="FM85" s="89">
        <v>0</v>
      </c>
      <c r="FN85" s="89">
        <v>0</v>
      </c>
      <c r="FO85" s="89">
        <v>0</v>
      </c>
      <c r="FP85" s="89">
        <v>0</v>
      </c>
      <c r="FQ85" s="89">
        <v>0</v>
      </c>
      <c r="FR85" s="89">
        <v>0</v>
      </c>
      <c r="FS85" s="89">
        <v>0</v>
      </c>
    </row>
    <row r="86" spans="1:175" s="40" customFormat="1">
      <c r="A86" s="568">
        <v>42125</v>
      </c>
      <c r="B86" s="569">
        <f t="shared" ref="B86:B97" si="78">MONTH(A86)</f>
        <v>5</v>
      </c>
      <c r="C86" s="569">
        <f t="shared" ref="C86:C97" si="79">YEAR(A86)</f>
        <v>2015</v>
      </c>
      <c r="D86" s="569">
        <v>6</v>
      </c>
      <c r="E86" s="597">
        <v>18.54166127275618</v>
      </c>
      <c r="F86" s="597">
        <v>18.338115370856187</v>
      </c>
      <c r="G86" s="597">
        <v>18.338115370856187</v>
      </c>
      <c r="H86" s="597">
        <v>18.87557318149296</v>
      </c>
      <c r="I86" s="597">
        <v>18.54166127275618</v>
      </c>
      <c r="J86" s="597">
        <v>19.881918658080924</v>
      </c>
      <c r="K86" s="597">
        <v>18.21436248111932</v>
      </c>
      <c r="L86" s="597">
        <v>18.21436248111932</v>
      </c>
      <c r="M86" s="597">
        <v>18.347561729867241</v>
      </c>
      <c r="N86" s="597">
        <v>18.54166127275618</v>
      </c>
      <c r="O86" s="597">
        <v>17.00736457588043</v>
      </c>
      <c r="P86" s="597">
        <v>17.00736457588043</v>
      </c>
      <c r="Q86" s="597">
        <v>17.545957850385562</v>
      </c>
      <c r="R86" s="597">
        <v>19.881918658080924</v>
      </c>
      <c r="S86" s="597">
        <v>19.881918658080924</v>
      </c>
      <c r="T86" s="597">
        <v>19.690156300182842</v>
      </c>
      <c r="U86" s="597">
        <v>19.706110843469268</v>
      </c>
      <c r="V86" s="597">
        <v>18.54166127275618</v>
      </c>
      <c r="W86" s="597">
        <v>18.21436248111932</v>
      </c>
      <c r="X86" s="597">
        <v>18.49948492328484</v>
      </c>
      <c r="Y86" s="597">
        <v>18.542911133635421</v>
      </c>
      <c r="Z86" s="597">
        <v>18.711182689402968</v>
      </c>
      <c r="AA86" s="597">
        <v>17.038633770569998</v>
      </c>
      <c r="AB86" s="597">
        <v>17.038633770569998</v>
      </c>
      <c r="AC86" s="597">
        <v>19.706110843469268</v>
      </c>
      <c r="AD86" s="597">
        <v>17.217097742268855</v>
      </c>
      <c r="AE86" s="597">
        <v>18.347561729867241</v>
      </c>
      <c r="AF86" s="551"/>
      <c r="AI86" s="539">
        <f>+CM86</f>
        <v>5918.1696640019773</v>
      </c>
      <c r="AJ86" s="539">
        <f>+CN86</f>
        <v>3707.954285714286</v>
      </c>
      <c r="AK86" s="539">
        <f t="shared" ref="AK86:BI86" si="80">+CO86</f>
        <v>3377.6042857142857</v>
      </c>
      <c r="AL86" s="539">
        <f t="shared" si="80"/>
        <v>6098.4857142857145</v>
      </c>
      <c r="AM86" s="539">
        <f t="shared" si="80"/>
        <v>2496.5942857142854</v>
      </c>
      <c r="AN86" s="539">
        <f t="shared" si="80"/>
        <v>4305.4028571428571</v>
      </c>
      <c r="AO86" s="539">
        <f t="shared" si="80"/>
        <v>7082.6571428571433</v>
      </c>
      <c r="AP86" s="539">
        <f t="shared" si="80"/>
        <v>3669.4828571428575</v>
      </c>
      <c r="AQ86" s="539">
        <f t="shared" si="80"/>
        <v>2389.7457142857143</v>
      </c>
      <c r="AR86" s="539">
        <f t="shared" si="80"/>
        <v>954.84428571428566</v>
      </c>
      <c r="AS86" s="539">
        <f t="shared" si="80"/>
        <v>4093.5057142857145</v>
      </c>
      <c r="AT86" s="539">
        <f t="shared" si="80"/>
        <v>4196.16</v>
      </c>
      <c r="AU86" s="539">
        <f t="shared" si="80"/>
        <v>2751.3914285714286</v>
      </c>
      <c r="AV86" s="539">
        <f t="shared" si="80"/>
        <v>3186.7999999999997</v>
      </c>
      <c r="AW86" s="539">
        <f t="shared" si="80"/>
        <v>3199.2000000000007</v>
      </c>
      <c r="AX86" s="539">
        <f t="shared" si="80"/>
        <v>4005.2000000000003</v>
      </c>
      <c r="AY86" s="539">
        <f t="shared" si="80"/>
        <v>4302.8</v>
      </c>
      <c r="AZ86" s="539">
        <f t="shared" si="80"/>
        <v>2808.2185714285715</v>
      </c>
      <c r="BA86" s="539">
        <f t="shared" si="80"/>
        <v>10887.957142857142</v>
      </c>
      <c r="BB86" s="539">
        <f t="shared" si="80"/>
        <v>12594.414285714285</v>
      </c>
      <c r="BC86" s="539">
        <f t="shared" si="80"/>
        <v>10267.199999999999</v>
      </c>
      <c r="BD86" s="539">
        <f t="shared" si="80"/>
        <v>25593.600000000006</v>
      </c>
      <c r="BE86" s="539">
        <f t="shared" si="80"/>
        <v>14880</v>
      </c>
      <c r="BF86" s="539">
        <f t="shared" si="80"/>
        <v>14136</v>
      </c>
      <c r="BG86" s="539">
        <f t="shared" si="80"/>
        <v>4960</v>
      </c>
      <c r="BH86" s="539">
        <f t="shared" si="80"/>
        <v>3393</v>
      </c>
      <c r="BI86" s="539">
        <f t="shared" si="80"/>
        <v>1180</v>
      </c>
      <c r="BJ86" s="552"/>
      <c r="BK86" s="221">
        <f t="shared" si="51"/>
        <v>109732.69726462591</v>
      </c>
      <c r="BL86" s="221">
        <f t="shared" si="52"/>
        <v>67996.893481289226</v>
      </c>
      <c r="BM86" s="221">
        <f t="shared" si="53"/>
        <v>61938.897068526872</v>
      </c>
      <c r="BN86" s="221">
        <f t="shared" si="54"/>
        <v>115112.41339628937</v>
      </c>
      <c r="BO86" s="221">
        <f t="shared" si="55"/>
        <v>46291.005581212943</v>
      </c>
      <c r="BP86" s="221">
        <f t="shared" si="56"/>
        <v>85599.669395983496</v>
      </c>
      <c r="BQ86" s="221">
        <f t="shared" si="57"/>
        <v>129006.08452948891</v>
      </c>
      <c r="BR86" s="221">
        <f t="shared" si="58"/>
        <v>66837.290878253392</v>
      </c>
      <c r="BS86" s="221">
        <f t="shared" si="59"/>
        <v>43846.007011542824</v>
      </c>
      <c r="BT86" s="221">
        <f t="shared" si="60"/>
        <v>17704.399313941107</v>
      </c>
      <c r="BU86" s="221">
        <f t="shared" si="61"/>
        <v>69619.744076306975</v>
      </c>
      <c r="BV86" s="221">
        <f t="shared" si="62"/>
        <v>71365.622938726417</v>
      </c>
      <c r="BW86" s="221">
        <f t="shared" si="63"/>
        <v>48275.798035626409</v>
      </c>
      <c r="BX86" s="221">
        <f t="shared" si="64"/>
        <v>63359.698379572284</v>
      </c>
      <c r="BY86" s="221">
        <f t="shared" si="65"/>
        <v>63606.234170932505</v>
      </c>
      <c r="BZ86" s="221">
        <f t="shared" si="66"/>
        <v>78863.014013492328</v>
      </c>
      <c r="CA86" s="221">
        <f t="shared" si="67"/>
        <v>84791.453737279575</v>
      </c>
      <c r="CB86" s="221">
        <f t="shared" si="68"/>
        <v>52069.037531291826</v>
      </c>
      <c r="CC86" s="221">
        <f t="shared" si="69"/>
        <v>198317.19807889222</v>
      </c>
      <c r="CD86" s="221">
        <f t="shared" si="70"/>
        <v>232990.17719617463</v>
      </c>
      <c r="CE86" s="554">
        <f t="shared" si="71"/>
        <v>190383.77719126159</v>
      </c>
      <c r="CF86" s="554">
        <f t="shared" si="72"/>
        <v>478886.5252795039</v>
      </c>
      <c r="CG86" s="554">
        <f t="shared" si="73"/>
        <v>253534.87050608156</v>
      </c>
      <c r="CH86" s="554">
        <f t="shared" si="74"/>
        <v>240858.12698077748</v>
      </c>
      <c r="CI86" s="554">
        <f t="shared" si="75"/>
        <v>97742.309783607576</v>
      </c>
      <c r="CJ86" s="554">
        <f t="shared" si="76"/>
        <v>58417.612639518229</v>
      </c>
      <c r="CK86" s="555">
        <f t="shared" si="76"/>
        <v>21650.122841243345</v>
      </c>
      <c r="CL86" s="589">
        <v>92525</v>
      </c>
      <c r="CM86" s="545">
        <v>5918.1696640019773</v>
      </c>
      <c r="CN86" s="545">
        <v>3707.954285714286</v>
      </c>
      <c r="CO86" s="545">
        <v>3377.6042857142857</v>
      </c>
      <c r="CP86" s="545">
        <v>6098.4857142857145</v>
      </c>
      <c r="CQ86" s="545">
        <v>2496.5942857142854</v>
      </c>
      <c r="CR86" s="545">
        <v>4305.4028571428571</v>
      </c>
      <c r="CS86" s="545">
        <v>7082.6571428571433</v>
      </c>
      <c r="CT86" s="545">
        <v>3669.4828571428575</v>
      </c>
      <c r="CU86" s="545">
        <v>2389.7457142857143</v>
      </c>
      <c r="CV86" s="545">
        <v>954.84428571428566</v>
      </c>
      <c r="CW86" s="545">
        <v>4093.5057142857145</v>
      </c>
      <c r="CX86" s="545">
        <v>4196.16</v>
      </c>
      <c r="CY86" s="545">
        <v>2751.3914285714286</v>
      </c>
      <c r="CZ86" s="545">
        <v>3186.7999999999997</v>
      </c>
      <c r="DA86" s="545">
        <v>3199.2000000000007</v>
      </c>
      <c r="DB86" s="545">
        <v>4005.2000000000003</v>
      </c>
      <c r="DC86" s="545">
        <v>4302.8</v>
      </c>
      <c r="DD86" s="545">
        <v>2808.2185714285715</v>
      </c>
      <c r="DE86" s="545">
        <v>10887.957142857142</v>
      </c>
      <c r="DF86" s="545">
        <v>12594.414285714285</v>
      </c>
      <c r="DG86" s="545">
        <v>10267.199999999999</v>
      </c>
      <c r="DH86" s="545">
        <v>25593.600000000006</v>
      </c>
      <c r="DI86" s="545">
        <v>14880</v>
      </c>
      <c r="DJ86" s="545">
        <v>14136</v>
      </c>
      <c r="DK86" s="545">
        <v>4960</v>
      </c>
      <c r="DL86" s="545">
        <v>3393</v>
      </c>
      <c r="DM86" s="548">
        <v>1180</v>
      </c>
      <c r="DN86" s="77" t="s">
        <v>155</v>
      </c>
      <c r="DP86" s="549">
        <f t="shared" si="23"/>
        <v>5918.1696640019773</v>
      </c>
      <c r="DQ86" s="549">
        <f t="shared" si="24"/>
        <v>3707.954285714286</v>
      </c>
      <c r="DR86" s="549">
        <f t="shared" si="25"/>
        <v>3377.6042857142857</v>
      </c>
      <c r="DS86" s="549">
        <f t="shared" si="26"/>
        <v>6098.4857142857145</v>
      </c>
      <c r="DT86" s="549">
        <f t="shared" si="27"/>
        <v>2496.5942857142854</v>
      </c>
      <c r="DU86" s="549">
        <f t="shared" si="28"/>
        <v>4305.4028571428571</v>
      </c>
      <c r="DV86" s="549">
        <f t="shared" si="29"/>
        <v>7082.6571428571433</v>
      </c>
      <c r="DW86" s="549">
        <f t="shared" si="30"/>
        <v>3669.4828571428575</v>
      </c>
      <c r="DX86" s="549">
        <f t="shared" si="15"/>
        <v>2389.7457142857143</v>
      </c>
      <c r="DY86" s="549">
        <f t="shared" si="38"/>
        <v>954.84428571428566</v>
      </c>
      <c r="DZ86" s="549">
        <f t="shared" si="16"/>
        <v>4093.5057142857145</v>
      </c>
      <c r="EA86" s="549">
        <f t="shared" si="17"/>
        <v>4196.16</v>
      </c>
      <c r="EB86" s="549">
        <f t="shared" si="18"/>
        <v>2751.3914285714286</v>
      </c>
      <c r="EC86" s="549">
        <f t="shared" si="20"/>
        <v>3186.7999999999997</v>
      </c>
      <c r="ED86" s="549">
        <f t="shared" si="21"/>
        <v>3199.2000000000007</v>
      </c>
      <c r="EE86" s="549">
        <f t="shared" si="22"/>
        <v>4005.2000000000003</v>
      </c>
      <c r="EF86" s="549">
        <f t="shared" si="31"/>
        <v>4302.8</v>
      </c>
      <c r="EG86" s="549">
        <f t="shared" si="32"/>
        <v>2808.2185714285715</v>
      </c>
      <c r="EH86" s="549">
        <f t="shared" si="33"/>
        <v>10887.957142857142</v>
      </c>
      <c r="EI86" s="379">
        <f t="shared" si="39"/>
        <v>12594.414285714285</v>
      </c>
      <c r="EJ86" s="379">
        <f t="shared" si="45"/>
        <v>10267.199999999999</v>
      </c>
      <c r="EK86" s="379">
        <f t="shared" si="46"/>
        <v>25593.600000000006</v>
      </c>
      <c r="EL86" s="379">
        <f t="shared" si="47"/>
        <v>14880</v>
      </c>
      <c r="EM86" s="379">
        <f t="shared" si="48"/>
        <v>14136</v>
      </c>
      <c r="EN86" s="379">
        <f t="shared" si="49"/>
        <v>4960</v>
      </c>
      <c r="EO86" s="379">
        <f t="shared" si="50"/>
        <v>3393</v>
      </c>
      <c r="EP86" s="379">
        <f t="shared" si="50"/>
        <v>1180</v>
      </c>
      <c r="ES86" s="287">
        <v>0</v>
      </c>
      <c r="ET86" s="287">
        <v>0</v>
      </c>
      <c r="EU86" s="287">
        <v>0</v>
      </c>
      <c r="EV86" s="287">
        <v>0</v>
      </c>
      <c r="EW86" s="287">
        <v>0</v>
      </c>
      <c r="EX86" s="287">
        <v>0</v>
      </c>
      <c r="EY86" s="287">
        <v>0</v>
      </c>
      <c r="EZ86" s="287">
        <v>0</v>
      </c>
      <c r="FA86" s="287">
        <v>0</v>
      </c>
      <c r="FB86" s="287">
        <v>0</v>
      </c>
      <c r="FC86" s="287">
        <v>0</v>
      </c>
      <c r="FD86" s="287">
        <v>0</v>
      </c>
      <c r="FE86" s="287">
        <v>0</v>
      </c>
      <c r="FF86" s="287">
        <v>0</v>
      </c>
      <c r="FG86" s="287">
        <v>0</v>
      </c>
      <c r="FH86" s="287">
        <v>0</v>
      </c>
      <c r="FI86" s="287">
        <v>0</v>
      </c>
      <c r="FJ86" s="287">
        <v>0</v>
      </c>
      <c r="FK86" s="287">
        <v>0</v>
      </c>
      <c r="FL86" s="287">
        <v>0</v>
      </c>
      <c r="FM86" s="40">
        <v>0</v>
      </c>
      <c r="FN86" s="40">
        <v>0</v>
      </c>
      <c r="FO86" s="40">
        <v>0</v>
      </c>
      <c r="FP86" s="40">
        <v>0</v>
      </c>
      <c r="FQ86" s="40">
        <v>0</v>
      </c>
      <c r="FR86" s="40">
        <v>0</v>
      </c>
      <c r="FS86" s="40">
        <v>0</v>
      </c>
    </row>
    <row r="87" spans="1:175" s="40" customFormat="1">
      <c r="A87" s="570">
        <v>42156</v>
      </c>
      <c r="B87" s="571">
        <f t="shared" si="78"/>
        <v>6</v>
      </c>
      <c r="C87" s="571">
        <f t="shared" si="79"/>
        <v>2015</v>
      </c>
      <c r="D87" s="571">
        <v>6</v>
      </c>
      <c r="E87" s="537">
        <v>18.375569842211412</v>
      </c>
      <c r="F87" s="537">
        <v>18.170638652271922</v>
      </c>
      <c r="G87" s="537">
        <v>18.170638652271922</v>
      </c>
      <c r="H87" s="537">
        <v>18.706703484003643</v>
      </c>
      <c r="I87" s="537">
        <v>18.375569842211412</v>
      </c>
      <c r="J87" s="537">
        <v>19.66877768814016</v>
      </c>
      <c r="K87" s="537">
        <v>18.051823652469647</v>
      </c>
      <c r="L87" s="537">
        <v>18.051823652469647</v>
      </c>
      <c r="M87" s="537">
        <v>18.203736287420416</v>
      </c>
      <c r="N87" s="537">
        <v>18.375569842211412</v>
      </c>
      <c r="O87" s="537">
        <v>16.831040886621583</v>
      </c>
      <c r="P87" s="537">
        <v>16.831040886621583</v>
      </c>
      <c r="Q87" s="537">
        <v>17.340841554949183</v>
      </c>
      <c r="R87" s="537">
        <v>19.66877768814016</v>
      </c>
      <c r="S87" s="537">
        <v>19.66877768814016</v>
      </c>
      <c r="T87" s="537">
        <v>19.502583366947441</v>
      </c>
      <c r="U87" s="537">
        <v>19.501141986000714</v>
      </c>
      <c r="V87" s="537">
        <v>18.375569842211412</v>
      </c>
      <c r="W87" s="537">
        <v>18.051823652469647</v>
      </c>
      <c r="X87" s="537">
        <v>18.307065096689996</v>
      </c>
      <c r="Y87" s="537">
        <v>18.383286154941281</v>
      </c>
      <c r="Z87" s="537">
        <v>18.541363412029899</v>
      </c>
      <c r="AA87" s="537">
        <v>16.883302756357022</v>
      </c>
      <c r="AB87" s="537">
        <v>16.883302756357022</v>
      </c>
      <c r="AC87" s="537">
        <v>19.501141986000714</v>
      </c>
      <c r="AD87" s="537">
        <v>17.047283564677503</v>
      </c>
      <c r="AE87" s="537">
        <v>18.203736287420416</v>
      </c>
      <c r="AF87" s="551"/>
      <c r="AI87" s="539">
        <f>IF(AI$9&gt;SUM(CM$86:CM87),CM87,IF(AI$9-SUM(CM$86:CM86)&gt;0,AI$9-SUM(CM$86:CM86),0))</f>
        <v>7965.5265227604868</v>
      </c>
      <c r="AJ87" s="539">
        <f>IF(AJ$9&gt;SUM(CN$86:CN87),CN87,IF(AJ$9-SUM(CN$86:CN86)&gt;0,AJ$9-SUM(CN$86:CN86),0))</f>
        <v>2994.8642857142859</v>
      </c>
      <c r="AK87" s="539">
        <f>IF(AK$9&gt;SUM(CO$86:CO87),CO87,IF(AK$9-SUM(CO$86:CO86)&gt;0,AK$9-SUM(CO$86:CO86),0))</f>
        <v>2638.5528571428572</v>
      </c>
      <c r="AL87" s="539">
        <f>IF(AL$9&gt;SUM(CP$86:CP87),CP87,IF(AL$9-SUM(CP$86:CP86)&gt;0,AL$9-SUM(CP$86:CP86),0))</f>
        <v>5629.9142857142861</v>
      </c>
      <c r="AM87" s="539">
        <f>IF(AM$9&gt;SUM(CQ$86:CQ87),CQ87,IF(AM$9-SUM(CQ$86:CQ86)&gt;0,AM$9-SUM(CQ$86:CQ86),0))</f>
        <v>2360.0114285714285</v>
      </c>
      <c r="AN87" s="539">
        <f>IF(AN$9&gt;SUM(CR$86:CR87),CR87,IF(AN$9-SUM(CR$86:CR86)&gt;0,AN$9-SUM(CR$86:CR86),0))</f>
        <v>6036.9428571428571</v>
      </c>
      <c r="AO87" s="539">
        <f>IF(AO$9&gt;SUM(CS$86:CS87),CS87,IF(AO$9-SUM(CS$86:CS86)&gt;0,AO$9-SUM(CS$86:CS86),0))</f>
        <v>6285.7999999999993</v>
      </c>
      <c r="AP87" s="539">
        <f>IF(AP$9&gt;SUM(CT$86:CT87),CT87,IF(AP$9-SUM(CT$86:CT86)&gt;0,AP$9-SUM(CT$86:CT86),0))</f>
        <v>3332.8485714285712</v>
      </c>
      <c r="AQ87" s="539">
        <f>IF(AQ$9&gt;SUM(CU$86:CU87),CU87,IF(AQ$9-SUM(CU$86:CU86)&gt;0,AQ$9-SUM(CU$86:CU86),0))</f>
        <v>2312.6571428571428</v>
      </c>
      <c r="AR87" s="539">
        <f>IF(AR$9&gt;SUM(CV$86:CV87),CV87,IF(AR$9-SUM(CV$86:CV86)&gt;0,AR$9-SUM(CV$86:CV86),0))</f>
        <v>924.04285714285709</v>
      </c>
      <c r="AS87" s="539">
        <f>IF(AS$9&gt;SUM(CW$86:CW87),CW87,IF(AS$9-SUM(CW$86:CW86)&gt;0,AS$9-SUM(CW$86:CW86),0))</f>
        <v>3961.457142857143</v>
      </c>
      <c r="AT87" s="539">
        <f>IF(AT$9&gt;SUM(CX$86:CX87),CX87,IF(AT$9-SUM(CX$86:CX86)&gt;0,AT$9-SUM(CX$86:CX86),0))</f>
        <v>4060.8</v>
      </c>
      <c r="AU87" s="539">
        <f>IF(AU$9&gt;SUM(CY$86:CY87),CY87,IF(AU$9-SUM(CY$86:CY86)&gt;0,AU$9-SUM(CY$86:CY86),0))</f>
        <v>2723.8685714285721</v>
      </c>
      <c r="AV87" s="539">
        <f>IF(AV$9&gt;SUM(CZ$86:CZ87),CZ87,IF(AV$9-SUM(CZ$86:CZ86)&gt;0,AV$9-SUM(CZ$86:CZ86),0))</f>
        <v>3083.9999999999995</v>
      </c>
      <c r="AW87" s="539">
        <f>IF(AW$9&gt;SUM(DA$86:DA87),DA87,IF(AW$9-SUM(DA$86:DA86)&gt;0,AW$9-SUM(DA$86:DA86),0))</f>
        <v>3096.0000000000005</v>
      </c>
      <c r="AX87" s="539">
        <f>IF(AX$9&gt;SUM(DB$86:DB87),DB87,IF(AX$9-SUM(DB$86:DB86)&gt;0,AX$9-SUM(DB$86:DB86),0))</f>
        <v>3876</v>
      </c>
      <c r="AY87" s="539">
        <f>IF(AY$9&gt;SUM(DC$86:DC87),DC87,IF(AY$9-SUM(DC$86:DC86)&gt;0,AY$9-SUM(DC$86:DC86),0))</f>
        <v>4164</v>
      </c>
      <c r="AZ87" s="539">
        <f>IF(AZ$9&gt;SUM(DD$86:DD87),DD87,IF(AZ$9-SUM(DD$86:DD86)&gt;0,AZ$9-SUM(DD$86:DD86),0))</f>
        <v>2630.0757142857142</v>
      </c>
      <c r="BA87" s="539">
        <f>IF(BA$9&gt;SUM(DE$86:DE87),DE87,IF(BA$9-SUM(DE$86:DE86)&gt;0,BA$9-SUM(DE$86:DE86),0))</f>
        <v>8375.0285714285728</v>
      </c>
      <c r="BB87" s="539">
        <f>IF(BB$9&gt;SUM(DF$86:DF87),DF87,IF(BB$9-SUM(DF$86:DF86)&gt;0,BB$9-SUM(DF$86:DF86),0))</f>
        <v>12188.142857142857</v>
      </c>
      <c r="BC87" s="539">
        <f>IF(BC$9&gt;SUM(DG$86:DG87),DG87,IF(BC$9-SUM(DG$86:DG86)&gt;0,BC$9-SUM(DG$86:DG86),0))</f>
        <v>9936</v>
      </c>
      <c r="BD87" s="539">
        <f>IF(BD$9&gt;SUM(DH$86:DH87),DH87,IF(BD$9-SUM(DH$86:DH86)&gt;0,BD$9-SUM(DH$86:DH86),0))</f>
        <v>24768.000000000004</v>
      </c>
      <c r="BE87" s="539">
        <f>IF(BE$9&gt;SUM(DI$86:DI87),DI87,IF(BE$9-SUM(DI$86:DI86)&gt;0,BE$9-SUM(DI$86:DI86),0))</f>
        <v>14400</v>
      </c>
      <c r="BF87" s="539">
        <f>IF(BF$9&gt;SUM(DJ$86:DJ87),DJ87,IF(BF$9-SUM(DJ$86:DJ86)&gt;0,BF$9-SUM(DJ$86:DJ86),0))</f>
        <v>13680</v>
      </c>
      <c r="BG87" s="539">
        <f>IF(BG$9&gt;SUM(DK$86:DK87),DK87,IF(BG$9-SUM(DK$86:DK86)&gt;0,BG$9-SUM(DK$86:DK86),0))</f>
        <v>4800</v>
      </c>
      <c r="BH87" s="539">
        <f>IF(BH$9&gt;SUM(DL$86:DL87),DL87,IF(BH$9-SUM(DL$86:DL86)&gt;0,BH$9-SUM(DL$86:DL86),0))</f>
        <v>3150</v>
      </c>
      <c r="BI87" s="539">
        <f>IF(BI$9&gt;SUM(DM$86:DM87),DM87,IF(BI$9-SUM(DM$86:DM86)&gt;0,BI$9-SUM(DM$86:DM86),0))</f>
        <v>1180</v>
      </c>
      <c r="BK87" s="221">
        <f t="shared" si="51"/>
        <v>146371.08894897273</v>
      </c>
      <c r="BL87" s="221">
        <f t="shared" si="52"/>
        <v>54418.596748308744</v>
      </c>
      <c r="BM87" s="221">
        <f t="shared" si="53"/>
        <v>47944.190532062516</v>
      </c>
      <c r="BN87" s="221">
        <f t="shared" si="54"/>
        <v>105317.13718321332</v>
      </c>
      <c r="BO87" s="221">
        <f t="shared" si="55"/>
        <v>43366.554834131413</v>
      </c>
      <c r="BP87" s="221">
        <f t="shared" si="56"/>
        <v>118739.28697314854</v>
      </c>
      <c r="BQ87" s="221">
        <f t="shared" si="57"/>
        <v>113470.15311469369</v>
      </c>
      <c r="BR87" s="221">
        <f t="shared" si="58"/>
        <v>60163.994671813954</v>
      </c>
      <c r="BS87" s="221">
        <f t="shared" si="59"/>
        <v>42099.000751790591</v>
      </c>
      <c r="BT87" s="221">
        <f t="shared" si="60"/>
        <v>16979.814058625154</v>
      </c>
      <c r="BU87" s="221">
        <f t="shared" si="61"/>
        <v>66675.447142027697</v>
      </c>
      <c r="BV87" s="221">
        <f t="shared" si="62"/>
        <v>68347.490832392927</v>
      </c>
      <c r="BW87" s="221">
        <f t="shared" si="63"/>
        <v>47234.173313648651</v>
      </c>
      <c r="BX87" s="221">
        <f t="shared" si="64"/>
        <v>60658.510390224248</v>
      </c>
      <c r="BY87" s="221">
        <f t="shared" si="65"/>
        <v>60894.535722481945</v>
      </c>
      <c r="BZ87" s="221">
        <f t="shared" si="66"/>
        <v>75592.01313028828</v>
      </c>
      <c r="CA87" s="221">
        <f t="shared" si="67"/>
        <v>81202.755229706978</v>
      </c>
      <c r="CB87" s="221">
        <f t="shared" si="68"/>
        <v>48329.139978161205</v>
      </c>
      <c r="CC87" s="221">
        <f t="shared" si="69"/>
        <v>151184.5388558234</v>
      </c>
      <c r="CD87" s="221">
        <f t="shared" si="70"/>
        <v>223129.12469347147</v>
      </c>
      <c r="CE87" s="554">
        <f t="shared" si="71"/>
        <v>182656.33123549656</v>
      </c>
      <c r="CF87" s="554">
        <f t="shared" si="72"/>
        <v>459232.48898915661</v>
      </c>
      <c r="CG87" s="554">
        <f t="shared" si="73"/>
        <v>243119.55969154113</v>
      </c>
      <c r="CH87" s="554">
        <f t="shared" si="74"/>
        <v>230963.58170696406</v>
      </c>
      <c r="CI87" s="554">
        <f t="shared" si="75"/>
        <v>93605.481532803431</v>
      </c>
      <c r="CJ87" s="554">
        <f t="shared" si="76"/>
        <v>53698.943228734133</v>
      </c>
      <c r="CK87" s="556">
        <f t="shared" si="76"/>
        <v>21480.408819156091</v>
      </c>
      <c r="CL87" s="594">
        <f>+CL86-SUM(CM82:CM85)</f>
        <v>62611.706407493002</v>
      </c>
      <c r="CM87" s="545">
        <v>7965.5265227604868</v>
      </c>
      <c r="CN87" s="546">
        <v>2994.8642857142859</v>
      </c>
      <c r="CO87" s="546">
        <v>2638.5528571428572</v>
      </c>
      <c r="CP87" s="546">
        <v>5629.9142857142861</v>
      </c>
      <c r="CQ87" s="546">
        <v>2360.0114285714285</v>
      </c>
      <c r="CR87" s="546">
        <v>6036.9428571428571</v>
      </c>
      <c r="CS87" s="546">
        <v>6285.7999999999993</v>
      </c>
      <c r="CT87" s="546">
        <v>3332.8485714285712</v>
      </c>
      <c r="CU87" s="546">
        <v>2312.6571428571428</v>
      </c>
      <c r="CV87" s="546">
        <v>924.04285714285709</v>
      </c>
      <c r="CW87" s="546">
        <v>3961.457142857143</v>
      </c>
      <c r="CX87" s="546">
        <v>4060.8</v>
      </c>
      <c r="CY87" s="546">
        <v>2723.8685714285721</v>
      </c>
      <c r="CZ87" s="546">
        <v>3083.9999999999995</v>
      </c>
      <c r="DA87" s="546">
        <v>3096.0000000000005</v>
      </c>
      <c r="DB87" s="546">
        <v>3876</v>
      </c>
      <c r="DC87" s="546">
        <v>4164</v>
      </c>
      <c r="DD87" s="546">
        <v>2630.0757142857142</v>
      </c>
      <c r="DE87" s="546">
        <v>8375.0285714285728</v>
      </c>
      <c r="DF87" s="546">
        <v>12188.142857142857</v>
      </c>
      <c r="DG87" s="546">
        <v>9936</v>
      </c>
      <c r="DH87" s="546">
        <v>24768.000000000004</v>
      </c>
      <c r="DI87" s="546">
        <v>14400</v>
      </c>
      <c r="DJ87" s="546">
        <v>13680</v>
      </c>
      <c r="DK87" s="546">
        <v>4800</v>
      </c>
      <c r="DL87" s="546">
        <v>3150</v>
      </c>
      <c r="DM87" s="545">
        <v>1180</v>
      </c>
      <c r="DN87" s="77" t="s">
        <v>155</v>
      </c>
      <c r="DP87" s="379">
        <f t="shared" si="23"/>
        <v>7965.5265227604868</v>
      </c>
      <c r="DQ87" s="379">
        <f t="shared" si="24"/>
        <v>2994.8642857142859</v>
      </c>
      <c r="DR87" s="379">
        <f t="shared" si="25"/>
        <v>2638.5528571428572</v>
      </c>
      <c r="DS87" s="379">
        <f t="shared" si="26"/>
        <v>5629.9142857142861</v>
      </c>
      <c r="DT87" s="379">
        <f t="shared" si="27"/>
        <v>2360.0114285714285</v>
      </c>
      <c r="DU87" s="379">
        <f t="shared" si="28"/>
        <v>6036.9428571428571</v>
      </c>
      <c r="DV87" s="379">
        <f t="shared" si="29"/>
        <v>6285.7999999999993</v>
      </c>
      <c r="DW87" s="379">
        <f t="shared" si="30"/>
        <v>3332.8485714285712</v>
      </c>
      <c r="DX87" s="379">
        <f t="shared" si="15"/>
        <v>2312.6571428571428</v>
      </c>
      <c r="DY87" s="379">
        <f t="shared" si="38"/>
        <v>924.04285714285709</v>
      </c>
      <c r="DZ87" s="379">
        <f t="shared" si="16"/>
        <v>3961.457142857143</v>
      </c>
      <c r="EA87" s="379">
        <f t="shared" si="17"/>
        <v>4060.8</v>
      </c>
      <c r="EB87" s="379">
        <f t="shared" si="18"/>
        <v>2723.8685714285721</v>
      </c>
      <c r="EC87" s="379">
        <f t="shared" si="20"/>
        <v>3083.9999999999995</v>
      </c>
      <c r="ED87" s="379">
        <f t="shared" si="21"/>
        <v>3096.0000000000005</v>
      </c>
      <c r="EE87" s="379">
        <f t="shared" si="22"/>
        <v>3876</v>
      </c>
      <c r="EF87" s="379">
        <f t="shared" si="31"/>
        <v>4164</v>
      </c>
      <c r="EG87" s="379">
        <f t="shared" si="32"/>
        <v>2630.0757142857142</v>
      </c>
      <c r="EH87" s="379">
        <f t="shared" si="33"/>
        <v>8375.0285714285728</v>
      </c>
      <c r="EI87" s="379">
        <f t="shared" si="39"/>
        <v>12188.142857142857</v>
      </c>
      <c r="EJ87" s="379">
        <f t="shared" si="45"/>
        <v>9936</v>
      </c>
      <c r="EK87" s="379">
        <f t="shared" si="46"/>
        <v>24768.000000000004</v>
      </c>
      <c r="EL87" s="379">
        <f t="shared" si="47"/>
        <v>14400</v>
      </c>
      <c r="EM87" s="379">
        <f t="shared" si="48"/>
        <v>13680</v>
      </c>
      <c r="EN87" s="379">
        <f t="shared" si="49"/>
        <v>4800</v>
      </c>
      <c r="EO87" s="379">
        <f t="shared" si="50"/>
        <v>3150</v>
      </c>
      <c r="EP87" s="379">
        <f t="shared" si="50"/>
        <v>1180</v>
      </c>
      <c r="ES87" s="287">
        <v>0</v>
      </c>
      <c r="ET87" s="287">
        <v>0</v>
      </c>
      <c r="EU87" s="287">
        <v>0</v>
      </c>
      <c r="EV87" s="287">
        <v>0</v>
      </c>
      <c r="EW87" s="287">
        <v>0</v>
      </c>
      <c r="EX87" s="287">
        <v>0</v>
      </c>
      <c r="EY87" s="287">
        <v>0</v>
      </c>
      <c r="EZ87" s="287">
        <v>0</v>
      </c>
      <c r="FA87" s="287">
        <v>0</v>
      </c>
      <c r="FB87" s="287">
        <v>0</v>
      </c>
      <c r="FC87" s="287">
        <v>0</v>
      </c>
      <c r="FD87" s="287">
        <v>0</v>
      </c>
      <c r="FE87" s="287">
        <v>0</v>
      </c>
      <c r="FF87" s="287">
        <v>0</v>
      </c>
      <c r="FG87" s="287">
        <v>0</v>
      </c>
      <c r="FH87" s="287">
        <v>0</v>
      </c>
      <c r="FI87" s="287">
        <v>0</v>
      </c>
      <c r="FJ87" s="287">
        <v>0</v>
      </c>
      <c r="FK87" s="287">
        <v>0</v>
      </c>
      <c r="FL87" s="287">
        <v>0</v>
      </c>
      <c r="FM87" s="40">
        <v>0</v>
      </c>
      <c r="FN87" s="40">
        <v>0</v>
      </c>
      <c r="FO87" s="40">
        <v>0</v>
      </c>
      <c r="FP87" s="40">
        <v>0</v>
      </c>
      <c r="FQ87" s="40">
        <v>0</v>
      </c>
      <c r="FR87" s="40">
        <v>0</v>
      </c>
      <c r="FS87" s="40">
        <v>0</v>
      </c>
    </row>
    <row r="88" spans="1:175" s="40" customFormat="1">
      <c r="A88" s="570">
        <v>42186</v>
      </c>
      <c r="B88" s="571">
        <f t="shared" si="78"/>
        <v>7</v>
      </c>
      <c r="C88" s="571">
        <f t="shared" si="79"/>
        <v>2015</v>
      </c>
      <c r="D88" s="571">
        <v>6</v>
      </c>
      <c r="E88" s="537">
        <v>20.101202277580068</v>
      </c>
      <c r="F88" s="537">
        <v>19.885733171213918</v>
      </c>
      <c r="G88" s="537">
        <v>19.885733171213918</v>
      </c>
      <c r="H88" s="537">
        <v>20.515906338473705</v>
      </c>
      <c r="I88" s="537">
        <v>20.101202277580068</v>
      </c>
      <c r="J88" s="537">
        <v>21.727296144721233</v>
      </c>
      <c r="K88" s="537">
        <v>19.813462961644916</v>
      </c>
      <c r="L88" s="537">
        <v>19.813462961644916</v>
      </c>
      <c r="M88" s="537">
        <v>19.958959379201264</v>
      </c>
      <c r="N88" s="537">
        <v>20.101202277580068</v>
      </c>
      <c r="O88" s="537">
        <v>18.798685444839862</v>
      </c>
      <c r="P88" s="537">
        <v>18.798685444839862</v>
      </c>
      <c r="Q88" s="537">
        <v>19.455946298932382</v>
      </c>
      <c r="R88" s="537">
        <v>21.727296144721233</v>
      </c>
      <c r="S88" s="537">
        <v>21.727296144721233</v>
      </c>
      <c r="T88" s="537">
        <v>21.536261890075128</v>
      </c>
      <c r="U88" s="537">
        <v>21.5283413444049</v>
      </c>
      <c r="V88" s="537">
        <v>20.101202277580068</v>
      </c>
      <c r="W88" s="537">
        <v>19.813462961644916</v>
      </c>
      <c r="X88" s="537">
        <v>20.221673807829184</v>
      </c>
      <c r="Y88" s="537">
        <v>20.16916824831949</v>
      </c>
      <c r="Z88" s="537">
        <v>20.332730059311977</v>
      </c>
      <c r="AA88" s="537">
        <v>18.625428434163702</v>
      </c>
      <c r="AB88" s="537">
        <v>18.625428434163702</v>
      </c>
      <c r="AC88" s="537">
        <v>21.5283413444049</v>
      </c>
      <c r="AD88" s="537">
        <v>18.931342289442465</v>
      </c>
      <c r="AE88" s="537">
        <v>19.958959379201264</v>
      </c>
      <c r="AF88" s="551"/>
      <c r="AI88" s="539">
        <f>IF(AI$9&gt;SUM(CM$86:CM88),CM88,IF(AI$9-SUM(CM$86:CM87)&gt;0,AI$9-SUM(CM$86:CM87),0))</f>
        <v>8768.1774428354547</v>
      </c>
      <c r="AJ88" s="539">
        <f>IF(AJ$9&gt;SUM(CN$86:CN88),CN88,IF(AJ$9-SUM(CN$86:CN87)&gt;0,AJ$9-SUM(CN$86:CN87),0))</f>
        <v>2808.8514285714286</v>
      </c>
      <c r="AK88" s="539">
        <f>IF(AK$9&gt;SUM(CO$86:CO88),CO88,IF(AK$9-SUM(CO$86:CO87)&gt;0,AK$9-SUM(CO$86:CO87),0))</f>
        <v>2710.0857142857139</v>
      </c>
      <c r="AL88" s="539">
        <f>IF(AL$9&gt;SUM(CP$86:CP88),CP88,IF(AL$9-SUM(CP$86:CP87)&gt;0,AL$9-SUM(CP$86:CP87),0))</f>
        <v>4678.454285714286</v>
      </c>
      <c r="AM88" s="539">
        <f>IF(AM$9&gt;SUM(CQ$86:CQ88),CQ88,IF(AM$9-SUM(CQ$86:CQ87)&gt;0,AM$9-SUM(CQ$86:CQ87),0))</f>
        <v>1808.9171428571428</v>
      </c>
      <c r="AN88" s="539">
        <f>IF(AN$9&gt;SUM(CR$86:CR88),CR88,IF(AN$9-SUM(CR$86:CR87)&gt;0,AN$9-SUM(CR$86:CR87),0))</f>
        <v>5008.0285714285719</v>
      </c>
      <c r="AO88" s="539">
        <f>IF(AO$9&gt;SUM(CS$86:CS88),CS88,IF(AO$9-SUM(CS$86:CS87)&gt;0,AO$9-SUM(CS$86:CS87),0))</f>
        <v>3739.1242857142861</v>
      </c>
      <c r="AP88" s="539">
        <f>IF(AP$9&gt;SUM(CT$86:CT88),CT88,IF(AP$9-SUM(CT$86:CT87)&gt;0,AP$9-SUM(CT$86:CT87),0))</f>
        <v>2278.8142857142857</v>
      </c>
      <c r="AQ88" s="539">
        <f>IF(AQ$9&gt;SUM(CU$86:CU88),CU88,IF(AQ$9-SUM(CU$86:CU87)&gt;0,AQ$9-SUM(CU$86:CU87),0))</f>
        <v>2389.7357142857145</v>
      </c>
      <c r="AR88" s="539">
        <f>IF(AR$9&gt;SUM(CV$86:CV88),CV88,IF(AR$9-SUM(CV$86:CV87)&gt;0,AR$9-SUM(CV$86:CV87),0))</f>
        <v>954.84428571428566</v>
      </c>
      <c r="AS88" s="539">
        <f>IF(AS$9&gt;SUM(CW$86:CW88),CW88,IF(AS$9-SUM(CW$86:CW87)&gt;0,AS$9-SUM(CW$86:CW87),0))</f>
        <v>4093.5057142857145</v>
      </c>
      <c r="AT88" s="539">
        <f>IF(AT$9&gt;SUM(CX$86:CX88),CX88,IF(AT$9-SUM(CX$86:CX87)&gt;0,AT$9-SUM(CX$86:CX87),0))</f>
        <v>4196.16</v>
      </c>
      <c r="AU88" s="539">
        <f>IF(AU$9&gt;SUM(CY$86:CY88),CY88,IF(AU$9-SUM(CY$86:CY87)&gt;0,AU$9-SUM(CY$86:CY87),0))</f>
        <v>2776.23</v>
      </c>
      <c r="AV88" s="539">
        <f>IF(AV$9&gt;SUM(CZ$86:CZ88),CZ88,IF(AV$9-SUM(CZ$86:CZ87)&gt;0,AV$9-SUM(CZ$86:CZ87),0))</f>
        <v>3186.7999999999997</v>
      </c>
      <c r="AW88" s="539">
        <f>IF(AW$9&gt;SUM(DA$86:DA88),DA88,IF(AW$9-SUM(DA$86:DA87)&gt;0,AW$9-SUM(DA$86:DA87),0))</f>
        <v>3199.2000000000003</v>
      </c>
      <c r="AX88" s="539">
        <f>IF(AX$9&gt;SUM(DB$86:DB88),DB88,IF(AX$9-SUM(DB$86:DB87)&gt;0,AX$9-SUM(DB$86:DB87),0))</f>
        <v>4005.2000000000003</v>
      </c>
      <c r="AY88" s="539">
        <f>IF(AY$9&gt;SUM(DC$86:DC88),DC88,IF(AY$9-SUM(DC$86:DC87)&gt;0,AY$9-SUM(DC$86:DC87),0))</f>
        <v>4302.8</v>
      </c>
      <c r="AZ88" s="539">
        <f>IF(AZ$9&gt;SUM(DD$86:DD88),DD88,IF(AZ$9-SUM(DD$86:DD87)&gt;0,AZ$9-SUM(DD$86:DD87),0))</f>
        <v>2578.7571428571428</v>
      </c>
      <c r="BA88" s="539">
        <f>IF(BA$9&gt;SUM(DE$86:DE88),DE88,IF(BA$9-SUM(DE$86:DE87)&gt;0,BA$9-SUM(DE$86:DE87),0))</f>
        <v>5219.2242857142846</v>
      </c>
      <c r="BB88" s="539">
        <f>IF(BB$9&gt;SUM(DF$86:DF88),DF88,IF(BB$9-SUM(DF$86:DF87)&gt;0,BB$9-SUM(DF$86:DF87),0))</f>
        <v>12594.514285714286</v>
      </c>
      <c r="BC88" s="539">
        <f>IF(BC$9&gt;SUM(DG$86:DG88),DG88,IF(BC$9-SUM(DG$86:DG87)&gt;0,BC$9-SUM(DG$86:DG87),0))</f>
        <v>10267.199999999999</v>
      </c>
      <c r="BD88" s="539">
        <f>IF(BD$9&gt;SUM(DH$86:DH88),DH88,IF(BD$9-SUM(DH$86:DH87)&gt;0,BD$9-SUM(DH$86:DH87),0))</f>
        <v>25593.600000000002</v>
      </c>
      <c r="BE88" s="539">
        <f>IF(BE$9&gt;SUM(DI$86:DI88),DI88,IF(BE$9-SUM(DI$86:DI87)&gt;0,BE$9-SUM(DI$86:DI87),0))</f>
        <v>14880</v>
      </c>
      <c r="BF88" s="539">
        <f>IF(BF$9&gt;SUM(DJ$86:DJ88),DJ88,IF(BF$9-SUM(DJ$86:DJ87)&gt;0,BF$9-SUM(DJ$86:DJ87),0))</f>
        <v>14136</v>
      </c>
      <c r="BG88" s="539">
        <f>IF(BG$9&gt;SUM(DK$86:DK88),DK88,IF(BG$9-SUM(DK$86:DK87)&gt;0,BG$9-SUM(DK$86:DK87),0))</f>
        <v>4960</v>
      </c>
      <c r="BH88" s="539">
        <f>IF(BH$9&gt;SUM(DL$86:DL88),DL88,IF(BH$9-SUM(DL$86:DL87)&gt;0,BH$9-SUM(DL$86:DL87),0))</f>
        <v>2185</v>
      </c>
      <c r="BI88" s="539">
        <f>IF(BI$9&gt;SUM(DM$86:DM88),DM88,IF(BI$9-SUM(DM$86:DM87)&gt;0,BI$9-SUM(DM$86:DM87),0))</f>
        <v>1180</v>
      </c>
      <c r="BK88" s="221">
        <f t="shared" si="51"/>
        <v>176250.90838415021</v>
      </c>
      <c r="BL88" s="221">
        <f t="shared" si="52"/>
        <v>55856.070026154463</v>
      </c>
      <c r="BM88" s="221">
        <f t="shared" si="53"/>
        <v>53892.041385404387</v>
      </c>
      <c r="BN88" s="221">
        <f t="shared" si="54"/>
        <v>95982.72993454519</v>
      </c>
      <c r="BO88" s="221">
        <f t="shared" si="55"/>
        <v>36361.409391953632</v>
      </c>
      <c r="BP88" s="221">
        <f t="shared" si="56"/>
        <v>108810.9198726538</v>
      </c>
      <c r="BQ88" s="221">
        <f t="shared" si="57"/>
        <v>74085.000543987015</v>
      </c>
      <c r="BR88" s="221">
        <f t="shared" si="58"/>
        <v>45151.202446467316</v>
      </c>
      <c r="BS88" s="221">
        <f t="shared" si="59"/>
        <v>47696.638048455097</v>
      </c>
      <c r="BT88" s="221">
        <f t="shared" si="60"/>
        <v>19193.518130734312</v>
      </c>
      <c r="BU88" s="221">
        <f t="shared" si="61"/>
        <v>76952.526289511661</v>
      </c>
      <c r="BV88" s="221">
        <f t="shared" si="62"/>
        <v>78882.291916219227</v>
      </c>
      <c r="BW88" s="221">
        <f t="shared" si="63"/>
        <v>54014.181793485048</v>
      </c>
      <c r="BX88" s="221">
        <f t="shared" si="64"/>
        <v>69240.547353997623</v>
      </c>
      <c r="BY88" s="221">
        <f t="shared" si="65"/>
        <v>69509.965826192172</v>
      </c>
      <c r="BZ88" s="221">
        <f t="shared" si="66"/>
        <v>86257.036122128906</v>
      </c>
      <c r="CA88" s="221">
        <f t="shared" si="67"/>
        <v>92632.147136705404</v>
      </c>
      <c r="CB88" s="221">
        <f t="shared" si="68"/>
        <v>51836.118953325866</v>
      </c>
      <c r="CC88" s="221">
        <f t="shared" si="69"/>
        <v>103410.90707351762</v>
      </c>
      <c r="CD88" s="221">
        <f t="shared" si="70"/>
        <v>254682.15965375904</v>
      </c>
      <c r="CE88" s="554">
        <f t="shared" si="71"/>
        <v>207080.88423914585</v>
      </c>
      <c r="CF88" s="554">
        <f t="shared" si="72"/>
        <v>520387.76004600705</v>
      </c>
      <c r="CG88" s="554">
        <f t="shared" si="73"/>
        <v>277146.37510035589</v>
      </c>
      <c r="CH88" s="554">
        <f t="shared" si="74"/>
        <v>263289.05634533806</v>
      </c>
      <c r="CI88" s="554">
        <f t="shared" si="75"/>
        <v>106780.57306824831</v>
      </c>
      <c r="CJ88" s="554">
        <f t="shared" si="76"/>
        <v>41364.982902431788</v>
      </c>
      <c r="CK88" s="556">
        <f t="shared" si="76"/>
        <v>23551.572067457491</v>
      </c>
      <c r="CL88" s="595"/>
      <c r="CM88" s="545">
        <v>8768.1774428354547</v>
      </c>
      <c r="CN88" s="546">
        <v>2808.8514285714286</v>
      </c>
      <c r="CO88" s="546">
        <v>2710.0857142857139</v>
      </c>
      <c r="CP88" s="546">
        <v>4678.454285714286</v>
      </c>
      <c r="CQ88" s="546">
        <v>1808.9171428571428</v>
      </c>
      <c r="CR88" s="546">
        <v>5008.0285714285719</v>
      </c>
      <c r="CS88" s="546">
        <v>3739.1242857142861</v>
      </c>
      <c r="CT88" s="546">
        <v>2278.8142857142857</v>
      </c>
      <c r="CU88" s="546">
        <v>2389.7357142857145</v>
      </c>
      <c r="CV88" s="546">
        <v>954.84428571428566</v>
      </c>
      <c r="CW88" s="546">
        <v>4093.5057142857145</v>
      </c>
      <c r="CX88" s="546">
        <v>4196.16</v>
      </c>
      <c r="CY88" s="546">
        <v>2776.23</v>
      </c>
      <c r="CZ88" s="546">
        <v>3186.7999999999997</v>
      </c>
      <c r="DA88" s="546">
        <v>3199.2000000000003</v>
      </c>
      <c r="DB88" s="546">
        <v>4005.2000000000003</v>
      </c>
      <c r="DC88" s="546">
        <v>4302.8</v>
      </c>
      <c r="DD88" s="546">
        <v>2578.7571428571428</v>
      </c>
      <c r="DE88" s="546">
        <v>5219.2242857142846</v>
      </c>
      <c r="DF88" s="546">
        <v>12594.514285714286</v>
      </c>
      <c r="DG88" s="546">
        <v>10267.199999999999</v>
      </c>
      <c r="DH88" s="546">
        <v>25593.600000000002</v>
      </c>
      <c r="DI88" s="546">
        <v>14880</v>
      </c>
      <c r="DJ88" s="546">
        <v>14136</v>
      </c>
      <c r="DK88" s="546">
        <v>4960</v>
      </c>
      <c r="DL88" s="546">
        <v>2185</v>
      </c>
      <c r="DM88" s="545">
        <v>1180</v>
      </c>
      <c r="DN88" s="77" t="s">
        <v>155</v>
      </c>
      <c r="DP88" s="379">
        <f t="shared" si="23"/>
        <v>8768.1774428354547</v>
      </c>
      <c r="DQ88" s="379">
        <f t="shared" si="24"/>
        <v>2808.8514285714286</v>
      </c>
      <c r="DR88" s="379">
        <f t="shared" si="25"/>
        <v>2710.0857142857139</v>
      </c>
      <c r="DS88" s="379">
        <f t="shared" si="26"/>
        <v>4678.454285714286</v>
      </c>
      <c r="DT88" s="379">
        <f t="shared" si="27"/>
        <v>1808.9171428571428</v>
      </c>
      <c r="DU88" s="379">
        <f t="shared" si="28"/>
        <v>5008.0285714285719</v>
      </c>
      <c r="DV88" s="379">
        <f t="shared" si="29"/>
        <v>3739.1242857142861</v>
      </c>
      <c r="DW88" s="379">
        <f t="shared" si="30"/>
        <v>2278.8142857142857</v>
      </c>
      <c r="DX88" s="379">
        <f t="shared" si="15"/>
        <v>2389.7357142857145</v>
      </c>
      <c r="DY88" s="379">
        <f t="shared" si="38"/>
        <v>954.84428571428566</v>
      </c>
      <c r="DZ88" s="379">
        <f t="shared" si="16"/>
        <v>4093.5057142857145</v>
      </c>
      <c r="EA88" s="379">
        <f t="shared" si="17"/>
        <v>4196.16</v>
      </c>
      <c r="EB88" s="379">
        <f t="shared" si="18"/>
        <v>2776.23</v>
      </c>
      <c r="EC88" s="379">
        <f t="shared" si="20"/>
        <v>3186.7999999999997</v>
      </c>
      <c r="ED88" s="379">
        <f t="shared" si="21"/>
        <v>3199.2000000000003</v>
      </c>
      <c r="EE88" s="379">
        <f t="shared" si="22"/>
        <v>4005.2000000000003</v>
      </c>
      <c r="EF88" s="379">
        <f t="shared" si="31"/>
        <v>4302.8</v>
      </c>
      <c r="EG88" s="379">
        <f t="shared" si="32"/>
        <v>2578.7571428571428</v>
      </c>
      <c r="EH88" s="379">
        <f t="shared" si="33"/>
        <v>5219.2242857142846</v>
      </c>
      <c r="EI88" s="379">
        <f t="shared" si="39"/>
        <v>12594.514285714286</v>
      </c>
      <c r="EJ88" s="379">
        <f t="shared" si="45"/>
        <v>10267.199999999999</v>
      </c>
      <c r="EK88" s="379">
        <f t="shared" si="46"/>
        <v>25593.600000000002</v>
      </c>
      <c r="EL88" s="379">
        <f t="shared" si="47"/>
        <v>14880</v>
      </c>
      <c r="EM88" s="379">
        <f t="shared" si="48"/>
        <v>14136</v>
      </c>
      <c r="EN88" s="379">
        <f t="shared" si="49"/>
        <v>4960</v>
      </c>
      <c r="EO88" s="379">
        <f t="shared" si="50"/>
        <v>2185</v>
      </c>
      <c r="EP88" s="379">
        <f t="shared" si="50"/>
        <v>1180</v>
      </c>
      <c r="ES88" s="287">
        <v>0</v>
      </c>
      <c r="ET88" s="287">
        <v>0</v>
      </c>
      <c r="EU88" s="287">
        <v>0</v>
      </c>
      <c r="EV88" s="287">
        <v>0</v>
      </c>
      <c r="EW88" s="287">
        <v>0</v>
      </c>
      <c r="EX88" s="287">
        <v>0</v>
      </c>
      <c r="EY88" s="287">
        <v>0</v>
      </c>
      <c r="EZ88" s="287">
        <v>0</v>
      </c>
      <c r="FA88" s="287">
        <v>0</v>
      </c>
      <c r="FB88" s="287">
        <v>0</v>
      </c>
      <c r="FC88" s="287">
        <v>0</v>
      </c>
      <c r="FD88" s="287">
        <v>0</v>
      </c>
      <c r="FE88" s="287">
        <v>0</v>
      </c>
      <c r="FF88" s="287">
        <v>0</v>
      </c>
      <c r="FG88" s="287">
        <v>0</v>
      </c>
      <c r="FH88" s="287">
        <v>0</v>
      </c>
      <c r="FI88" s="287">
        <v>0</v>
      </c>
      <c r="FJ88" s="287">
        <v>0</v>
      </c>
      <c r="FK88" s="287">
        <v>0</v>
      </c>
      <c r="FL88" s="287">
        <v>0</v>
      </c>
      <c r="FM88" s="40">
        <v>0</v>
      </c>
      <c r="FN88" s="40">
        <v>0</v>
      </c>
      <c r="FO88" s="40">
        <v>0</v>
      </c>
      <c r="FP88" s="40">
        <v>0</v>
      </c>
      <c r="FQ88" s="40">
        <v>0</v>
      </c>
      <c r="FR88" s="40">
        <v>0</v>
      </c>
      <c r="FS88" s="40">
        <v>0</v>
      </c>
    </row>
    <row r="89" spans="1:175" s="40" customFormat="1">
      <c r="A89" s="570">
        <v>42217</v>
      </c>
      <c r="B89" s="571">
        <f t="shared" si="78"/>
        <v>8</v>
      </c>
      <c r="C89" s="571">
        <f t="shared" si="79"/>
        <v>2015</v>
      </c>
      <c r="D89" s="571">
        <v>6</v>
      </c>
      <c r="E89" s="537">
        <v>21.752408903378772</v>
      </c>
      <c r="F89" s="537">
        <v>21.535862675360601</v>
      </c>
      <c r="G89" s="537">
        <v>21.535862675360601</v>
      </c>
      <c r="H89" s="537">
        <v>22.429122944082199</v>
      </c>
      <c r="I89" s="537">
        <v>21.752408903378772</v>
      </c>
      <c r="J89" s="537">
        <v>23.768087804781668</v>
      </c>
      <c r="K89" s="537">
        <v>21.646209776723971</v>
      </c>
      <c r="L89" s="537">
        <v>21.646209776723971</v>
      </c>
      <c r="M89" s="537">
        <v>21.63597440821972</v>
      </c>
      <c r="N89" s="537">
        <v>21.752408903378772</v>
      </c>
      <c r="O89" s="537">
        <v>20.700897664493183</v>
      </c>
      <c r="P89" s="537">
        <v>20.700897664493183</v>
      </c>
      <c r="Q89" s="537">
        <v>21.255268946848449</v>
      </c>
      <c r="R89" s="537">
        <v>23.768087804781668</v>
      </c>
      <c r="S89" s="537">
        <v>23.768087804781668</v>
      </c>
      <c r="T89" s="537">
        <v>23.513531890930654</v>
      </c>
      <c r="U89" s="537">
        <v>23.503043548705786</v>
      </c>
      <c r="V89" s="537">
        <v>21.752408903378772</v>
      </c>
      <c r="W89" s="537">
        <v>21.646209776723971</v>
      </c>
      <c r="X89" s="537">
        <v>21.996083987354275</v>
      </c>
      <c r="Y89" s="537">
        <v>22.379507622999409</v>
      </c>
      <c r="Z89" s="537">
        <v>22.137716640980045</v>
      </c>
      <c r="AA89" s="537">
        <v>20.286838356056116</v>
      </c>
      <c r="AB89" s="537">
        <v>20.286838356056116</v>
      </c>
      <c r="AC89" s="537">
        <v>23.503043548705786</v>
      </c>
      <c r="AD89" s="537">
        <v>20.768161991701241</v>
      </c>
      <c r="AE89" s="537">
        <v>21.63597440821972</v>
      </c>
      <c r="AF89" s="551"/>
      <c r="AI89" s="539">
        <f>IF(AI$9&gt;SUM(CM$86:CM89),CM89,IF(AI$9-SUM(CM$86:CM88)&gt;0,AI$9-SUM(CM$86:CM88),0))</f>
        <v>7452.9614978677582</v>
      </c>
      <c r="AJ89" s="539">
        <f>IF(AJ$9&gt;SUM(CN$86:CN89),CN89,IF(AJ$9-SUM(CN$86:CN88)&gt;0,AJ$9-SUM(CN$86:CN88),0))</f>
        <v>2817.2999999999997</v>
      </c>
      <c r="AK89" s="539">
        <f>IF(AK$9&gt;SUM(CO$86:CO89),CO89,IF(AK$9-SUM(CO$86:CO88)&gt;0,AK$9-SUM(CO$86:CO88),0))</f>
        <v>2718.2014285714286</v>
      </c>
      <c r="AL89" s="539">
        <f>IF(AL$9&gt;SUM(CP$86:CP89),CP89,IF(AL$9-SUM(CP$86:CP88)&gt;0,AL$9-SUM(CP$86:CP88),0))</f>
        <v>3564.1214285714286</v>
      </c>
      <c r="AM89" s="539">
        <f>IF(AM$9&gt;SUM(CQ$86:CQ89),CQ89,IF(AM$9-SUM(CQ$86:CQ88)&gt;0,AM$9-SUM(CQ$86:CQ88),0))</f>
        <v>1164.5985714285714</v>
      </c>
      <c r="AN89" s="539">
        <f>IF(AN$9&gt;SUM(CR$86:CR89),CR89,IF(AN$9-SUM(CR$86:CR88)&gt;0,AN$9-SUM(CR$86:CR88),0))</f>
        <v>5533.4142857142861</v>
      </c>
      <c r="AO89" s="539">
        <f>IF(AO$9&gt;SUM(CS$86:CS89),CS89,IF(AO$9-SUM(CS$86:CS88)&gt;0,AO$9-SUM(CS$86:CS88),0))</f>
        <v>5135.9914285714285</v>
      </c>
      <c r="AP89" s="539">
        <f>IF(AP$9&gt;SUM(CT$86:CT89),CT89,IF(AP$9-SUM(CT$86:CT88)&gt;0,AP$9-SUM(CT$86:CT88),0))</f>
        <v>1315.8857142857144</v>
      </c>
      <c r="AQ89" s="539">
        <f>IF(AQ$9&gt;SUM(CU$86:CU89),CU89,IF(AQ$9-SUM(CU$86:CU88)&gt;0,AQ$9-SUM(CU$86:CU88),0))</f>
        <v>2389.7457142857143</v>
      </c>
      <c r="AR89" s="539">
        <f>IF(AR$9&gt;SUM(CV$86:CV89),CV89,IF(AR$9-SUM(CV$86:CV88)&gt;0,AR$9-SUM(CV$86:CV88),0))</f>
        <v>954.84428571428566</v>
      </c>
      <c r="AS89" s="539">
        <f>IF(AS$9&gt;SUM(CW$86:CW89),CW89,IF(AS$9-SUM(CW$86:CW88)&gt;0,AS$9-SUM(CW$86:CW88),0))</f>
        <v>4093.5057142857145</v>
      </c>
      <c r="AT89" s="539">
        <f>IF(AT$9&gt;SUM(CX$86:CX89),CX89,IF(AT$9-SUM(CX$86:CX88)&gt;0,AT$9-SUM(CX$86:CX88),0))</f>
        <v>4196.16</v>
      </c>
      <c r="AU89" s="539">
        <f>IF(AU$9&gt;SUM(CY$86:CY89),CY89,IF(AU$9-SUM(CY$86:CY88)&gt;0,AU$9-SUM(CY$86:CY88),0))</f>
        <v>2749.9328571428573</v>
      </c>
      <c r="AV89" s="539">
        <f>IF(AV$9&gt;SUM(CZ$86:CZ89),CZ89,IF(AV$9-SUM(CZ$86:CZ88)&gt;0,AV$9-SUM(CZ$86:CZ88),0))</f>
        <v>3186.8</v>
      </c>
      <c r="AW89" s="539">
        <f>IF(AW$9&gt;SUM(DA$86:DA89),DA89,IF(AW$9-SUM(DA$86:DA88)&gt;0,AW$9-SUM(DA$86:DA88),0))</f>
        <v>3199.2000000000003</v>
      </c>
      <c r="AX89" s="539">
        <f>IF(AX$9&gt;SUM(DB$86:DB89),DB89,IF(AX$9-SUM(DB$86:DB88)&gt;0,AX$9-SUM(DB$86:DB88),0))</f>
        <v>4005.2</v>
      </c>
      <c r="AY89" s="539">
        <f>IF(AY$9&gt;SUM(DC$86:DC89),DC89,IF(AY$9-SUM(DC$86:DC88)&gt;0,AY$9-SUM(DC$86:DC88),0))</f>
        <v>4302.8</v>
      </c>
      <c r="AZ89" s="539">
        <f>IF(AZ$9&gt;SUM(DD$86:DD89),DD89,IF(AZ$9-SUM(DD$86:DD88)&gt;0,AZ$9-SUM(DD$86:DD88),0))</f>
        <v>2220.0457142857144</v>
      </c>
      <c r="BA89" s="539">
        <f>IF(BA$9&gt;SUM(DE$86:DE89),DE89,IF(BA$9-SUM(DE$86:DE88)&gt;0,BA$9-SUM(DE$86:DE88),0))</f>
        <v>3873.8528571428574</v>
      </c>
      <c r="BB89" s="539">
        <f>IF(BB$9&gt;SUM(DF$86:DF89),DF89,IF(BB$9-SUM(DF$86:DF88)&gt;0,BB$9-SUM(DF$86:DF88),0))</f>
        <v>12594.414285714287</v>
      </c>
      <c r="BC89" s="539">
        <f>IF(BC$9&gt;SUM(DG$86:DG89),DG89,IF(BC$9-SUM(DG$86:DG88)&gt;0,BC$9-SUM(DG$86:DG88),0))</f>
        <v>10267.200000000001</v>
      </c>
      <c r="BD89" s="539">
        <f>IF(BD$9&gt;SUM(DH$86:DH89),DH89,IF(BD$9-SUM(DH$86:DH88)&gt;0,BD$9-SUM(DH$86:DH88),0))</f>
        <v>25593.600000000002</v>
      </c>
      <c r="BE89" s="539">
        <f>IF(BE$9&gt;SUM(DI$86:DI89),DI89,IF(BE$9-SUM(DI$86:DI88)&gt;0,BE$9-SUM(DI$86:DI88),0))</f>
        <v>14880</v>
      </c>
      <c r="BF89" s="539">
        <f>IF(BF$9&gt;SUM(DJ$86:DJ89),DJ89,IF(BF$9-SUM(DJ$86:DJ88)&gt;0,BF$9-SUM(DJ$86:DJ88),0))</f>
        <v>14136</v>
      </c>
      <c r="BG89" s="539">
        <f>IF(BG$9&gt;SUM(DK$86:DK89),DK89,IF(BG$9-SUM(DK$86:DK88)&gt;0,BG$9-SUM(DK$86:DK88),0))</f>
        <v>4960</v>
      </c>
      <c r="BH89" s="539">
        <f>IF(BH$9&gt;SUM(DL$86:DL89),DL89,IF(BH$9-SUM(DL$86:DL88)&gt;0,BH$9-SUM(DL$86:DL88),0))</f>
        <v>2029</v>
      </c>
      <c r="BI89" s="539">
        <f>IF(BI$9&gt;SUM(DM$86:DM89),DM89,IF(BI$9-SUM(DM$86:DM88)&gt;0,BI$9-SUM(DM$86:DM88),0))</f>
        <v>1180</v>
      </c>
      <c r="BK89" s="221">
        <f t="shared" si="51"/>
        <v>162119.86604275781</v>
      </c>
      <c r="BL89" s="221">
        <f t="shared" si="52"/>
        <v>60672.985915293415</v>
      </c>
      <c r="BM89" s="221">
        <f t="shared" si="53"/>
        <v>58538.812689683291</v>
      </c>
      <c r="BN89" s="221">
        <f t="shared" si="54"/>
        <v>79940.117709066457</v>
      </c>
      <c r="BO89" s="221">
        <f t="shared" si="55"/>
        <v>25332.824334005054</v>
      </c>
      <c r="BP89" s="221">
        <f t="shared" si="56"/>
        <v>131518.6766030904</v>
      </c>
      <c r="BQ89" s="221">
        <f t="shared" si="57"/>
        <v>111174.74787431337</v>
      </c>
      <c r="BR89" s="221">
        <f t="shared" si="58"/>
        <v>28483.938213622838</v>
      </c>
      <c r="BS89" s="221">
        <f t="shared" si="59"/>
        <v>51704.477116438473</v>
      </c>
      <c r="BT89" s="221">
        <f t="shared" si="60"/>
        <v>20770.163341911772</v>
      </c>
      <c r="BU89" s="221">
        <f t="shared" si="61"/>
        <v>84739.242880446647</v>
      </c>
      <c r="BV89" s="221">
        <f t="shared" si="62"/>
        <v>86864.278743839721</v>
      </c>
      <c r="BW89" s="221">
        <f t="shared" si="63"/>
        <v>58450.562464346811</v>
      </c>
      <c r="BX89" s="221">
        <f t="shared" si="64"/>
        <v>75744.142216278226</v>
      </c>
      <c r="BY89" s="221">
        <f t="shared" si="65"/>
        <v>76038.866505057522</v>
      </c>
      <c r="BZ89" s="221">
        <f t="shared" si="66"/>
        <v>94176.397929555445</v>
      </c>
      <c r="CA89" s="221">
        <f t="shared" si="67"/>
        <v>101128.89578137126</v>
      </c>
      <c r="CB89" s="221">
        <f t="shared" si="68"/>
        <v>48291.342161336463</v>
      </c>
      <c r="CC89" s="221">
        <f t="shared" si="69"/>
        <v>83854.23158987581</v>
      </c>
      <c r="CD89" s="221">
        <f t="shared" si="70"/>
        <v>277027.79440010595</v>
      </c>
      <c r="CE89" s="554">
        <f t="shared" si="71"/>
        <v>229774.88066685954</v>
      </c>
      <c r="CF89" s="554">
        <f t="shared" si="72"/>
        <v>566583.86462258699</v>
      </c>
      <c r="CG89" s="554">
        <f t="shared" si="73"/>
        <v>301868.15473811497</v>
      </c>
      <c r="CH89" s="554">
        <f t="shared" si="74"/>
        <v>286774.74700120924</v>
      </c>
      <c r="CI89" s="554">
        <f t="shared" si="75"/>
        <v>116575.09600158071</v>
      </c>
      <c r="CJ89" s="554">
        <f t="shared" si="76"/>
        <v>42138.600681161821</v>
      </c>
      <c r="CK89" s="556">
        <f t="shared" si="76"/>
        <v>25530.449801699269</v>
      </c>
      <c r="CL89" s="595"/>
      <c r="CM89" s="545">
        <v>7452.9614978677582</v>
      </c>
      <c r="CN89" s="546">
        <v>2817.2999999999997</v>
      </c>
      <c r="CO89" s="546">
        <v>2718.2014285714286</v>
      </c>
      <c r="CP89" s="546">
        <v>3564.1214285714286</v>
      </c>
      <c r="CQ89" s="546">
        <v>1164.5985714285714</v>
      </c>
      <c r="CR89" s="546">
        <v>5533.4142857142861</v>
      </c>
      <c r="CS89" s="546">
        <v>5135.9914285714285</v>
      </c>
      <c r="CT89" s="546">
        <v>1315.8857142857144</v>
      </c>
      <c r="CU89" s="546">
        <v>2389.7457142857143</v>
      </c>
      <c r="CV89" s="546">
        <v>954.84428571428566</v>
      </c>
      <c r="CW89" s="546">
        <v>4093.5057142857145</v>
      </c>
      <c r="CX89" s="546">
        <v>4196.16</v>
      </c>
      <c r="CY89" s="546">
        <v>2749.9328571428573</v>
      </c>
      <c r="CZ89" s="546">
        <v>3186.8</v>
      </c>
      <c r="DA89" s="546">
        <v>3199.2000000000003</v>
      </c>
      <c r="DB89" s="546">
        <v>4005.2</v>
      </c>
      <c r="DC89" s="546">
        <v>4302.8</v>
      </c>
      <c r="DD89" s="546">
        <v>2220.0457142857144</v>
      </c>
      <c r="DE89" s="546">
        <v>3873.8528571428574</v>
      </c>
      <c r="DF89" s="546">
        <v>12594.414285714287</v>
      </c>
      <c r="DG89" s="546">
        <v>10267.200000000001</v>
      </c>
      <c r="DH89" s="546">
        <v>25593.600000000002</v>
      </c>
      <c r="DI89" s="546">
        <v>14880</v>
      </c>
      <c r="DJ89" s="546">
        <v>14136</v>
      </c>
      <c r="DK89" s="546">
        <v>4960</v>
      </c>
      <c r="DL89" s="546">
        <v>2029</v>
      </c>
      <c r="DM89" s="545">
        <v>1180</v>
      </c>
      <c r="DN89" s="77" t="s">
        <v>155</v>
      </c>
      <c r="DP89" s="379">
        <f t="shared" si="23"/>
        <v>7452.9614978677582</v>
      </c>
      <c r="DQ89" s="379">
        <f t="shared" si="24"/>
        <v>2817.2999999999997</v>
      </c>
      <c r="DR89" s="379">
        <f t="shared" si="25"/>
        <v>2718.2014285714286</v>
      </c>
      <c r="DS89" s="379">
        <f t="shared" si="26"/>
        <v>3564.1214285714286</v>
      </c>
      <c r="DT89" s="379">
        <f t="shared" si="27"/>
        <v>1164.5985714285714</v>
      </c>
      <c r="DU89" s="379">
        <f t="shared" si="28"/>
        <v>5533.4142857142861</v>
      </c>
      <c r="DV89" s="379">
        <f t="shared" si="29"/>
        <v>5135.9914285714285</v>
      </c>
      <c r="DW89" s="379">
        <f t="shared" si="30"/>
        <v>1315.8857142857144</v>
      </c>
      <c r="DX89" s="379">
        <f t="shared" si="15"/>
        <v>2389.7457142857143</v>
      </c>
      <c r="DY89" s="379">
        <f t="shared" si="38"/>
        <v>954.84428571428566</v>
      </c>
      <c r="DZ89" s="379">
        <f t="shared" si="16"/>
        <v>4093.5057142857145</v>
      </c>
      <c r="EA89" s="379">
        <f t="shared" si="17"/>
        <v>4196.16</v>
      </c>
      <c r="EB89" s="379">
        <f t="shared" si="18"/>
        <v>2749.9328571428573</v>
      </c>
      <c r="EC89" s="379">
        <f t="shared" si="20"/>
        <v>3186.8</v>
      </c>
      <c r="ED89" s="379">
        <f t="shared" si="21"/>
        <v>3199.2000000000003</v>
      </c>
      <c r="EE89" s="379">
        <f t="shared" si="22"/>
        <v>4005.2</v>
      </c>
      <c r="EF89" s="379">
        <f t="shared" si="31"/>
        <v>4302.8</v>
      </c>
      <c r="EG89" s="379">
        <f t="shared" si="32"/>
        <v>2220.0457142857144</v>
      </c>
      <c r="EH89" s="379">
        <f t="shared" si="33"/>
        <v>3873.8528571428574</v>
      </c>
      <c r="EI89" s="379">
        <f t="shared" si="39"/>
        <v>12594.414285714287</v>
      </c>
      <c r="EJ89" s="379">
        <f t="shared" si="45"/>
        <v>10267.200000000001</v>
      </c>
      <c r="EK89" s="379">
        <f t="shared" si="46"/>
        <v>25593.600000000002</v>
      </c>
      <c r="EL89" s="379">
        <f t="shared" si="47"/>
        <v>14880</v>
      </c>
      <c r="EM89" s="379">
        <f t="shared" si="48"/>
        <v>14136</v>
      </c>
      <c r="EN89" s="379">
        <f t="shared" si="49"/>
        <v>4960</v>
      </c>
      <c r="EO89" s="379">
        <f t="shared" si="50"/>
        <v>2029</v>
      </c>
      <c r="EP89" s="379">
        <f t="shared" si="50"/>
        <v>1180</v>
      </c>
      <c r="ES89" s="287">
        <v>0</v>
      </c>
      <c r="ET89" s="287">
        <v>0</v>
      </c>
      <c r="EU89" s="287">
        <v>0</v>
      </c>
      <c r="EV89" s="287">
        <v>0</v>
      </c>
      <c r="EW89" s="287">
        <v>0</v>
      </c>
      <c r="EX89" s="287">
        <v>0</v>
      </c>
      <c r="EY89" s="287">
        <v>0</v>
      </c>
      <c r="EZ89" s="287">
        <v>0</v>
      </c>
      <c r="FA89" s="287">
        <v>0</v>
      </c>
      <c r="FB89" s="287">
        <v>0</v>
      </c>
      <c r="FC89" s="287">
        <v>0</v>
      </c>
      <c r="FD89" s="287">
        <v>0</v>
      </c>
      <c r="FE89" s="287">
        <v>0</v>
      </c>
      <c r="FF89" s="287">
        <v>0</v>
      </c>
      <c r="FG89" s="287">
        <v>0</v>
      </c>
      <c r="FH89" s="287">
        <v>0</v>
      </c>
      <c r="FI89" s="287">
        <v>0</v>
      </c>
      <c r="FJ89" s="287">
        <v>0</v>
      </c>
      <c r="FK89" s="287">
        <v>0</v>
      </c>
      <c r="FL89" s="287">
        <v>0</v>
      </c>
      <c r="FM89" s="40">
        <v>0</v>
      </c>
      <c r="FN89" s="40">
        <v>0</v>
      </c>
      <c r="FO89" s="40">
        <v>0</v>
      </c>
      <c r="FP89" s="40">
        <v>0</v>
      </c>
      <c r="FQ89" s="40">
        <v>0</v>
      </c>
      <c r="FR89" s="40">
        <v>0</v>
      </c>
      <c r="FS89" s="40">
        <v>0</v>
      </c>
    </row>
    <row r="90" spans="1:175" s="40" customFormat="1">
      <c r="A90" s="570">
        <v>42248</v>
      </c>
      <c r="B90" s="571">
        <f t="shared" si="78"/>
        <v>9</v>
      </c>
      <c r="C90" s="571">
        <f t="shared" si="79"/>
        <v>2015</v>
      </c>
      <c r="D90" s="571">
        <v>6</v>
      </c>
      <c r="E90" s="537">
        <v>51.773041208834378</v>
      </c>
      <c r="F90" s="537">
        <v>51.347285663758548</v>
      </c>
      <c r="G90" s="537">
        <v>51.347285663758548</v>
      </c>
      <c r="H90" s="537">
        <v>53.218823736540109</v>
      </c>
      <c r="I90" s="537">
        <v>51.773041208834378</v>
      </c>
      <c r="J90" s="537">
        <v>58.002867562681772</v>
      </c>
      <c r="K90" s="537">
        <v>51.407548510571395</v>
      </c>
      <c r="L90" s="537">
        <v>51.407548510571395</v>
      </c>
      <c r="M90" s="537">
        <v>52.34188967224712</v>
      </c>
      <c r="N90" s="537">
        <v>51.773041208834378</v>
      </c>
      <c r="O90" s="537">
        <v>51.988781993240579</v>
      </c>
      <c r="P90" s="537">
        <v>51.988781993240579</v>
      </c>
      <c r="Q90" s="537">
        <v>51.748018549084328</v>
      </c>
      <c r="R90" s="537">
        <v>58.002867562681772</v>
      </c>
      <c r="S90" s="537">
        <v>58.002867562681772</v>
      </c>
      <c r="T90" s="537">
        <v>56.927083470879523</v>
      </c>
      <c r="U90" s="537">
        <v>56.461135164662444</v>
      </c>
      <c r="V90" s="537">
        <v>51.773041208834378</v>
      </c>
      <c r="W90" s="537">
        <v>51.407548510571395</v>
      </c>
      <c r="X90" s="537">
        <v>52.517800463727099</v>
      </c>
      <c r="Y90" s="537">
        <v>52.244307065943559</v>
      </c>
      <c r="Z90" s="537">
        <v>52.677974062721063</v>
      </c>
      <c r="AA90" s="537">
        <v>51.902839086693383</v>
      </c>
      <c r="AB90" s="537">
        <v>51.902839086693383</v>
      </c>
      <c r="AC90" s="537">
        <v>56.461135164662444</v>
      </c>
      <c r="AD90" s="537">
        <v>51.658274487149249</v>
      </c>
      <c r="AE90" s="537">
        <v>52.34188967224712</v>
      </c>
      <c r="AF90" s="551"/>
      <c r="AI90" s="539">
        <f>IF(AI$9&gt;SUM(CM$86:CM90),CM90,IF(AI$9-SUM(CM$86:CM89)&gt;0,AI$9-SUM(CM$86:CM89),0))</f>
        <v>7985.3211859680005</v>
      </c>
      <c r="AJ90" s="539">
        <f>IF(AJ$9&gt;SUM(CN$86:CN90),CN90,IF(AJ$9-SUM(CN$86:CN89)&gt;0,AJ$9-SUM(CN$86:CN89),0))</f>
        <v>2349.5514285714289</v>
      </c>
      <c r="AK90" s="539">
        <f>IF(AK$9&gt;SUM(CO$86:CO90),CO90,IF(AK$9-SUM(CO$86:CO89)&gt;0,AK$9-SUM(CO$86:CO89),0))</f>
        <v>2269.0642857142857</v>
      </c>
      <c r="AL90" s="539">
        <f>IF(AL$9&gt;SUM(CP$86:CP90),CP90,IF(AL$9-SUM(CP$86:CP89)&gt;0,AL$9-SUM(CP$86:CP89),0))</f>
        <v>3707.2485714285713</v>
      </c>
      <c r="AM90" s="539">
        <f>IF(AM$9&gt;SUM(CQ$86:CQ90),CQ90,IF(AM$9-SUM(CQ$86:CQ89)&gt;0,AM$9-SUM(CQ$86:CQ89),0))</f>
        <v>1154.8357142857144</v>
      </c>
      <c r="AN90" s="539">
        <f>IF(AN$9&gt;SUM(CR$86:CR90),CR90,IF(AN$9-SUM(CR$86:CR89)&gt;0,AN$9-SUM(CR$86:CR89),0))</f>
        <v>4155.8771428571426</v>
      </c>
      <c r="AO90" s="539">
        <f>IF(AO$9&gt;SUM(CS$86:CS90),CS90,IF(AO$9-SUM(CS$86:CS89)&gt;0,AO$9-SUM(CS$86:CS89),0))</f>
        <v>3635.4500000000003</v>
      </c>
      <c r="AP90" s="539">
        <f>IF(AP$9&gt;SUM(CT$86:CT90),CT90,IF(AP$9-SUM(CT$86:CT89)&gt;0,AP$9-SUM(CT$86:CT89),0))</f>
        <v>2061.1328571428571</v>
      </c>
      <c r="AQ90" s="539">
        <f>IF(AQ$9&gt;SUM(CU$86:CU90),CU90,IF(AQ$9-SUM(CU$86:CU89)&gt;0,AQ$9-SUM(CU$86:CU89),0))</f>
        <v>2312.6571428571428</v>
      </c>
      <c r="AR90" s="539">
        <f>IF(AR$9&gt;SUM(CV$86:CV90),CV90,IF(AR$9-SUM(CV$86:CV89)&gt;0,AR$9-SUM(CV$86:CV89),0))</f>
        <v>711.42428571428627</v>
      </c>
      <c r="AS90" s="539">
        <f>IF(AS$9&gt;SUM(CW$86:CW90),CW90,IF(AS$9-SUM(CW$86:CW89)&gt;0,AS$9-SUM(CW$86:CW89),0))</f>
        <v>3961.457142857143</v>
      </c>
      <c r="AT90" s="539">
        <f>IF(AT$9&gt;SUM(CX$86:CX90),CX90,IF(AT$9-SUM(CX$86:CX89)&gt;0,AT$9-SUM(CX$86:CX89),0))</f>
        <v>4060.8</v>
      </c>
      <c r="AU90" s="539">
        <f>IF(AU$9&gt;SUM(CY$86:CY90),CY90,IF(AU$9-SUM(CY$86:CY89)&gt;0,AU$9-SUM(CY$86:CY89),0))</f>
        <v>2447.7814285714285</v>
      </c>
      <c r="AV90" s="539">
        <f>IF(AV$9&gt;SUM(CZ$86:CZ90),CZ90,IF(AV$9-SUM(CZ$86:CZ89)&gt;0,AV$9-SUM(CZ$86:CZ89),0))</f>
        <v>3084</v>
      </c>
      <c r="AW90" s="539">
        <f>IF(AW$9&gt;SUM(DA$86:DA90),DA90,IF(AW$9-SUM(DA$86:DA89)&gt;0,AW$9-SUM(DA$86:DA89),0))</f>
        <v>3096.0000000000005</v>
      </c>
      <c r="AX90" s="539">
        <f>IF(AX$9&gt;SUM(DB$86:DB90),DB90,IF(AX$9-SUM(DB$86:DB89)&gt;0,AX$9-SUM(DB$86:DB89),0))</f>
        <v>3876</v>
      </c>
      <c r="AY90" s="539">
        <f>IF(AY$9&gt;SUM(DC$86:DC90),DC90,IF(AY$9-SUM(DC$86:DC89)&gt;0,AY$9-SUM(DC$86:DC89),0))</f>
        <v>4164</v>
      </c>
      <c r="AZ90" s="539">
        <f>IF(AZ$9&gt;SUM(DD$86:DD90),DD90,IF(AZ$9-SUM(DD$86:DD89)&gt;0,AZ$9-SUM(DD$86:DD89),0))</f>
        <v>2171.4499999999998</v>
      </c>
      <c r="BA90" s="539">
        <f>IF(BA$9&gt;SUM(DE$86:DE90),DE90,IF(BA$9-SUM(DE$86:DE89)&gt;0,BA$9-SUM(DE$86:DE89),0))</f>
        <v>4622.8371428571427</v>
      </c>
      <c r="BB90" s="539">
        <f>IF(BB$9&gt;SUM(DF$86:DF90),DF90,IF(BB$9-SUM(DF$86:DF89)&gt;0,BB$9-SUM(DF$86:DF89),0))</f>
        <v>12188.142857142857</v>
      </c>
      <c r="BC90" s="539">
        <f>IF(BC$9&gt;SUM(DG$86:DG90),DG90,IF(BC$9-SUM(DG$86:DG89)&gt;0,BC$9-SUM(DG$86:DG89),0))</f>
        <v>9936</v>
      </c>
      <c r="BD90" s="539">
        <f>IF(BD$9&gt;SUM(DH$86:DH90),DH90,IF(BD$9-SUM(DH$86:DH89)&gt;0,BD$9-SUM(DH$86:DH89),0))</f>
        <v>24768.000000000004</v>
      </c>
      <c r="BE90" s="539">
        <f>IF(BE$9&gt;SUM(DI$86:DI90),DI90,IF(BE$9-SUM(DI$86:DI89)&gt;0,BE$9-SUM(DI$86:DI89),0))</f>
        <v>14400</v>
      </c>
      <c r="BF90" s="539">
        <f>IF(BF$9&gt;SUM(DJ$86:DJ90),DJ90,IF(BF$9-SUM(DJ$86:DJ89)&gt;0,BF$9-SUM(DJ$86:DJ89),0))</f>
        <v>13680</v>
      </c>
      <c r="BG90" s="539">
        <f>IF(BG$9&gt;SUM(DK$86:DK90),DK90,IF(BG$9-SUM(DK$86:DK89)&gt;0,BG$9-SUM(DK$86:DK89),0))</f>
        <v>4800</v>
      </c>
      <c r="BH90" s="539">
        <f>IF(BH$9&gt;SUM(DL$86:DL90),DL90,IF(BH$9-SUM(DL$86:DL89)&gt;0,BH$9-SUM(DL$86:DL89),0))</f>
        <v>1967</v>
      </c>
      <c r="BI90" s="539">
        <f>IF(BI$9&gt;SUM(DM$86:DM90),DM90,IF(BI$9-SUM(DM$86:DM89)&gt;0,BI$9-SUM(DM$86:DM89),0))</f>
        <v>1180</v>
      </c>
      <c r="BK90" s="221">
        <f t="shared" si="51"/>
        <v>413424.36282689951</v>
      </c>
      <c r="BL90" s="221">
        <f t="shared" si="52"/>
        <v>120643.08838454915</v>
      </c>
      <c r="BM90" s="221">
        <f t="shared" si="53"/>
        <v>116510.29206800368</v>
      </c>
      <c r="BN90" s="221">
        <f t="shared" si="54"/>
        <v>197295.40827039725</v>
      </c>
      <c r="BO90" s="221">
        <f t="shared" si="55"/>
        <v>59789.357025147976</v>
      </c>
      <c r="BP90" s="221">
        <f t="shared" si="56"/>
        <v>241052.79152391915</v>
      </c>
      <c r="BQ90" s="221">
        <f t="shared" si="57"/>
        <v>186889.57223275679</v>
      </c>
      <c r="BR90" s="221">
        <f t="shared" si="58"/>
        <v>105957.78734030404</v>
      </c>
      <c r="BS90" s="221">
        <f t="shared" si="59"/>
        <v>121048.84502116282</v>
      </c>
      <c r="BT90" s="221">
        <f t="shared" si="60"/>
        <v>36832.598861251303</v>
      </c>
      <c r="BU90" s="221">
        <f t="shared" si="61"/>
        <v>205951.33177556572</v>
      </c>
      <c r="BV90" s="221">
        <f t="shared" si="62"/>
        <v>211116.04591815136</v>
      </c>
      <c r="BW90" s="221">
        <f t="shared" si="63"/>
        <v>126667.83876981842</v>
      </c>
      <c r="BX90" s="221">
        <f t="shared" si="64"/>
        <v>178880.84356331057</v>
      </c>
      <c r="BY90" s="221">
        <f t="shared" si="65"/>
        <v>179576.87797406278</v>
      </c>
      <c r="BZ90" s="221">
        <f t="shared" si="66"/>
        <v>220649.37553312903</v>
      </c>
      <c r="CA90" s="221">
        <f t="shared" si="67"/>
        <v>235104.16682565442</v>
      </c>
      <c r="CB90" s="221">
        <f t="shared" si="68"/>
        <v>112422.57033292339</v>
      </c>
      <c r="CC90" s="221">
        <f t="shared" si="69"/>
        <v>237648.72467789982</v>
      </c>
      <c r="CD90" s="221">
        <f t="shared" si="70"/>
        <v>640094.45459482924</v>
      </c>
      <c r="CE90" s="554">
        <f t="shared" si="71"/>
        <v>519099.43500721519</v>
      </c>
      <c r="CF90" s="554">
        <f t="shared" si="72"/>
        <v>1304728.0615854755</v>
      </c>
      <c r="CG90" s="554">
        <f t="shared" si="73"/>
        <v>747400.88284838467</v>
      </c>
      <c r="CH90" s="554">
        <f t="shared" si="74"/>
        <v>710030.83870596543</v>
      </c>
      <c r="CI90" s="554">
        <f t="shared" si="75"/>
        <v>271013.44879037974</v>
      </c>
      <c r="CJ90" s="554">
        <f t="shared" si="76"/>
        <v>101611.82591622257</v>
      </c>
      <c r="CK90" s="556">
        <f t="shared" si="76"/>
        <v>61763.429813251605</v>
      </c>
      <c r="CL90" s="595">
        <f>+CL98/12*4</f>
        <v>32583.333333333332</v>
      </c>
      <c r="CM90" s="545">
        <v>7985.3211859680005</v>
      </c>
      <c r="CN90" s="546">
        <v>2349.5514285714289</v>
      </c>
      <c r="CO90" s="546">
        <v>2269.0642857142857</v>
      </c>
      <c r="CP90" s="546">
        <v>3707.2485714285713</v>
      </c>
      <c r="CQ90" s="546">
        <v>1154.8357142857144</v>
      </c>
      <c r="CR90" s="546">
        <v>4155.8771428571426</v>
      </c>
      <c r="CS90" s="546">
        <v>3635.4500000000003</v>
      </c>
      <c r="CT90" s="546">
        <v>2061.1328571428571</v>
      </c>
      <c r="CU90" s="546">
        <v>2312.6571428571428</v>
      </c>
      <c r="CV90" s="546">
        <v>924.04285714285709</v>
      </c>
      <c r="CW90" s="546">
        <v>3961.457142857143</v>
      </c>
      <c r="CX90" s="546">
        <v>4060.8</v>
      </c>
      <c r="CY90" s="546">
        <v>2447.7814285714285</v>
      </c>
      <c r="CZ90" s="546">
        <v>3084</v>
      </c>
      <c r="DA90" s="546">
        <v>3096.0000000000005</v>
      </c>
      <c r="DB90" s="546">
        <v>3876</v>
      </c>
      <c r="DC90" s="546">
        <v>4164</v>
      </c>
      <c r="DD90" s="546">
        <v>2171.4499999999998</v>
      </c>
      <c r="DE90" s="546">
        <v>4622.8371428571427</v>
      </c>
      <c r="DF90" s="546">
        <v>12188.142857142857</v>
      </c>
      <c r="DG90" s="546">
        <v>9936</v>
      </c>
      <c r="DH90" s="546">
        <v>24768.000000000004</v>
      </c>
      <c r="DI90" s="546">
        <v>14400</v>
      </c>
      <c r="DJ90" s="546">
        <v>13680</v>
      </c>
      <c r="DK90" s="546">
        <v>4800</v>
      </c>
      <c r="DL90" s="546">
        <v>1967</v>
      </c>
      <c r="DM90" s="545">
        <v>1180</v>
      </c>
      <c r="DN90" s="77" t="s">
        <v>155</v>
      </c>
      <c r="DO90" s="155"/>
      <c r="DP90" s="379">
        <f t="shared" si="23"/>
        <v>7985.3211859680005</v>
      </c>
      <c r="DQ90" s="379">
        <f t="shared" si="24"/>
        <v>2349.5514285714289</v>
      </c>
      <c r="DR90" s="379">
        <f t="shared" si="25"/>
        <v>2269.0642857142857</v>
      </c>
      <c r="DS90" s="379">
        <f t="shared" si="26"/>
        <v>3707.2485714285713</v>
      </c>
      <c r="DT90" s="379">
        <f t="shared" si="27"/>
        <v>1154.8357142857144</v>
      </c>
      <c r="DU90" s="379">
        <f t="shared" si="28"/>
        <v>4155.8771428571426</v>
      </c>
      <c r="DV90" s="379">
        <f t="shared" si="29"/>
        <v>3635.4500000000003</v>
      </c>
      <c r="DW90" s="379">
        <f t="shared" si="30"/>
        <v>2061.1328571428571</v>
      </c>
      <c r="DX90" s="379">
        <f t="shared" si="15"/>
        <v>2312.6571428571428</v>
      </c>
      <c r="DY90" s="379">
        <f t="shared" si="38"/>
        <v>924.04285714285709</v>
      </c>
      <c r="DZ90" s="379">
        <f t="shared" si="16"/>
        <v>3961.457142857143</v>
      </c>
      <c r="EA90" s="379">
        <f t="shared" si="17"/>
        <v>4060.8</v>
      </c>
      <c r="EB90" s="379">
        <f t="shared" si="18"/>
        <v>2447.7814285714285</v>
      </c>
      <c r="EC90" s="379">
        <f t="shared" si="20"/>
        <v>3084</v>
      </c>
      <c r="ED90" s="379">
        <f t="shared" si="21"/>
        <v>3096.0000000000005</v>
      </c>
      <c r="EE90" s="379">
        <f t="shared" si="22"/>
        <v>3876</v>
      </c>
      <c r="EF90" s="379">
        <f t="shared" si="31"/>
        <v>4164</v>
      </c>
      <c r="EG90" s="379">
        <f t="shared" si="32"/>
        <v>2171.4499999999998</v>
      </c>
      <c r="EH90" s="379">
        <f t="shared" si="33"/>
        <v>4622.8371428571427</v>
      </c>
      <c r="EI90" s="379">
        <f t="shared" si="39"/>
        <v>12188.142857142857</v>
      </c>
      <c r="EJ90" s="379">
        <f t="shared" si="45"/>
        <v>9936</v>
      </c>
      <c r="EK90" s="379">
        <f t="shared" si="46"/>
        <v>24768.000000000004</v>
      </c>
      <c r="EL90" s="379">
        <f t="shared" si="47"/>
        <v>14400</v>
      </c>
      <c r="EM90" s="379">
        <f t="shared" si="48"/>
        <v>13680</v>
      </c>
      <c r="EN90" s="379">
        <f t="shared" si="49"/>
        <v>4800</v>
      </c>
      <c r="EO90" s="379">
        <f t="shared" si="50"/>
        <v>1967</v>
      </c>
      <c r="EP90" s="379">
        <f t="shared" si="50"/>
        <v>1180</v>
      </c>
      <c r="ES90" s="287">
        <v>0</v>
      </c>
      <c r="ET90" s="287">
        <v>0</v>
      </c>
      <c r="EU90" s="287">
        <v>0</v>
      </c>
      <c r="EV90" s="287">
        <v>0</v>
      </c>
      <c r="EW90" s="287">
        <v>0</v>
      </c>
      <c r="EX90" s="287">
        <v>0</v>
      </c>
      <c r="EY90" s="287">
        <v>0</v>
      </c>
      <c r="EZ90" s="287">
        <v>0</v>
      </c>
      <c r="FA90" s="287">
        <v>0</v>
      </c>
      <c r="FB90" s="287">
        <v>0</v>
      </c>
      <c r="FC90" s="287">
        <v>0</v>
      </c>
      <c r="FD90" s="287">
        <v>0</v>
      </c>
      <c r="FE90" s="287">
        <v>0</v>
      </c>
      <c r="FF90" s="287">
        <v>0</v>
      </c>
      <c r="FG90" s="287">
        <v>0</v>
      </c>
      <c r="FH90" s="287">
        <v>0</v>
      </c>
      <c r="FI90" s="287">
        <v>0</v>
      </c>
      <c r="FJ90" s="287">
        <v>0</v>
      </c>
      <c r="FK90" s="287">
        <v>0</v>
      </c>
      <c r="FL90" s="287">
        <v>0</v>
      </c>
      <c r="FM90" s="40">
        <v>0</v>
      </c>
      <c r="FN90" s="40">
        <v>0</v>
      </c>
      <c r="FO90" s="40">
        <v>0</v>
      </c>
      <c r="FP90" s="40">
        <v>0</v>
      </c>
      <c r="FQ90" s="40">
        <v>0</v>
      </c>
      <c r="FR90" s="40">
        <v>0</v>
      </c>
      <c r="FS90" s="40">
        <v>0</v>
      </c>
    </row>
    <row r="91" spans="1:175" s="40" customFormat="1">
      <c r="A91" s="570">
        <v>42278</v>
      </c>
      <c r="B91" s="571">
        <f t="shared" si="78"/>
        <v>10</v>
      </c>
      <c r="C91" s="571">
        <f t="shared" si="79"/>
        <v>2015</v>
      </c>
      <c r="D91" s="571">
        <v>6</v>
      </c>
      <c r="E91" s="537">
        <v>45.673684602089743</v>
      </c>
      <c r="F91" s="537">
        <v>41.453487921282111</v>
      </c>
      <c r="G91" s="537">
        <v>41.453487921282111</v>
      </c>
      <c r="H91" s="537">
        <v>46.523546806504832</v>
      </c>
      <c r="I91" s="537">
        <v>45.673684602089743</v>
      </c>
      <c r="J91" s="537">
        <v>50.938273906041339</v>
      </c>
      <c r="K91" s="537">
        <v>44.950065606096317</v>
      </c>
      <c r="L91" s="537">
        <v>44.950065606096317</v>
      </c>
      <c r="M91" s="537">
        <v>46.162026372849411</v>
      </c>
      <c r="N91" s="537">
        <v>45.673684602089743</v>
      </c>
      <c r="O91" s="537">
        <v>46.151938149108339</v>
      </c>
      <c r="P91" s="537">
        <v>46.151938149108339</v>
      </c>
      <c r="Q91" s="537">
        <v>45.479540348809813</v>
      </c>
      <c r="R91" s="537">
        <v>50.938273906041339</v>
      </c>
      <c r="S91" s="537">
        <v>50.938273906041339</v>
      </c>
      <c r="T91" s="537">
        <v>49.982380642627085</v>
      </c>
      <c r="U91" s="537">
        <v>49.571731180768346</v>
      </c>
      <c r="V91" s="537">
        <v>45.673684602089743</v>
      </c>
      <c r="W91" s="537">
        <v>44.950065606096317</v>
      </c>
      <c r="X91" s="537">
        <v>46.16226110849243</v>
      </c>
      <c r="Y91" s="537">
        <v>45.671838966140307</v>
      </c>
      <c r="Z91" s="537">
        <v>46.087815311493451</v>
      </c>
      <c r="AA91" s="537">
        <v>45.770783023018311</v>
      </c>
      <c r="AB91" s="537">
        <v>45.770783023018311</v>
      </c>
      <c r="AC91" s="537">
        <v>49.571731180768346</v>
      </c>
      <c r="AD91" s="537">
        <v>45.800973898185255</v>
      </c>
      <c r="AE91" s="537">
        <v>46.162026372849411</v>
      </c>
      <c r="AF91" s="551"/>
      <c r="AI91" s="539">
        <f>IF(AI$9&gt;SUM(CM$86:CM91),CM91,IF(AI$9-SUM(CM$86:CM90)&gt;0,AI$9-SUM(CM$86:CM90),0))</f>
        <v>9640.2617248443894</v>
      </c>
      <c r="AJ91" s="539">
        <f>IF(AJ$9&gt;SUM(CN$86:CN91),CN91,IF(AJ$9-SUM(CN$86:CN90)&gt;0,AJ$9-SUM(CN$86:CN90),0))</f>
        <v>3255.1642857142861</v>
      </c>
      <c r="AK91" s="539">
        <f>IF(AK$9&gt;SUM(CO$86:CO91),CO91,IF(AK$9-SUM(CO$86:CO90)&gt;0,AK$9-SUM(CO$86:CO90),0))</f>
        <v>3135.3357142857144</v>
      </c>
      <c r="AL91" s="539">
        <f>IF(AL$9&gt;SUM(CP$86:CP91),CP91,IF(AL$9-SUM(CP$86:CP90)&gt;0,AL$9-SUM(CP$86:CP90),0))</f>
        <v>3508.2928571428574</v>
      </c>
      <c r="AM91" s="539">
        <f>IF(AM$9&gt;SUM(CQ$86:CQ91),CQ91,IF(AM$9-SUM(CQ$86:CQ90)&gt;0,AM$9-SUM(CQ$86:CQ90),0))</f>
        <v>1725.1785714285713</v>
      </c>
      <c r="AN91" s="539">
        <f>IF(AN$9&gt;SUM(CR$86:CR91),CR91,IF(AN$9-SUM(CR$86:CR90)&gt;0,AN$9-SUM(CR$86:CR90),0))</f>
        <v>4650.8071428571429</v>
      </c>
      <c r="AO91" s="539">
        <f>IF(AO$9&gt;SUM(CS$86:CS91),CS91,IF(AO$9-SUM(CS$86:CS90)&gt;0,AO$9-SUM(CS$86:CS90),0))</f>
        <v>5206.994285714286</v>
      </c>
      <c r="AP91" s="539">
        <f>IF(AP$9&gt;SUM(CT$86:CT91),CT91,IF(AP$9-SUM(CT$86:CT90)&gt;0,AP$9-SUM(CT$86:CT90),0))</f>
        <v>3235.8657142857146</v>
      </c>
      <c r="AQ91" s="539">
        <f>IF(AQ$9&gt;SUM(CU$86:CU91),CU91,IF(AQ$9-SUM(CU$86:CU90)&gt;0,AQ$9-SUM(CU$86:CU90),0))</f>
        <v>2389.7457142857143</v>
      </c>
      <c r="AR91" s="539">
        <f>IF(AR$9&gt;SUM(CV$86:CV91),CV91,IF(AR$9-SUM(CV$86:CV90)&gt;0,AR$9-SUM(CV$86:CV90),0))</f>
        <v>0</v>
      </c>
      <c r="AS91" s="539">
        <f>IF(AS$9&gt;SUM(CW$86:CW91),CW91,IF(AS$9-SUM(CW$86:CW90)&gt;0,AS$9-SUM(CW$86:CW90),0))</f>
        <v>4093.5057142857145</v>
      </c>
      <c r="AT91" s="539">
        <f>IF(AT$9&gt;SUM(CX$86:CX91),CX91,IF(AT$9-SUM(CX$86:CX90)&gt;0,AT$9-SUM(CX$86:CX90),0))</f>
        <v>4196.16</v>
      </c>
      <c r="AU91" s="539">
        <f>IF(AU$9&gt;SUM(CY$86:CY91),CY91,IF(AU$9-SUM(CY$86:CY90)&gt;0,AU$9-SUM(CY$86:CY90),0))</f>
        <v>2482.7157142857145</v>
      </c>
      <c r="AV91" s="539">
        <f>IF(AV$9&gt;SUM(CZ$86:CZ91),CZ91,IF(AV$9-SUM(CZ$86:CZ90)&gt;0,AV$9-SUM(CZ$86:CZ90),0))</f>
        <v>3186.8</v>
      </c>
      <c r="AW91" s="539">
        <f>IF(AW$9&gt;SUM(DA$86:DA91),DA91,IF(AW$9-SUM(DA$86:DA90)&gt;0,AW$9-SUM(DA$86:DA90),0))</f>
        <v>3199.2000000000003</v>
      </c>
      <c r="AX91" s="539">
        <f>IF(AX$9&gt;SUM(DB$86:DB91),DB91,IF(AX$9-SUM(DB$86:DB90)&gt;0,AX$9-SUM(DB$86:DB90),0))</f>
        <v>4005.2</v>
      </c>
      <c r="AY91" s="539">
        <f>IF(AY$9&gt;SUM(DC$86:DC91),DC91,IF(AY$9-SUM(DC$86:DC90)&gt;0,AY$9-SUM(DC$86:DC90),0))</f>
        <v>4302.8</v>
      </c>
      <c r="AZ91" s="539">
        <f>IF(AZ$9&gt;SUM(DD$86:DD91),DD91,IF(AZ$9-SUM(DD$86:DD90)&gt;0,AZ$9-SUM(DD$86:DD90),0))</f>
        <v>2509.4742857142855</v>
      </c>
      <c r="BA91" s="539">
        <f>IF(BA$9&gt;SUM(DE$86:DE91),DE91,IF(BA$9-SUM(DE$86:DE90)&gt;0,BA$9-SUM(DE$86:DE90),0))</f>
        <v>9220.2000000000007</v>
      </c>
      <c r="BB91" s="539">
        <f>IF(BB$9&gt;SUM(DF$86:DF91),DF91,IF(BB$9-SUM(DF$86:DF90)&gt;0,BB$9-SUM(DF$86:DF90),0))</f>
        <v>12594.414285714285</v>
      </c>
      <c r="BC91" s="539">
        <f>IF(BC$9&gt;SUM(DG$86:DG91),DG91,IF(BC$9-SUM(DG$86:DG90)&gt;0,BC$9-SUM(DG$86:DG90),0))</f>
        <v>10267.200000000001</v>
      </c>
      <c r="BD91" s="539">
        <f>IF(BD$9&gt;SUM(DH$86:DH91),DH91,IF(BD$9-SUM(DH$86:DH90)&gt;0,BD$9-SUM(DH$86:DH90),0))</f>
        <v>25593.600000000002</v>
      </c>
      <c r="BE91" s="539">
        <f>IF(BE$9&gt;SUM(DI$86:DI91),DI91,IF(BE$9-SUM(DI$86:DI90)&gt;0,BE$9-SUM(DI$86:DI90),0))</f>
        <v>14880</v>
      </c>
      <c r="BF91" s="539">
        <f>IF(BF$9&gt;SUM(DJ$86:DJ91),DJ91,IF(BF$9-SUM(DJ$86:DJ90)&gt;0,BF$9-SUM(DJ$86:DJ90),0))</f>
        <v>14136</v>
      </c>
      <c r="BG91" s="539">
        <f>IF(BG$9&gt;SUM(DK$86:DK91),DK91,IF(BG$9-SUM(DK$86:DK90)&gt;0,BG$9-SUM(DK$86:DK90),0))</f>
        <v>4960</v>
      </c>
      <c r="BH91" s="539">
        <f>IF(BH$9&gt;SUM(DL$86:DL91),DL91,IF(BH$9-SUM(DL$86:DL90)&gt;0,BH$9-SUM(DL$86:DL90),0))</f>
        <v>2220</v>
      </c>
      <c r="BI91" s="539">
        <f>IF(BI$9&gt;SUM(DM$86:DM91),DM91,IF(BI$9-SUM(DM$86:DM90)&gt;0,BI$9-SUM(DM$86:DM90),0))</f>
        <v>1180</v>
      </c>
      <c r="BK91" s="221">
        <f t="shared" si="51"/>
        <v>440306.27350214031</v>
      </c>
      <c r="BL91" s="221">
        <f t="shared" si="52"/>
        <v>134937.91339964606</v>
      </c>
      <c r="BM91" s="221">
        <f t="shared" si="53"/>
        <v>129970.60116130728</v>
      </c>
      <c r="BN91" s="221">
        <f t="shared" si="54"/>
        <v>163218.22695021229</v>
      </c>
      <c r="BO91" s="221">
        <f t="shared" si="55"/>
        <v>78795.261953712325</v>
      </c>
      <c r="BP91" s="221">
        <f t="shared" si="56"/>
        <v>236904.08812703067</v>
      </c>
      <c r="BQ91" s="221">
        <f t="shared" si="57"/>
        <v>234054.73475342579</v>
      </c>
      <c r="BR91" s="221">
        <f t="shared" si="58"/>
        <v>145452.37614966059</v>
      </c>
      <c r="BS91" s="221">
        <f t="shared" si="59"/>
        <v>110315.504687261</v>
      </c>
      <c r="BT91" s="221">
        <f t="shared" si="60"/>
        <v>0</v>
      </c>
      <c r="BU91" s="221">
        <f t="shared" si="61"/>
        <v>188923.22253873583</v>
      </c>
      <c r="BV91" s="221">
        <f t="shared" si="62"/>
        <v>193660.91678376246</v>
      </c>
      <c r="BW91" s="221">
        <f t="shared" si="63"/>
        <v>112912.76950248133</v>
      </c>
      <c r="BX91" s="221">
        <f t="shared" si="64"/>
        <v>162330.09128377255</v>
      </c>
      <c r="BY91" s="221">
        <f t="shared" si="65"/>
        <v>162961.72588020746</v>
      </c>
      <c r="BZ91" s="221">
        <f t="shared" si="66"/>
        <v>200189.43094984998</v>
      </c>
      <c r="CA91" s="221">
        <f t="shared" si="67"/>
        <v>213297.24492461004</v>
      </c>
      <c r="CB91" s="221">
        <f t="shared" si="68"/>
        <v>114616.93704276872</v>
      </c>
      <c r="CC91" s="221">
        <f t="shared" si="69"/>
        <v>414448.59490132931</v>
      </c>
      <c r="CD91" s="221">
        <f t="shared" si="70"/>
        <v>581386.64076566999</v>
      </c>
      <c r="CE91" s="221">
        <f t="shared" si="71"/>
        <v>468921.90503315581</v>
      </c>
      <c r="CF91" s="221">
        <f t="shared" si="72"/>
        <v>1179553.1099562389</v>
      </c>
      <c r="CG91" s="221">
        <f t="shared" si="73"/>
        <v>681069.25138251251</v>
      </c>
      <c r="CH91" s="221">
        <f t="shared" si="74"/>
        <v>647015.78881338681</v>
      </c>
      <c r="CI91" s="221">
        <f t="shared" si="75"/>
        <v>245875.78665661099</v>
      </c>
      <c r="CJ91" s="221">
        <f t="shared" si="76"/>
        <v>101678.16205397126</v>
      </c>
      <c r="CK91" s="221">
        <f t="shared" si="76"/>
        <v>54471.191119962306</v>
      </c>
      <c r="CL91" s="595"/>
      <c r="CM91" s="545">
        <v>9640.2617248443894</v>
      </c>
      <c r="CN91" s="546">
        <v>3255.1642857142861</v>
      </c>
      <c r="CO91" s="546">
        <v>3135.3357142857144</v>
      </c>
      <c r="CP91" s="546">
        <v>3508.2928571428574</v>
      </c>
      <c r="CQ91" s="546">
        <v>1725.1785714285713</v>
      </c>
      <c r="CR91" s="546">
        <v>4650.8071428571429</v>
      </c>
      <c r="CS91" s="546">
        <v>5206.994285714286</v>
      </c>
      <c r="CT91" s="546">
        <v>3235.8657142857146</v>
      </c>
      <c r="CU91" s="546">
        <v>2389.7457142857143</v>
      </c>
      <c r="CV91" s="546">
        <v>954.84428571428566</v>
      </c>
      <c r="CW91" s="546">
        <v>4093.5057142857145</v>
      </c>
      <c r="CX91" s="546">
        <v>4196.16</v>
      </c>
      <c r="CY91" s="546">
        <v>2482.7157142857145</v>
      </c>
      <c r="CZ91" s="546">
        <v>3186.8</v>
      </c>
      <c r="DA91" s="546">
        <v>3199.2000000000003</v>
      </c>
      <c r="DB91" s="546">
        <v>4005.2</v>
      </c>
      <c r="DC91" s="546">
        <v>4302.8</v>
      </c>
      <c r="DD91" s="546">
        <v>2509.4742857142855</v>
      </c>
      <c r="DE91" s="546">
        <v>9220.2000000000007</v>
      </c>
      <c r="DF91" s="546">
        <v>12594.414285714285</v>
      </c>
      <c r="DG91" s="546">
        <v>10267.200000000001</v>
      </c>
      <c r="DH91" s="546">
        <v>25593.600000000002</v>
      </c>
      <c r="DI91" s="546">
        <v>14880</v>
      </c>
      <c r="DJ91" s="546">
        <v>14136</v>
      </c>
      <c r="DK91" s="546">
        <v>4960</v>
      </c>
      <c r="DL91" s="546">
        <v>2220</v>
      </c>
      <c r="DM91" s="545">
        <v>1180</v>
      </c>
      <c r="DN91" s="77" t="s">
        <v>155</v>
      </c>
      <c r="DO91" s="155"/>
      <c r="DP91" s="379">
        <f t="shared" si="23"/>
        <v>9640.2617248443894</v>
      </c>
      <c r="DQ91" s="379">
        <f t="shared" si="24"/>
        <v>3255.1642857142861</v>
      </c>
      <c r="DR91" s="379">
        <f t="shared" si="25"/>
        <v>3135.3357142857144</v>
      </c>
      <c r="DS91" s="379">
        <f t="shared" si="26"/>
        <v>3508.2928571428574</v>
      </c>
      <c r="DT91" s="379">
        <f t="shared" si="27"/>
        <v>1725.1785714285713</v>
      </c>
      <c r="DU91" s="379">
        <f t="shared" si="28"/>
        <v>4650.8071428571429</v>
      </c>
      <c r="DV91" s="379">
        <f t="shared" si="29"/>
        <v>5206.994285714286</v>
      </c>
      <c r="DW91" s="379">
        <f t="shared" si="30"/>
        <v>3235.8657142857146</v>
      </c>
      <c r="DX91" s="379">
        <f t="shared" si="15"/>
        <v>2389.7457142857143</v>
      </c>
      <c r="DY91" s="379">
        <f t="shared" si="38"/>
        <v>954.84428571428566</v>
      </c>
      <c r="DZ91" s="379">
        <f t="shared" si="16"/>
        <v>4093.5057142857145</v>
      </c>
      <c r="EA91" s="379">
        <f t="shared" si="17"/>
        <v>4196.16</v>
      </c>
      <c r="EB91" s="379">
        <f t="shared" si="18"/>
        <v>2482.7157142857145</v>
      </c>
      <c r="EC91" s="379">
        <f t="shared" si="20"/>
        <v>3186.8</v>
      </c>
      <c r="ED91" s="379">
        <f t="shared" si="21"/>
        <v>3199.2000000000003</v>
      </c>
      <c r="EE91" s="379">
        <f t="shared" si="22"/>
        <v>4005.2</v>
      </c>
      <c r="EF91" s="379">
        <f t="shared" si="31"/>
        <v>4302.8</v>
      </c>
      <c r="EG91" s="379">
        <f t="shared" si="32"/>
        <v>2509.4742857142855</v>
      </c>
      <c r="EH91" s="379">
        <f t="shared" si="33"/>
        <v>9220.2000000000007</v>
      </c>
      <c r="EI91" s="379">
        <f t="shared" si="39"/>
        <v>12594.414285714285</v>
      </c>
      <c r="EJ91" s="379">
        <f t="shared" si="45"/>
        <v>10267.200000000001</v>
      </c>
      <c r="EK91" s="379">
        <f t="shared" si="46"/>
        <v>25593.600000000002</v>
      </c>
      <c r="EL91" s="379">
        <f t="shared" si="47"/>
        <v>14880</v>
      </c>
      <c r="EM91" s="379">
        <f t="shared" si="48"/>
        <v>14136</v>
      </c>
      <c r="EN91" s="379">
        <f t="shared" si="49"/>
        <v>4960</v>
      </c>
      <c r="EO91" s="379">
        <f t="shared" si="50"/>
        <v>2220</v>
      </c>
      <c r="EP91" s="379">
        <f t="shared" si="50"/>
        <v>1180</v>
      </c>
      <c r="ES91" s="287">
        <v>0</v>
      </c>
      <c r="ET91" s="287">
        <v>0</v>
      </c>
      <c r="EU91" s="287">
        <v>0</v>
      </c>
      <c r="EV91" s="287">
        <v>0</v>
      </c>
      <c r="EW91" s="287">
        <v>0</v>
      </c>
      <c r="EX91" s="287">
        <v>0</v>
      </c>
      <c r="EY91" s="287">
        <v>0</v>
      </c>
      <c r="EZ91" s="287">
        <v>0</v>
      </c>
      <c r="FA91" s="287">
        <v>0</v>
      </c>
      <c r="FB91" s="287">
        <v>0</v>
      </c>
      <c r="FC91" s="287">
        <v>0</v>
      </c>
      <c r="FD91" s="287">
        <v>0</v>
      </c>
      <c r="FE91" s="287">
        <v>0</v>
      </c>
      <c r="FF91" s="287">
        <v>0</v>
      </c>
      <c r="FG91" s="287">
        <v>0</v>
      </c>
      <c r="FH91" s="287">
        <v>0</v>
      </c>
      <c r="FI91" s="287">
        <v>0</v>
      </c>
      <c r="FJ91" s="287">
        <v>0</v>
      </c>
      <c r="FK91" s="287">
        <v>0</v>
      </c>
      <c r="FL91" s="287">
        <v>0</v>
      </c>
      <c r="FM91" s="40">
        <v>0</v>
      </c>
      <c r="FN91" s="40">
        <v>0</v>
      </c>
      <c r="FO91" s="40">
        <v>0</v>
      </c>
      <c r="FP91" s="40">
        <v>0</v>
      </c>
      <c r="FQ91" s="40">
        <v>0</v>
      </c>
      <c r="FR91" s="40">
        <v>0</v>
      </c>
      <c r="FS91" s="40">
        <v>0</v>
      </c>
    </row>
    <row r="92" spans="1:175" s="40" customFormat="1">
      <c r="A92" s="570">
        <v>42309</v>
      </c>
      <c r="B92" s="571">
        <f t="shared" si="78"/>
        <v>11</v>
      </c>
      <c r="C92" s="571">
        <f t="shared" si="79"/>
        <v>2015</v>
      </c>
      <c r="D92" s="571">
        <v>6</v>
      </c>
      <c r="E92" s="537">
        <v>15.329722059171594</v>
      </c>
      <c r="F92" s="537">
        <v>15.244587258382639</v>
      </c>
      <c r="G92" s="537">
        <v>15.244587258382639</v>
      </c>
      <c r="H92" s="537">
        <v>15.737881786982248</v>
      </c>
      <c r="I92" s="537">
        <v>15.329722059171594</v>
      </c>
      <c r="J92" s="537">
        <v>16.57121203944773</v>
      </c>
      <c r="K92" s="537">
        <v>15.176634654832348</v>
      </c>
      <c r="L92" s="537">
        <v>15.176634654832348</v>
      </c>
      <c r="M92" s="537">
        <v>15.206252568047338</v>
      </c>
      <c r="N92" s="537">
        <v>15.329722059171594</v>
      </c>
      <c r="O92" s="537">
        <v>13.835801660749505</v>
      </c>
      <c r="P92" s="537">
        <v>13.835801660749505</v>
      </c>
      <c r="Q92" s="537">
        <v>14.830938694280075</v>
      </c>
      <c r="R92" s="537">
        <v>16.57121203944773</v>
      </c>
      <c r="S92" s="537">
        <v>16.57121203944773</v>
      </c>
      <c r="T92" s="537">
        <v>16.428493881656802</v>
      </c>
      <c r="U92" s="537">
        <v>16.41074441025641</v>
      </c>
      <c r="V92" s="537">
        <v>15.329722059171594</v>
      </c>
      <c r="W92" s="537">
        <v>15.176634654832348</v>
      </c>
      <c r="X92" s="537">
        <v>15.309557416173567</v>
      </c>
      <c r="Y92" s="537">
        <v>15.600538461538461</v>
      </c>
      <c r="Z92" s="537">
        <v>15.533923573964499</v>
      </c>
      <c r="AA92" s="537">
        <v>14.0956202209073</v>
      </c>
      <c r="AB92" s="537">
        <v>14.0956202209073</v>
      </c>
      <c r="AC92" s="537">
        <v>16.41074441025641</v>
      </c>
      <c r="AD92" s="537">
        <v>14.140901349112426</v>
      </c>
      <c r="AE92" s="537">
        <v>15.206252568047338</v>
      </c>
      <c r="AF92" s="551"/>
      <c r="AI92" s="539">
        <f>IF(AI$9&gt;SUM(CM$86:CM92),CM92,IF(AI$9-SUM(CM$86:CM91)&gt;0,AI$9-SUM(CM$86:CM91),0))</f>
        <v>7250.5729253204672</v>
      </c>
      <c r="AJ92" s="539">
        <f>IF(AJ$9&gt;SUM(CN$86:CN92),CN92,IF(AJ$9-SUM(CN$86:CN91)&gt;0,AJ$9-SUM(CN$86:CN91),0))</f>
        <v>3691.9357142857143</v>
      </c>
      <c r="AK92" s="539">
        <f>IF(AK$9&gt;SUM(CO$86:CO92),CO92,IF(AK$9-SUM(CO$86:CO91)&gt;0,AK$9-SUM(CO$86:CO91),0))</f>
        <v>3552.8171428571427</v>
      </c>
      <c r="AL92" s="539">
        <f>IF(AL$9&gt;SUM(CP$86:CP92),CP92,IF(AL$9-SUM(CP$86:CP91)&gt;0,AL$9-SUM(CP$86:CP91),0))</f>
        <v>3759.1757142857145</v>
      </c>
      <c r="AM92" s="539">
        <f>IF(AM$9&gt;SUM(CQ$86:CQ92),CQ92,IF(AM$9-SUM(CQ$86:CQ91)&gt;0,AM$9-SUM(CQ$86:CQ91),0))</f>
        <v>2093.747142857143</v>
      </c>
      <c r="AN92" s="539">
        <f>IF(AN$9&gt;SUM(CR$86:CR92),CR92,IF(AN$9-SUM(CR$86:CR91)&gt;0,AN$9-SUM(CR$86:CR91),0))</f>
        <v>4355.062857142857</v>
      </c>
      <c r="AO92" s="539">
        <f>IF(AO$9&gt;SUM(CS$86:CS92),CS92,IF(AO$9-SUM(CS$86:CS91)&gt;0,AO$9-SUM(CS$86:CS91),0))</f>
        <v>5848.1714285714279</v>
      </c>
      <c r="AP92" s="539">
        <f>IF(AP$9&gt;SUM(CT$86:CT92),CT92,IF(AP$9-SUM(CT$86:CT91)&gt;0,AP$9-SUM(CT$86:CT91),0))</f>
        <v>3252.7842857142859</v>
      </c>
      <c r="AQ92" s="539">
        <f>IF(AQ$9&gt;SUM(CU$86:CU92),CU92,IF(AQ$9-SUM(CU$86:CU91)&gt;0,AQ$9-SUM(CU$86:CU91),0))</f>
        <v>2312.6571428571428</v>
      </c>
      <c r="AR92" s="539">
        <f>IF(AR$9&gt;SUM(CV$86:CV92),CV92,IF(AR$9-SUM(CV$86:CV91)&gt;0,AR$9-SUM(CV$86:CV91),0))</f>
        <v>0</v>
      </c>
      <c r="AS92" s="539">
        <f>IF(AS$9&gt;SUM(CW$86:CW92),CW92,IF(AS$9-SUM(CW$86:CW91)&gt;0,AS$9-SUM(CW$86:CW91),0))</f>
        <v>3961.457142857143</v>
      </c>
      <c r="AT92" s="539">
        <f>IF(AT$9&gt;SUM(CX$86:CX92),CX92,IF(AT$9-SUM(CX$86:CX91)&gt;0,AT$9-SUM(CX$86:CX91),0))</f>
        <v>4060.7999999999997</v>
      </c>
      <c r="AU92" s="539">
        <f>IF(AU$9&gt;SUM(CY$86:CY92),CY92,IF(AU$9-SUM(CY$86:CY91)&gt;0,AU$9-SUM(CY$86:CY91),0))</f>
        <v>2382.0571428571429</v>
      </c>
      <c r="AV92" s="539">
        <f>IF(AV$9&gt;SUM(CZ$86:CZ92),CZ92,IF(AV$9-SUM(CZ$86:CZ91)&gt;0,AV$9-SUM(CZ$86:CZ91),0))</f>
        <v>3084</v>
      </c>
      <c r="AW92" s="539">
        <f>IF(AW$9&gt;SUM(DA$86:DA92),DA92,IF(AW$9-SUM(DA$86:DA91)&gt;0,AW$9-SUM(DA$86:DA91),0))</f>
        <v>3096</v>
      </c>
      <c r="AX92" s="539">
        <f>IF(AX$9&gt;SUM(DB$86:DB92),DB92,IF(AX$9-SUM(DB$86:DB91)&gt;0,AX$9-SUM(DB$86:DB91),0))</f>
        <v>3876</v>
      </c>
      <c r="AY92" s="539">
        <f>IF(AY$9&gt;SUM(DC$86:DC92),DC92,IF(AY$9-SUM(DC$86:DC91)&gt;0,AY$9-SUM(DC$86:DC91),0))</f>
        <v>4164</v>
      </c>
      <c r="AZ92" s="539">
        <f>IF(AZ$9&gt;SUM(DD$86:DD92),DD92,IF(AZ$9-SUM(DD$86:DD91)&gt;0,AZ$9-SUM(DD$86:DD91),0))</f>
        <v>2668.4557142857147</v>
      </c>
      <c r="BA92" s="539">
        <f>IF(BA$9&gt;SUM(DE$86:DE92),DE92,IF(BA$9-SUM(DE$86:DE91)&gt;0,BA$9-SUM(DE$86:DE91),0))</f>
        <v>10762.257142857143</v>
      </c>
      <c r="BB92" s="539">
        <f>IF(BB$9&gt;SUM(DF$86:DF92),DF92,IF(BB$9-SUM(DF$86:DF91)&gt;0,BB$9-SUM(DF$86:DF91),0))</f>
        <v>12188.142857142855</v>
      </c>
      <c r="BC92" s="539">
        <f>IF(BC$9&gt;SUM(DG$86:DG92),DG92,IF(BC$9-SUM(DG$86:DG91)&gt;0,BC$9-SUM(DG$86:DG91),0))</f>
        <v>9936</v>
      </c>
      <c r="BD92" s="539">
        <f>IF(BD$9&gt;SUM(DH$86:DH92),DH92,IF(BD$9-SUM(DH$86:DH91)&gt;0,BD$9-SUM(DH$86:DH91),0))</f>
        <v>24768</v>
      </c>
      <c r="BE92" s="539">
        <f>IF(BE$9&gt;SUM(DI$86:DI92),DI92,IF(BE$9-SUM(DI$86:DI91)&gt;0,BE$9-SUM(DI$86:DI91),0))</f>
        <v>14400</v>
      </c>
      <c r="BF92" s="539">
        <f>IF(BF$9&gt;SUM(DJ$86:DJ92),DJ92,IF(BF$9-SUM(DJ$86:DJ91)&gt;0,BF$9-SUM(DJ$86:DJ91),0))</f>
        <v>11096</v>
      </c>
      <c r="BG92" s="539">
        <f>IF(BG$9&gt;SUM(DK$86:DK92),DK92,IF(BG$9-SUM(DK$86:DK91)&gt;0,BG$9-SUM(DK$86:DK91),0))</f>
        <v>4800</v>
      </c>
      <c r="BH92" s="539">
        <f>IF(BH$9&gt;SUM(DL$86:DL92),DL92,IF(BH$9-SUM(DL$86:DL91)&gt;0,BH$9-SUM(DL$86:DL91),0))</f>
        <v>2613</v>
      </c>
      <c r="BI92" s="539">
        <f>IF(BI$9&gt;SUM(DM$86:DM92),DM92,IF(BI$9-SUM(DM$86:DM91)&gt;0,BI$9-SUM(DM$86:DM91),0))</f>
        <v>1180</v>
      </c>
      <c r="BK92" s="221">
        <f t="shared" si="51"/>
        <v>111149.26771491749</v>
      </c>
      <c r="BL92" s="221">
        <f t="shared" si="52"/>
        <v>56282.036148767809</v>
      </c>
      <c r="BM92" s="221">
        <f t="shared" si="53"/>
        <v>54161.230947363409</v>
      </c>
      <c r="BN92" s="221">
        <f t="shared" si="54"/>
        <v>59161.463007923128</v>
      </c>
      <c r="BO92" s="221">
        <f t="shared" si="55"/>
        <v>32096.561762184643</v>
      </c>
      <c r="BP92" s="221">
        <f t="shared" si="56"/>
        <v>72168.670050837332</v>
      </c>
      <c r="BQ92" s="221">
        <f t="shared" si="57"/>
        <v>88755.561170257541</v>
      </c>
      <c r="BR92" s="221">
        <f t="shared" si="58"/>
        <v>49366.318715265515</v>
      </c>
      <c r="BS92" s="221">
        <f t="shared" si="59"/>
        <v>35166.848617584445</v>
      </c>
      <c r="BT92" s="221">
        <f t="shared" si="60"/>
        <v>0</v>
      </c>
      <c r="BU92" s="221">
        <f t="shared" si="61"/>
        <v>54809.935316130846</v>
      </c>
      <c r="BV92" s="221">
        <f t="shared" si="62"/>
        <v>56184.423383971589</v>
      </c>
      <c r="BW92" s="221">
        <f t="shared" si="63"/>
        <v>35328.143451986238</v>
      </c>
      <c r="BX92" s="221">
        <f t="shared" si="64"/>
        <v>51105.617929656801</v>
      </c>
      <c r="BY92" s="221">
        <f t="shared" si="65"/>
        <v>51304.472474130169</v>
      </c>
      <c r="BZ92" s="221">
        <f t="shared" si="66"/>
        <v>63676.842285301762</v>
      </c>
      <c r="CA92" s="221">
        <f t="shared" si="67"/>
        <v>68334.339724307691</v>
      </c>
      <c r="CB92" s="221">
        <f t="shared" si="68"/>
        <v>40906.684427208216</v>
      </c>
      <c r="CC92" s="221">
        <f t="shared" si="69"/>
        <v>163334.84471850269</v>
      </c>
      <c r="CD92" s="221">
        <f t="shared" si="70"/>
        <v>186595.07286795427</v>
      </c>
      <c r="CE92" s="221">
        <f t="shared" si="71"/>
        <v>155006.95015384615</v>
      </c>
      <c r="CF92" s="221">
        <f t="shared" si="72"/>
        <v>384744.21907995269</v>
      </c>
      <c r="CG92" s="221">
        <f t="shared" si="73"/>
        <v>202976.93118106513</v>
      </c>
      <c r="CH92" s="221">
        <f t="shared" si="74"/>
        <v>156405.00197118739</v>
      </c>
      <c r="CI92" s="221">
        <f t="shared" si="75"/>
        <v>78771.57316923076</v>
      </c>
      <c r="CJ92" s="221">
        <f t="shared" si="76"/>
        <v>36950.175225230771</v>
      </c>
      <c r="CK92" s="221">
        <f t="shared" si="76"/>
        <v>17943.378030295858</v>
      </c>
      <c r="CL92" s="594">
        <f>+CL87+CL90</f>
        <v>95195.039740826338</v>
      </c>
      <c r="CM92" s="545">
        <v>7250.5729253204672</v>
      </c>
      <c r="CN92" s="546">
        <v>3691.9357142857143</v>
      </c>
      <c r="CO92" s="546">
        <v>3552.8171428571427</v>
      </c>
      <c r="CP92" s="546">
        <v>3759.1757142857145</v>
      </c>
      <c r="CQ92" s="546">
        <v>2093.747142857143</v>
      </c>
      <c r="CR92" s="546">
        <v>4355.062857142857</v>
      </c>
      <c r="CS92" s="546">
        <v>5848.1714285714279</v>
      </c>
      <c r="CT92" s="546">
        <v>3252.7842857142859</v>
      </c>
      <c r="CU92" s="546">
        <v>2312.6571428571428</v>
      </c>
      <c r="CV92" s="546">
        <v>924.04285714285709</v>
      </c>
      <c r="CW92" s="546">
        <v>3961.457142857143</v>
      </c>
      <c r="CX92" s="546">
        <v>4060.7999999999997</v>
      </c>
      <c r="CY92" s="546">
        <v>2382.0571428571429</v>
      </c>
      <c r="CZ92" s="546">
        <v>3084</v>
      </c>
      <c r="DA92" s="546">
        <v>3096</v>
      </c>
      <c r="DB92" s="546">
        <v>3876</v>
      </c>
      <c r="DC92" s="546">
        <v>4164</v>
      </c>
      <c r="DD92" s="546">
        <v>2668.4557142857147</v>
      </c>
      <c r="DE92" s="546">
        <v>10762.257142857143</v>
      </c>
      <c r="DF92" s="546">
        <v>12188.142857142855</v>
      </c>
      <c r="DG92" s="546">
        <v>9936</v>
      </c>
      <c r="DH92" s="546">
        <v>24768</v>
      </c>
      <c r="DI92" s="546">
        <v>14400</v>
      </c>
      <c r="DJ92" s="546">
        <v>13680</v>
      </c>
      <c r="DK92" s="546">
        <v>4800</v>
      </c>
      <c r="DL92" s="546">
        <v>2613</v>
      </c>
      <c r="DM92" s="545">
        <v>1180</v>
      </c>
      <c r="DN92" s="77" t="s">
        <v>155</v>
      </c>
      <c r="DO92" s="155"/>
      <c r="DP92" s="379">
        <f t="shared" si="23"/>
        <v>7250.5729253204672</v>
      </c>
      <c r="DQ92" s="379">
        <f t="shared" si="24"/>
        <v>3691.9357142857143</v>
      </c>
      <c r="DR92" s="379">
        <f t="shared" si="25"/>
        <v>3552.8171428571427</v>
      </c>
      <c r="DS92" s="379">
        <f t="shared" si="26"/>
        <v>3759.1757142857145</v>
      </c>
      <c r="DT92" s="379">
        <f t="shared" si="27"/>
        <v>2093.747142857143</v>
      </c>
      <c r="DU92" s="379">
        <f t="shared" si="28"/>
        <v>4355.062857142857</v>
      </c>
      <c r="DV92" s="379">
        <f t="shared" si="29"/>
        <v>5848.1714285714279</v>
      </c>
      <c r="DW92" s="379">
        <f t="shared" si="30"/>
        <v>3252.7842857142859</v>
      </c>
      <c r="DX92" s="379">
        <f t="shared" si="15"/>
        <v>2312.6571428571428</v>
      </c>
      <c r="DY92" s="379">
        <f t="shared" si="38"/>
        <v>924.04285714285709</v>
      </c>
      <c r="DZ92" s="379">
        <f t="shared" si="16"/>
        <v>3961.457142857143</v>
      </c>
      <c r="EA92" s="379">
        <f t="shared" si="17"/>
        <v>4060.7999999999997</v>
      </c>
      <c r="EB92" s="379">
        <f t="shared" si="18"/>
        <v>2382.0571428571429</v>
      </c>
      <c r="EC92" s="379">
        <f t="shared" si="20"/>
        <v>3084</v>
      </c>
      <c r="ED92" s="379">
        <f t="shared" si="21"/>
        <v>3096</v>
      </c>
      <c r="EE92" s="379">
        <f t="shared" si="22"/>
        <v>3876</v>
      </c>
      <c r="EF92" s="379">
        <f t="shared" si="31"/>
        <v>4164</v>
      </c>
      <c r="EG92" s="379">
        <f t="shared" si="32"/>
        <v>2668.4557142857147</v>
      </c>
      <c r="EH92" s="379">
        <f t="shared" si="33"/>
        <v>10762.257142857143</v>
      </c>
      <c r="EI92" s="379">
        <f t="shared" si="39"/>
        <v>12188.142857142855</v>
      </c>
      <c r="EJ92" s="379">
        <f t="shared" si="45"/>
        <v>9936</v>
      </c>
      <c r="EK92" s="379">
        <f t="shared" si="46"/>
        <v>24768</v>
      </c>
      <c r="EL92" s="379">
        <f t="shared" si="47"/>
        <v>14400</v>
      </c>
      <c r="EM92" s="379">
        <f t="shared" si="48"/>
        <v>13680</v>
      </c>
      <c r="EN92" s="379">
        <f t="shared" si="49"/>
        <v>4800</v>
      </c>
      <c r="EO92" s="379">
        <f t="shared" si="50"/>
        <v>2613</v>
      </c>
      <c r="EP92" s="379">
        <f t="shared" si="50"/>
        <v>1180</v>
      </c>
      <c r="ES92" s="287">
        <v>0</v>
      </c>
      <c r="ET92" s="287">
        <v>0</v>
      </c>
      <c r="EU92" s="287">
        <v>0</v>
      </c>
      <c r="EV92" s="287">
        <v>0</v>
      </c>
      <c r="EW92" s="287">
        <v>0</v>
      </c>
      <c r="EX92" s="287">
        <v>0</v>
      </c>
      <c r="EY92" s="287">
        <v>0</v>
      </c>
      <c r="EZ92" s="287">
        <v>0</v>
      </c>
      <c r="FA92" s="287">
        <v>0</v>
      </c>
      <c r="FB92" s="287">
        <v>0</v>
      </c>
      <c r="FC92" s="287">
        <v>0</v>
      </c>
      <c r="FD92" s="287">
        <v>0</v>
      </c>
      <c r="FE92" s="287">
        <v>0</v>
      </c>
      <c r="FF92" s="287">
        <v>0</v>
      </c>
      <c r="FG92" s="287">
        <v>0</v>
      </c>
      <c r="FH92" s="287">
        <v>0</v>
      </c>
      <c r="FI92" s="287">
        <v>0</v>
      </c>
      <c r="FJ92" s="287">
        <v>0</v>
      </c>
      <c r="FK92" s="287">
        <v>0</v>
      </c>
      <c r="FL92" s="287">
        <v>0</v>
      </c>
      <c r="FM92" s="40">
        <v>0</v>
      </c>
      <c r="FN92" s="40">
        <v>0</v>
      </c>
      <c r="FO92" s="40">
        <v>0</v>
      </c>
      <c r="FP92" s="40">
        <v>0</v>
      </c>
      <c r="FQ92" s="40">
        <v>0</v>
      </c>
      <c r="FR92" s="40">
        <v>0</v>
      </c>
      <c r="FS92" s="40">
        <v>0</v>
      </c>
    </row>
    <row r="93" spans="1:175" s="40" customFormat="1">
      <c r="A93" s="570">
        <v>42339</v>
      </c>
      <c r="B93" s="571">
        <f t="shared" si="78"/>
        <v>12</v>
      </c>
      <c r="C93" s="571">
        <f t="shared" si="79"/>
        <v>2015</v>
      </c>
      <c r="D93" s="571">
        <v>6</v>
      </c>
      <c r="E93" s="537">
        <v>15.050263364109846</v>
      </c>
      <c r="F93" s="537">
        <v>14.960150658933077</v>
      </c>
      <c r="G93" s="537">
        <v>14.960150658933077</v>
      </c>
      <c r="H93" s="537">
        <v>15.314078851010104</v>
      </c>
      <c r="I93" s="537">
        <v>15.050263364109846</v>
      </c>
      <c r="J93" s="537">
        <v>18.180632709911613</v>
      </c>
      <c r="K93" s="537">
        <v>14.765908289930554</v>
      </c>
      <c r="L93" s="537">
        <v>14.765908289930554</v>
      </c>
      <c r="M93" s="537">
        <v>15.168647833806819</v>
      </c>
      <c r="N93" s="537">
        <v>15.050263364109846</v>
      </c>
      <c r="O93" s="537">
        <v>13.704268162089646</v>
      </c>
      <c r="P93" s="537">
        <v>13.704268162089646</v>
      </c>
      <c r="Q93" s="537">
        <v>14.703628953598484</v>
      </c>
      <c r="R93" s="537">
        <v>18.180632709911613</v>
      </c>
      <c r="S93" s="537">
        <v>18.180632709911613</v>
      </c>
      <c r="T93" s="537">
        <v>17.89371461884469</v>
      </c>
      <c r="U93" s="537">
        <v>17.862934505208326</v>
      </c>
      <c r="V93" s="537">
        <v>15.050263364109846</v>
      </c>
      <c r="W93" s="537">
        <v>14.765908289930554</v>
      </c>
      <c r="X93" s="537">
        <v>15.134246220012624</v>
      </c>
      <c r="Y93" s="537">
        <v>15.033466867897724</v>
      </c>
      <c r="Z93" s="537">
        <v>15.179081561710859</v>
      </c>
      <c r="AA93" s="537">
        <v>13.878116074810606</v>
      </c>
      <c r="AB93" s="537">
        <v>13.878116074810606</v>
      </c>
      <c r="AC93" s="537">
        <v>17.862934505208326</v>
      </c>
      <c r="AD93" s="537">
        <v>14.020354604640149</v>
      </c>
      <c r="AE93" s="537">
        <v>15.168647833806819</v>
      </c>
      <c r="AF93" s="551"/>
      <c r="AI93" s="539">
        <f>IF(AI$9&gt;SUM(CM$86:CM93),CM93,IF(AI$9-SUM(CM$86:CM92)&gt;0,AI$9-SUM(CM$86:CM92),0))</f>
        <v>7630.7154438944681</v>
      </c>
      <c r="AJ93" s="539">
        <f>IF(AJ$9&gt;SUM(CN$86:CN93),CN93,IF(AJ$9-SUM(CN$86:CN92)&gt;0,AJ$9-SUM(CN$86:CN92),0))</f>
        <v>4076.6057142857144</v>
      </c>
      <c r="AK93" s="539">
        <f>IF(AK$9&gt;SUM(CO$86:CO93),CO93,IF(AK$9-SUM(CO$86:CO92)&gt;0,AK$9-SUM(CO$86:CO92),0))</f>
        <v>3916.0328571428572</v>
      </c>
      <c r="AL93" s="539">
        <f>IF(AL$9&gt;SUM(CP$86:CP93),CP93,IF(AL$9-SUM(CP$86:CP92)&gt;0,AL$9-SUM(CP$86:CP92),0))</f>
        <v>4188.6142857142859</v>
      </c>
      <c r="AM93" s="539">
        <f>IF(AM$9&gt;SUM(CQ$86:CQ93),CQ93,IF(AM$9-SUM(CQ$86:CQ92)&gt;0,AM$9-SUM(CQ$86:CQ92),0))</f>
        <v>2462.7371428571428</v>
      </c>
      <c r="AN93" s="539">
        <f>IF(AN$9&gt;SUM(CR$86:CR93),CR93,IF(AN$9-SUM(CR$86:CR92)&gt;0,AN$9-SUM(CR$86:CR92),0))</f>
        <v>4305.5428571428574</v>
      </c>
      <c r="AO93" s="539">
        <f>IF(AO$9&gt;SUM(CS$86:CS93),CS93,IF(AO$9-SUM(CS$86:CS92)&gt;0,AO$9-SUM(CS$86:CS92),0))</f>
        <v>6107.9000000000015</v>
      </c>
      <c r="AP93" s="539">
        <f>IF(AP$9&gt;SUM(CT$86:CT93),CT93,IF(AP$9-SUM(CT$86:CT92)&gt;0,AP$9-SUM(CT$86:CT92),0))</f>
        <v>2353.1857142857152</v>
      </c>
      <c r="AQ93" s="539">
        <f>IF(AQ$9&gt;SUM(CU$86:CU93),CU93,IF(AQ$9-SUM(CU$86:CU92)&gt;0,AQ$9-SUM(CU$86:CU92),0))</f>
        <v>2389.7457142857143</v>
      </c>
      <c r="AR93" s="539">
        <f>IF(AR$9&gt;SUM(CV$86:CV93),CV93,IF(AR$9-SUM(CV$86:CV92)&gt;0,AR$9-SUM(CV$86:CV92),0))</f>
        <v>0</v>
      </c>
      <c r="AS93" s="539">
        <f>IF(AS$9&gt;SUM(CW$86:CW93),CW93,IF(AS$9-SUM(CW$86:CW92)&gt;0,AS$9-SUM(CW$86:CW92),0))</f>
        <v>4093.505714285714</v>
      </c>
      <c r="AT93" s="539">
        <f>IF(AT$9&gt;SUM(CX$86:CX93),CX93,IF(AT$9-SUM(CX$86:CX92)&gt;0,AT$9-SUM(CX$86:CX92),0))</f>
        <v>4196.16</v>
      </c>
      <c r="AU93" s="539">
        <f>IF(AU$9&gt;SUM(CY$86:CY93),CY93,IF(AU$9-SUM(CY$86:CY92)&gt;0,AU$9-SUM(CY$86:CY92),0))</f>
        <v>2723.9285714285711</v>
      </c>
      <c r="AV93" s="539">
        <f>IF(AV$9&gt;SUM(CZ$86:CZ93),CZ93,IF(AV$9-SUM(CZ$86:CZ92)&gt;0,AV$9-SUM(CZ$86:CZ92),0))</f>
        <v>3186.8</v>
      </c>
      <c r="AW93" s="539">
        <f>IF(AW$9&gt;SUM(DA$86:DA93),DA93,IF(AW$9-SUM(DA$86:DA92)&gt;0,AW$9-SUM(DA$86:DA92),0))</f>
        <v>3199.2000000000007</v>
      </c>
      <c r="AX93" s="539">
        <f>IF(AX$9&gt;SUM(DB$86:DB93),DB93,IF(AX$9-SUM(DB$86:DB92)&gt;0,AX$9-SUM(DB$86:DB92),0))</f>
        <v>4005.2</v>
      </c>
      <c r="AY93" s="539">
        <f>IF(AY$9&gt;SUM(DC$86:DC93),DC93,IF(AY$9-SUM(DC$86:DC92)&gt;0,AY$9-SUM(DC$86:DC92),0))</f>
        <v>4302.8</v>
      </c>
      <c r="AZ93" s="539">
        <f>IF(AZ$9&gt;SUM(DD$86:DD93),DD93,IF(AZ$9-SUM(DD$86:DD92)&gt;0,AZ$9-SUM(DD$86:DD92),0))</f>
        <v>2769.6628571428569</v>
      </c>
      <c r="BA93" s="539">
        <f>IF(BA$9&gt;SUM(DE$86:DE93),DE93,IF(BA$9-SUM(DE$86:DE92)&gt;0,BA$9-SUM(DE$86:DE92),0))</f>
        <v>10161.742857142857</v>
      </c>
      <c r="BB93" s="539">
        <f>IF(BB$9&gt;SUM(DF$86:DF93),DF93,IF(BB$9-SUM(DF$86:DF92)&gt;0,BB$9-SUM(DF$86:DF92),0))</f>
        <v>12594.414285714285</v>
      </c>
      <c r="BC93" s="539">
        <f>IF(BC$9&gt;SUM(DG$86:DG93),DG93,IF(BC$9-SUM(DG$86:DG92)&gt;0,BC$9-SUM(DG$86:DG92),0))</f>
        <v>10267.200000000001</v>
      </c>
      <c r="BD93" s="539">
        <f>IF(BD$9&gt;SUM(DH$86:DH93),DH93,IF(BD$9-SUM(DH$86:DH92)&gt;0,BD$9-SUM(DH$86:DH92),0))</f>
        <v>25593.600000000006</v>
      </c>
      <c r="BE93" s="539">
        <f>IF(BE$9&gt;SUM(DI$86:DI93),DI93,IF(BE$9-SUM(DI$86:DI92)&gt;0,BE$9-SUM(DI$86:DI92),0))</f>
        <v>14880</v>
      </c>
      <c r="BF93" s="539">
        <f>IF(BF$9&gt;SUM(DJ$86:DJ93),DJ93,IF(BF$9-SUM(DJ$86:DJ92)&gt;0,BF$9-SUM(DJ$86:DJ92),0))</f>
        <v>0</v>
      </c>
      <c r="BG93" s="539">
        <f>IF(BG$9&gt;SUM(DK$86:DK93),DK93,IF(BG$9-SUM(DK$86:DK92)&gt;0,BG$9-SUM(DK$86:DK92),0))</f>
        <v>4960</v>
      </c>
      <c r="BH93" s="539">
        <f>IF(BH$9&gt;SUM(DL$86:DL93),DL93,IF(BH$9-SUM(DL$86:DL92)&gt;0,BH$9-SUM(DL$86:DL92),0))</f>
        <v>3090</v>
      </c>
      <c r="BI93" s="539">
        <f>IF(BI$9&gt;SUM(DM$86:DM93),DM93,IF(BI$9-SUM(DM$86:DM92)&gt;0,BI$9-SUM(DM$86:DM92),0))</f>
        <v>1180</v>
      </c>
      <c r="BK93" s="221">
        <f t="shared" si="51"/>
        <v>114844.27708719211</v>
      </c>
      <c r="BL93" s="221">
        <f t="shared" si="52"/>
        <v>60986.63566278178</v>
      </c>
      <c r="BM93" s="221">
        <f t="shared" si="53"/>
        <v>58584.441528189294</v>
      </c>
      <c r="BN93" s="221">
        <f t="shared" si="54"/>
        <v>64144.769447895938</v>
      </c>
      <c r="BO93" s="221">
        <f t="shared" si="55"/>
        <v>37064.842596575414</v>
      </c>
      <c r="BP93" s="221">
        <f t="shared" si="56"/>
        <v>78277.493302497736</v>
      </c>
      <c r="BQ93" s="221">
        <f t="shared" si="57"/>
        <v>90188.691244066853</v>
      </c>
      <c r="BR93" s="221">
        <f t="shared" si="58"/>
        <v>34746.924446317593</v>
      </c>
      <c r="BS93" s="221">
        <f t="shared" si="59"/>
        <v>36249.211152349126</v>
      </c>
      <c r="BT93" s="221">
        <f t="shared" si="60"/>
        <v>0</v>
      </c>
      <c r="BU93" s="221">
        <f t="shared" si="61"/>
        <v>56098.500031617747</v>
      </c>
      <c r="BV93" s="221">
        <f t="shared" si="62"/>
        <v>57505.301891034083</v>
      </c>
      <c r="BW93" s="221">
        <f t="shared" si="63"/>
        <v>40051.635010391292</v>
      </c>
      <c r="BX93" s="221">
        <f t="shared" si="64"/>
        <v>57938.040319946333</v>
      </c>
      <c r="BY93" s="221">
        <f t="shared" si="65"/>
        <v>58163.480165549248</v>
      </c>
      <c r="BZ93" s="221">
        <f t="shared" si="66"/>
        <v>71667.905791396755</v>
      </c>
      <c r="CA93" s="221">
        <f t="shared" si="67"/>
        <v>76860.634589010384</v>
      </c>
      <c r="CB93" s="221">
        <f t="shared" si="68"/>
        <v>41684.15542979294</v>
      </c>
      <c r="CC93" s="221">
        <f t="shared" si="69"/>
        <v>150047.36309442832</v>
      </c>
      <c r="CD93" s="221">
        <f t="shared" si="70"/>
        <v>190606.96679684441</v>
      </c>
      <c r="CE93" s="221">
        <f t="shared" si="71"/>
        <v>154351.61102607951</v>
      </c>
      <c r="CF93" s="221">
        <f t="shared" si="72"/>
        <v>388487.34185780311</v>
      </c>
      <c r="CG93" s="221">
        <f t="shared" si="73"/>
        <v>206506.36719318182</v>
      </c>
      <c r="CH93" s="221">
        <f t="shared" si="74"/>
        <v>0</v>
      </c>
      <c r="CI93" s="221">
        <f t="shared" si="75"/>
        <v>88600.155145833298</v>
      </c>
      <c r="CJ93" s="221">
        <f t="shared" si="76"/>
        <v>43322.895728338059</v>
      </c>
      <c r="CK93" s="221">
        <f t="shared" si="76"/>
        <v>17899.004443892045</v>
      </c>
      <c r="CL93" s="595"/>
      <c r="CM93" s="545">
        <v>7630.7154438944681</v>
      </c>
      <c r="CN93" s="546">
        <v>4076.6057142857144</v>
      </c>
      <c r="CO93" s="546">
        <v>3916.0328571428572</v>
      </c>
      <c r="CP93" s="546">
        <v>4188.6142857142859</v>
      </c>
      <c r="CQ93" s="546">
        <v>2462.7371428571428</v>
      </c>
      <c r="CR93" s="546">
        <v>4305.5428571428574</v>
      </c>
      <c r="CS93" s="546">
        <v>6107.9000000000015</v>
      </c>
      <c r="CT93" s="546">
        <v>3221.3814285714288</v>
      </c>
      <c r="CU93" s="546">
        <v>2389.7457142857143</v>
      </c>
      <c r="CV93" s="546">
        <v>954.84428571428566</v>
      </c>
      <c r="CW93" s="546">
        <v>4093.505714285714</v>
      </c>
      <c r="CX93" s="546">
        <v>4196.16</v>
      </c>
      <c r="CY93" s="546">
        <v>2723.9285714285711</v>
      </c>
      <c r="CZ93" s="546">
        <v>3186.8</v>
      </c>
      <c r="DA93" s="546">
        <v>3199.2000000000007</v>
      </c>
      <c r="DB93" s="546">
        <v>4005.2</v>
      </c>
      <c r="DC93" s="546">
        <v>4302.8</v>
      </c>
      <c r="DD93" s="546">
        <v>2769.6628571428569</v>
      </c>
      <c r="DE93" s="546">
        <v>10161.742857142857</v>
      </c>
      <c r="DF93" s="546">
        <v>12594.414285714285</v>
      </c>
      <c r="DG93" s="546">
        <v>10267.200000000001</v>
      </c>
      <c r="DH93" s="546">
        <v>25593.600000000006</v>
      </c>
      <c r="DI93" s="546">
        <v>14880</v>
      </c>
      <c r="DJ93" s="546">
        <v>14136</v>
      </c>
      <c r="DK93" s="546">
        <v>4960</v>
      </c>
      <c r="DL93" s="546">
        <v>3090</v>
      </c>
      <c r="DM93" s="545">
        <v>1180</v>
      </c>
      <c r="DN93" s="77" t="s">
        <v>155</v>
      </c>
      <c r="DO93" s="155"/>
      <c r="DP93" s="379">
        <f t="shared" si="23"/>
        <v>7630.7154438944681</v>
      </c>
      <c r="DQ93" s="379">
        <f t="shared" si="24"/>
        <v>4076.6057142857144</v>
      </c>
      <c r="DR93" s="379">
        <f t="shared" si="25"/>
        <v>3916.0328571428572</v>
      </c>
      <c r="DS93" s="379">
        <f t="shared" si="26"/>
        <v>4188.6142857142859</v>
      </c>
      <c r="DT93" s="379">
        <f t="shared" si="27"/>
        <v>2462.7371428571428</v>
      </c>
      <c r="DU93" s="379">
        <f t="shared" si="28"/>
        <v>4305.5428571428574</v>
      </c>
      <c r="DV93" s="379">
        <f t="shared" si="29"/>
        <v>6107.9000000000015</v>
      </c>
      <c r="DW93" s="379">
        <f t="shared" si="30"/>
        <v>3221.3814285714288</v>
      </c>
      <c r="DX93" s="379">
        <f t="shared" si="15"/>
        <v>2389.7457142857143</v>
      </c>
      <c r="DY93" s="379">
        <f t="shared" si="38"/>
        <v>954.84428571428566</v>
      </c>
      <c r="DZ93" s="379">
        <f t="shared" si="16"/>
        <v>4093.505714285714</v>
      </c>
      <c r="EA93" s="379">
        <f t="shared" si="17"/>
        <v>4196.16</v>
      </c>
      <c r="EB93" s="379">
        <f t="shared" si="18"/>
        <v>2723.9285714285711</v>
      </c>
      <c r="EC93" s="379">
        <f t="shared" si="20"/>
        <v>3186.8</v>
      </c>
      <c r="ED93" s="379">
        <f t="shared" si="21"/>
        <v>3199.2000000000007</v>
      </c>
      <c r="EE93" s="379">
        <f t="shared" si="22"/>
        <v>4005.2</v>
      </c>
      <c r="EF93" s="379">
        <f t="shared" si="31"/>
        <v>4302.8</v>
      </c>
      <c r="EG93" s="379">
        <f t="shared" si="32"/>
        <v>2769.6628571428569</v>
      </c>
      <c r="EH93" s="379">
        <f t="shared" si="33"/>
        <v>10161.742857142857</v>
      </c>
      <c r="EI93" s="379">
        <f t="shared" si="39"/>
        <v>12594.414285714285</v>
      </c>
      <c r="EJ93" s="379">
        <f t="shared" si="45"/>
        <v>10267.200000000001</v>
      </c>
      <c r="EK93" s="379">
        <f t="shared" si="46"/>
        <v>25593.600000000006</v>
      </c>
      <c r="EL93" s="379">
        <f t="shared" si="47"/>
        <v>14880</v>
      </c>
      <c r="EM93" s="379">
        <f t="shared" si="48"/>
        <v>14136</v>
      </c>
      <c r="EN93" s="379">
        <f t="shared" si="49"/>
        <v>4960</v>
      </c>
      <c r="EO93" s="379">
        <f t="shared" si="50"/>
        <v>3090</v>
      </c>
      <c r="EP93" s="379">
        <f t="shared" si="50"/>
        <v>1180</v>
      </c>
      <c r="ES93" s="287">
        <v>0</v>
      </c>
      <c r="ET93" s="287">
        <v>0</v>
      </c>
      <c r="EU93" s="287">
        <v>0</v>
      </c>
      <c r="EV93" s="287">
        <v>0</v>
      </c>
      <c r="EW93" s="287">
        <v>0</v>
      </c>
      <c r="EX93" s="287">
        <v>0</v>
      </c>
      <c r="EY93" s="287">
        <v>0</v>
      </c>
      <c r="EZ93" s="287">
        <v>0</v>
      </c>
      <c r="FA93" s="287">
        <v>0</v>
      </c>
      <c r="FB93" s="287">
        <v>0</v>
      </c>
      <c r="FC93" s="287">
        <v>0</v>
      </c>
      <c r="FD93" s="287">
        <v>0</v>
      </c>
      <c r="FE93" s="287">
        <v>0</v>
      </c>
      <c r="FF93" s="287">
        <v>0</v>
      </c>
      <c r="FG93" s="287">
        <v>0</v>
      </c>
      <c r="FH93" s="287">
        <v>0</v>
      </c>
      <c r="FI93" s="287">
        <v>0</v>
      </c>
      <c r="FJ93" s="287">
        <v>0</v>
      </c>
      <c r="FK93" s="287">
        <v>0</v>
      </c>
      <c r="FL93" s="287">
        <v>0</v>
      </c>
      <c r="FM93" s="40">
        <v>0</v>
      </c>
      <c r="FN93" s="40">
        <v>0</v>
      </c>
      <c r="FO93" s="40">
        <v>0</v>
      </c>
      <c r="FP93" s="40">
        <v>0</v>
      </c>
      <c r="FQ93" s="40">
        <v>0</v>
      </c>
      <c r="FR93" s="40">
        <v>0</v>
      </c>
      <c r="FS93" s="40">
        <v>0</v>
      </c>
    </row>
    <row r="94" spans="1:175" s="40" customFormat="1">
      <c r="A94" s="570">
        <v>42370</v>
      </c>
      <c r="B94" s="571">
        <f t="shared" si="78"/>
        <v>1</v>
      </c>
      <c r="C94" s="571">
        <f t="shared" si="79"/>
        <v>2016</v>
      </c>
      <c r="D94" s="571">
        <v>6</v>
      </c>
      <c r="E94" s="537">
        <v>13.267507335708631</v>
      </c>
      <c r="F94" s="537">
        <v>12.908885894695171</v>
      </c>
      <c r="G94" s="537">
        <v>12.908885894695171</v>
      </c>
      <c r="H94" s="537">
        <v>13.767385954077593</v>
      </c>
      <c r="I94" s="537">
        <v>13.267507335708631</v>
      </c>
      <c r="J94" s="537">
        <v>15.512473068091845</v>
      </c>
      <c r="K94" s="537">
        <v>13.283572767220905</v>
      </c>
      <c r="L94" s="537">
        <v>13.283572767220905</v>
      </c>
      <c r="M94" s="537">
        <v>14.99704102929533</v>
      </c>
      <c r="N94" s="537">
        <v>13.267507335708631</v>
      </c>
      <c r="O94" s="537">
        <v>13.916191995249408</v>
      </c>
      <c r="P94" s="537">
        <v>13.916191995249408</v>
      </c>
      <c r="Q94" s="537">
        <v>14.168300724465555</v>
      </c>
      <c r="R94" s="537">
        <v>15.512473068091845</v>
      </c>
      <c r="S94" s="537">
        <v>15.512473068091845</v>
      </c>
      <c r="T94" s="537">
        <v>15.188633273950908</v>
      </c>
      <c r="U94" s="537">
        <v>15.183392668250198</v>
      </c>
      <c r="V94" s="537">
        <v>13.267507335708631</v>
      </c>
      <c r="W94" s="537">
        <v>13.283572767220905</v>
      </c>
      <c r="X94" s="537">
        <v>14.076134766429135</v>
      </c>
      <c r="Y94" s="537">
        <v>13.630671500395886</v>
      </c>
      <c r="Z94" s="537">
        <v>13.62180912509897</v>
      </c>
      <c r="AA94" s="537">
        <v>13.07835296516231</v>
      </c>
      <c r="AB94" s="537">
        <v>13.07835296516231</v>
      </c>
      <c r="AC94" s="537">
        <v>15.183392668250198</v>
      </c>
      <c r="AD94" s="537">
        <v>13.937334734758515</v>
      </c>
      <c r="AE94" s="537">
        <v>14.99704102929533</v>
      </c>
      <c r="AF94" s="551"/>
      <c r="AI94" s="539">
        <f>IF(AI$9&gt;SUM(CM$86:CM94),CM94,IF(AI$9-SUM(CM$86:CM93)&gt;0,AI$9-SUM(CM$86:CM93),0))</f>
        <v>9640.5787259346944</v>
      </c>
      <c r="AJ94" s="539">
        <f>IF(AJ$9&gt;SUM(CN$86:CN94),CN94,IF(AJ$9-SUM(CN$86:CN93)&gt;0,AJ$9-SUM(CN$86:CN93),0))</f>
        <v>4340.0857142857139</v>
      </c>
      <c r="AK94" s="539">
        <f>IF(AK$9&gt;SUM(CO$86:CO94),CO94,IF(AK$9-SUM(CO$86:CO93)&gt;0,AK$9-SUM(CO$86:CO93),0))</f>
        <v>4165.95</v>
      </c>
      <c r="AL94" s="539">
        <f>IF(AL$9&gt;SUM(CP$86:CP94),CP94,IF(AL$9-SUM(CP$86:CP93)&gt;0,AL$9-SUM(CP$86:CP93),0))</f>
        <v>4853.9871428571432</v>
      </c>
      <c r="AM94" s="539">
        <f>IF(AM$9&gt;SUM(CQ$86:CQ94),CQ94,IF(AM$9-SUM(CQ$86:CQ93)&gt;0,AM$9-SUM(CQ$86:CQ93),0))</f>
        <v>2495.5885714285714</v>
      </c>
      <c r="AN94" s="539">
        <f>IF(AN$9&gt;SUM(CR$86:CR94),CR94,IF(AN$9-SUM(CR$86:CR93)&gt;0,AN$9-SUM(CR$86:CR93),0))</f>
        <v>6667.0414285714287</v>
      </c>
      <c r="AO94" s="539">
        <f>IF(AO$9&gt;SUM(CS$86:CS94),CS94,IF(AO$9-SUM(CS$86:CS93)&gt;0,AO$9-SUM(CS$86:CS93),0))</f>
        <v>6065.0285714285719</v>
      </c>
      <c r="AP94" s="539">
        <f>IF(AP$9&gt;SUM(CT$86:CT94),CT94,IF(AP$9-SUM(CT$86:CT93)&gt;0,AP$9-SUM(CT$86:CT93),0))</f>
        <v>0</v>
      </c>
      <c r="AQ94" s="539">
        <f>IF(AQ$9&gt;SUM(CU$86:CU94),CU94,IF(AQ$9-SUM(CU$86:CU93)&gt;0,AQ$9-SUM(CU$86:CU93),0))</f>
        <v>2389.7457142857143</v>
      </c>
      <c r="AR94" s="539">
        <f>IF(AR$9&gt;SUM(CV$86:CV94),CV94,IF(AR$9-SUM(CV$86:CV93)&gt;0,AR$9-SUM(CV$86:CV93),0))</f>
        <v>0</v>
      </c>
      <c r="AS94" s="539">
        <f>IF(AS$9&gt;SUM(CW$86:CW94),CW94,IF(AS$9-SUM(CW$86:CW93)&gt;0,AS$9-SUM(CW$86:CW93),0))</f>
        <v>4093.5057142857145</v>
      </c>
      <c r="AT94" s="539">
        <f>IF(AT$9&gt;SUM(CX$86:CX94),CX94,IF(AT$9-SUM(CX$86:CX93)&gt;0,AT$9-SUM(CX$86:CX93),0))</f>
        <v>4196.16</v>
      </c>
      <c r="AU94" s="539">
        <f>IF(AU$9&gt;SUM(CY$86:CY94),CY94,IF(AU$9-SUM(CY$86:CY93)&gt;0,AU$9-SUM(CY$86:CY93),0))</f>
        <v>2760.3157142857144</v>
      </c>
      <c r="AV94" s="539">
        <f>IF(AV$9&gt;SUM(CZ$86:CZ94),CZ94,IF(AV$9-SUM(CZ$86:CZ93)&gt;0,AV$9-SUM(CZ$86:CZ93),0))</f>
        <v>3186.7999999999997</v>
      </c>
      <c r="AW94" s="539">
        <f>IF(AW$9&gt;SUM(DA$86:DA94),DA94,IF(AW$9-SUM(DA$86:DA93)&gt;0,AW$9-SUM(DA$86:DA93),0))</f>
        <v>3199.2000000000007</v>
      </c>
      <c r="AX94" s="539">
        <f>IF(AX$9&gt;SUM(DB$86:DB94),DB94,IF(AX$9-SUM(DB$86:DB93)&gt;0,AX$9-SUM(DB$86:DB93),0))</f>
        <v>4005.2000000000003</v>
      </c>
      <c r="AY94" s="539">
        <f>IF(AY$9&gt;SUM(DC$86:DC94),DC94,IF(AY$9-SUM(DC$86:DC93)&gt;0,AY$9-SUM(DC$86:DC93),0))</f>
        <v>4302.8</v>
      </c>
      <c r="AZ94" s="539">
        <f>IF(AZ$9&gt;SUM(DD$86:DD94),DD94,IF(AZ$9-SUM(DD$86:DD93)&gt;0,AZ$9-SUM(DD$86:DD93),0))</f>
        <v>2802.4442857142858</v>
      </c>
      <c r="BA94" s="539">
        <f>IF(BA$9&gt;SUM(DE$86:DE94),DE94,IF(BA$9-SUM(DE$86:DE93)&gt;0,BA$9-SUM(DE$86:DE93),0))</f>
        <v>10533.214285714284</v>
      </c>
      <c r="BB94" s="539">
        <f>IF(BB$9&gt;SUM(DF$86:DF94),DF94,IF(BB$9-SUM(DF$86:DF93)&gt;0,BB$9-SUM(DF$86:DF93),0))</f>
        <v>12594.414285714285</v>
      </c>
      <c r="BC94" s="539">
        <f>IF(BC$9&gt;SUM(DG$86:DG94),DG94,IF(BC$9-SUM(DG$86:DG93)&gt;0,BC$9-SUM(DG$86:DG93),0))</f>
        <v>10267.199999999999</v>
      </c>
      <c r="BD94" s="539">
        <f>IF(BD$9&gt;SUM(DH$86:DH94),DH94,IF(BD$9-SUM(DH$86:DH93)&gt;0,BD$9-SUM(DH$86:DH93),0))</f>
        <v>25593.600000000006</v>
      </c>
      <c r="BE94" s="539">
        <f>IF(BE$9&gt;SUM(DI$86:DI94),DI94,IF(BE$9-SUM(DI$86:DI93)&gt;0,BE$9-SUM(DI$86:DI93),0))</f>
        <v>2400</v>
      </c>
      <c r="BF94" s="539">
        <f>IF(BF$9&gt;SUM(DJ$86:DJ94),DJ94,IF(BF$9-SUM(DJ$86:DJ93)&gt;0,BF$9-SUM(DJ$86:DJ93),0))</f>
        <v>0</v>
      </c>
      <c r="BG94" s="539">
        <f>IF(BG$9&gt;SUM(DK$86:DK94),DK94,IF(BG$9-SUM(DK$86:DK93)&gt;0,BG$9-SUM(DK$86:DK93),0))</f>
        <v>3800</v>
      </c>
      <c r="BH94" s="539">
        <f>IF(BH$9&gt;SUM(DL$86:DL94),DL94,IF(BH$9-SUM(DL$86:DL93)&gt;0,BH$9-SUM(DL$86:DL93),0))</f>
        <v>3868.7999999999997</v>
      </c>
      <c r="BI94" s="539">
        <f>IF(BI$9&gt;SUM(DM$86:DM94),DM94,IF(BI$9-SUM(DM$86:DM93)&gt;0,BI$9-SUM(DM$86:DM93),0))</f>
        <v>1180</v>
      </c>
      <c r="BK94" s="221">
        <f t="shared" si="51"/>
        <v>127906.44896681512</v>
      </c>
      <c r="BL94" s="221">
        <f t="shared" si="52"/>
        <v>56025.671258910872</v>
      </c>
      <c r="BM94" s="221">
        <f t="shared" si="53"/>
        <v>53777.773193005349</v>
      </c>
      <c r="BN94" s="221">
        <f t="shared" si="54"/>
        <v>66826.714411844659</v>
      </c>
      <c r="BO94" s="221">
        <f t="shared" si="55"/>
        <v>33110.239678339196</v>
      </c>
      <c r="BP94" s="221">
        <f t="shared" si="56"/>
        <v>103422.30060456687</v>
      </c>
      <c r="BQ94" s="221">
        <f t="shared" si="57"/>
        <v>80565.248363845283</v>
      </c>
      <c r="BR94" s="221">
        <f t="shared" si="58"/>
        <v>0</v>
      </c>
      <c r="BS94" s="221">
        <f t="shared" si="59"/>
        <v>35839.114526725534</v>
      </c>
      <c r="BT94" s="221">
        <f t="shared" si="60"/>
        <v>0</v>
      </c>
      <c r="BU94" s="221">
        <f t="shared" si="61"/>
        <v>56966.011453650572</v>
      </c>
      <c r="BV94" s="221">
        <f t="shared" si="62"/>
        <v>58394.568202785755</v>
      </c>
      <c r="BW94" s="221">
        <f t="shared" si="63"/>
        <v>39108.983134467941</v>
      </c>
      <c r="BX94" s="221">
        <f t="shared" si="64"/>
        <v>49435.14917339509</v>
      </c>
      <c r="BY94" s="221">
        <f t="shared" si="65"/>
        <v>49627.503839439443</v>
      </c>
      <c r="BZ94" s="221">
        <f t="shared" si="66"/>
        <v>60833.513988828177</v>
      </c>
      <c r="CA94" s="221">
        <f t="shared" si="67"/>
        <v>65331.101972946955</v>
      </c>
      <c r="CB94" s="221">
        <f t="shared" si="68"/>
        <v>37181.450118629022</v>
      </c>
      <c r="CC94" s="221">
        <f t="shared" si="69"/>
        <v>139918.71843701648</v>
      </c>
      <c r="CD94" s="221">
        <f t="shared" si="70"/>
        <v>177280.67278995461</v>
      </c>
      <c r="CE94" s="221">
        <f t="shared" si="71"/>
        <v>139948.83042886463</v>
      </c>
      <c r="CF94" s="221">
        <f t="shared" si="72"/>
        <v>348631.13402413309</v>
      </c>
      <c r="CG94" s="221">
        <f t="shared" si="73"/>
        <v>31388.047116389542</v>
      </c>
      <c r="CH94" s="221">
        <f t="shared" si="74"/>
        <v>0</v>
      </c>
      <c r="CI94" s="221">
        <f t="shared" si="75"/>
        <v>57696.892139350755</v>
      </c>
      <c r="CJ94" s="221">
        <f t="shared" si="76"/>
        <v>53920.760621833739</v>
      </c>
      <c r="CK94" s="221">
        <f t="shared" si="76"/>
        <v>17696.508414568489</v>
      </c>
      <c r="CL94" s="595"/>
      <c r="CM94" s="546">
        <v>9640.5787259346944</v>
      </c>
      <c r="CN94" s="546">
        <v>4340.0857142857139</v>
      </c>
      <c r="CO94" s="546">
        <v>4165.95</v>
      </c>
      <c r="CP94" s="546">
        <v>4853.9871428571432</v>
      </c>
      <c r="CQ94" s="546">
        <v>2495.5885714285714</v>
      </c>
      <c r="CR94" s="546">
        <v>6667.0414285714287</v>
      </c>
      <c r="CS94" s="546">
        <v>6065.0285714285719</v>
      </c>
      <c r="CT94" s="546">
        <v>2684.6328571428571</v>
      </c>
      <c r="CU94" s="546">
        <v>2389.7457142857143</v>
      </c>
      <c r="CV94" s="546">
        <v>954.84428571428566</v>
      </c>
      <c r="CW94" s="546">
        <v>4093.5057142857145</v>
      </c>
      <c r="CX94" s="546">
        <v>4196.16</v>
      </c>
      <c r="CY94" s="546">
        <v>2760.3157142857144</v>
      </c>
      <c r="CZ94" s="546">
        <v>3186.7999999999997</v>
      </c>
      <c r="DA94" s="546">
        <v>3199.2000000000007</v>
      </c>
      <c r="DB94" s="546">
        <v>4005.2000000000003</v>
      </c>
      <c r="DC94" s="546">
        <v>4302.8</v>
      </c>
      <c r="DD94" s="546">
        <v>2802.4442857142858</v>
      </c>
      <c r="DE94" s="546">
        <v>10533.214285714284</v>
      </c>
      <c r="DF94" s="546">
        <v>12594.414285714285</v>
      </c>
      <c r="DG94" s="546">
        <v>10267.199999999999</v>
      </c>
      <c r="DH94" s="546">
        <v>25593.600000000006</v>
      </c>
      <c r="DI94" s="546">
        <v>14880</v>
      </c>
      <c r="DJ94" s="546">
        <v>14136</v>
      </c>
      <c r="DK94" s="546">
        <v>4960</v>
      </c>
      <c r="DL94" s="546">
        <v>3868.7999999999997</v>
      </c>
      <c r="DM94" s="545">
        <v>1180</v>
      </c>
      <c r="DN94" s="77" t="s">
        <v>155</v>
      </c>
      <c r="DO94" s="155"/>
      <c r="DP94" s="379">
        <f t="shared" si="23"/>
        <v>9640.5787259346944</v>
      </c>
      <c r="DQ94" s="379">
        <f t="shared" si="24"/>
        <v>4340.0857142857139</v>
      </c>
      <c r="DR94" s="379">
        <f t="shared" si="25"/>
        <v>4165.95</v>
      </c>
      <c r="DS94" s="379">
        <f t="shared" si="26"/>
        <v>4853.9871428571432</v>
      </c>
      <c r="DT94" s="379">
        <f t="shared" si="27"/>
        <v>2495.5885714285714</v>
      </c>
      <c r="DU94" s="379">
        <f t="shared" si="28"/>
        <v>6667.0414285714287</v>
      </c>
      <c r="DV94" s="379">
        <f t="shared" si="29"/>
        <v>6065.0285714285719</v>
      </c>
      <c r="DW94" s="379">
        <f t="shared" si="30"/>
        <v>2684.6328571428571</v>
      </c>
      <c r="DX94" s="379">
        <f t="shared" si="15"/>
        <v>2389.7457142857143</v>
      </c>
      <c r="DY94" s="379">
        <f t="shared" si="38"/>
        <v>954.84428571428566</v>
      </c>
      <c r="DZ94" s="379">
        <f t="shared" si="16"/>
        <v>4093.5057142857145</v>
      </c>
      <c r="EA94" s="379">
        <f t="shared" si="17"/>
        <v>4196.16</v>
      </c>
      <c r="EB94" s="379">
        <f t="shared" si="18"/>
        <v>2760.3157142857144</v>
      </c>
      <c r="EC94" s="379">
        <f t="shared" si="20"/>
        <v>3186.7999999999997</v>
      </c>
      <c r="ED94" s="379">
        <f t="shared" si="21"/>
        <v>3199.2000000000007</v>
      </c>
      <c r="EE94" s="379">
        <f t="shared" si="22"/>
        <v>4005.2000000000003</v>
      </c>
      <c r="EF94" s="379">
        <f t="shared" si="31"/>
        <v>4302.8</v>
      </c>
      <c r="EG94" s="379">
        <f t="shared" si="32"/>
        <v>2802.4442857142858</v>
      </c>
      <c r="EH94" s="379">
        <f t="shared" si="33"/>
        <v>10533.214285714284</v>
      </c>
      <c r="EI94" s="379">
        <f t="shared" si="39"/>
        <v>12594.414285714285</v>
      </c>
      <c r="EJ94" s="379">
        <f t="shared" si="45"/>
        <v>10267.199999999999</v>
      </c>
      <c r="EK94" s="379">
        <f t="shared" si="46"/>
        <v>25593.600000000006</v>
      </c>
      <c r="EL94" s="379">
        <f t="shared" si="47"/>
        <v>14880</v>
      </c>
      <c r="EM94" s="379">
        <f t="shared" si="48"/>
        <v>14136</v>
      </c>
      <c r="EN94" s="379">
        <f t="shared" si="49"/>
        <v>4960</v>
      </c>
      <c r="EO94" s="379">
        <f t="shared" ref="EO94:EP96" si="81">DL94+FR94</f>
        <v>3868.7999999999997</v>
      </c>
      <c r="EP94" s="379">
        <f t="shared" si="81"/>
        <v>1180</v>
      </c>
      <c r="ES94" s="287">
        <v>0</v>
      </c>
      <c r="ET94" s="287">
        <v>0</v>
      </c>
      <c r="EU94" s="287">
        <v>0</v>
      </c>
      <c r="EV94" s="287">
        <v>0</v>
      </c>
      <c r="EW94" s="287">
        <v>0</v>
      </c>
      <c r="EX94" s="287">
        <v>0</v>
      </c>
      <c r="EY94" s="287">
        <v>0</v>
      </c>
      <c r="EZ94" s="287">
        <v>0</v>
      </c>
      <c r="FA94" s="287">
        <v>0</v>
      </c>
      <c r="FB94" s="287">
        <v>0</v>
      </c>
      <c r="FC94" s="287">
        <v>0</v>
      </c>
      <c r="FD94" s="287">
        <v>0</v>
      </c>
      <c r="FE94" s="287">
        <v>0</v>
      </c>
      <c r="FF94" s="287">
        <v>0</v>
      </c>
      <c r="FG94" s="287">
        <v>0</v>
      </c>
      <c r="FH94" s="287">
        <v>0</v>
      </c>
      <c r="FI94" s="287">
        <v>0</v>
      </c>
      <c r="FJ94" s="287">
        <v>0</v>
      </c>
      <c r="FK94" s="287">
        <v>0</v>
      </c>
      <c r="FL94" s="287">
        <v>0</v>
      </c>
      <c r="FM94" s="40">
        <v>0</v>
      </c>
      <c r="FN94" s="40">
        <v>0</v>
      </c>
      <c r="FO94" s="40">
        <v>0</v>
      </c>
      <c r="FP94" s="40">
        <v>0</v>
      </c>
      <c r="FQ94" s="40">
        <v>0</v>
      </c>
      <c r="FR94" s="40">
        <v>0</v>
      </c>
      <c r="FS94" s="40">
        <v>0</v>
      </c>
    </row>
    <row r="95" spans="1:175" s="40" customFormat="1">
      <c r="A95" s="570">
        <v>42401</v>
      </c>
      <c r="B95" s="571">
        <f t="shared" si="78"/>
        <v>2</v>
      </c>
      <c r="C95" s="571">
        <f t="shared" si="79"/>
        <v>2016</v>
      </c>
      <c r="D95" s="571">
        <v>6</v>
      </c>
      <c r="E95" s="537">
        <v>12.839429910146313</v>
      </c>
      <c r="F95" s="537">
        <v>12.575118030375318</v>
      </c>
      <c r="G95" s="537">
        <v>12.575118030375318</v>
      </c>
      <c r="H95" s="537">
        <v>13.370613303117057</v>
      </c>
      <c r="I95" s="537">
        <v>12.839429910146313</v>
      </c>
      <c r="J95" s="537">
        <v>17.109172053912214</v>
      </c>
      <c r="K95" s="537">
        <v>12.908930701335878</v>
      </c>
      <c r="L95" s="537">
        <v>12.908930701335878</v>
      </c>
      <c r="M95" s="537">
        <v>15.607802663804071</v>
      </c>
      <c r="N95" s="537">
        <v>12.839429910146313</v>
      </c>
      <c r="O95" s="537">
        <v>14.138624161100513</v>
      </c>
      <c r="P95" s="537">
        <v>14.138624161100513</v>
      </c>
      <c r="Q95" s="537">
        <v>14.354763776240459</v>
      </c>
      <c r="R95" s="537">
        <v>17.109172053912214</v>
      </c>
      <c r="S95" s="537">
        <v>17.109172053912214</v>
      </c>
      <c r="T95" s="537">
        <v>16.671964062500003</v>
      </c>
      <c r="U95" s="537">
        <v>16.653508333333335</v>
      </c>
      <c r="V95" s="537">
        <v>12.839429910146313</v>
      </c>
      <c r="W95" s="537">
        <v>12.908930701335878</v>
      </c>
      <c r="X95" s="537">
        <v>13.922284820292621</v>
      </c>
      <c r="Y95" s="537">
        <v>13.274715128021631</v>
      </c>
      <c r="Z95" s="537">
        <v>13.226186732665393</v>
      </c>
      <c r="AA95" s="537">
        <v>13.003526801049619</v>
      </c>
      <c r="AB95" s="537">
        <v>13.003526801049619</v>
      </c>
      <c r="AC95" s="537">
        <v>16.653508333333335</v>
      </c>
      <c r="AD95" s="537">
        <v>14.180686434478369</v>
      </c>
      <c r="AE95" s="537">
        <v>15.607802663804071</v>
      </c>
      <c r="AF95" s="551"/>
      <c r="AI95" s="539">
        <f>IF(AI$9&gt;SUM(CM$86:CM95),CM95,IF(AI$9-SUM(CM$86:CM94)&gt;0,AI$9-SUM(CM$86:CM94),0))</f>
        <v>7525.8882363432022</v>
      </c>
      <c r="AJ95" s="539">
        <f>IF(AJ$9&gt;SUM(CN$86:CN95),CN95,IF(AJ$9-SUM(CN$86:CN94)&gt;0,AJ$9-SUM(CN$86:CN94),0))</f>
        <v>2957.687142857143</v>
      </c>
      <c r="AK95" s="539">
        <f>IF(AK$9&gt;SUM(CO$86:CO95),CO95,IF(AK$9-SUM(CO$86:CO94)&gt;0,AK$9-SUM(CO$86:CO94),0))</f>
        <v>1016.3557142857135</v>
      </c>
      <c r="AL95" s="539">
        <f>IF(AL$9&gt;SUM(CP$86:CP95),CP95,IF(AL$9-SUM(CP$86:CP94)&gt;0,AL$9-SUM(CP$86:CP94),0))</f>
        <v>5550.5857142857139</v>
      </c>
      <c r="AM95" s="539">
        <f>IF(AM$9&gt;SUM(CQ$86:CQ95),CQ95,IF(AM$9-SUM(CQ$86:CQ94)&gt;0,AM$9-SUM(CQ$86:CQ94),0))</f>
        <v>2324.8328571428569</v>
      </c>
      <c r="AN95" s="539">
        <f>IF(AN$9&gt;SUM(CR$86:CR95),CR95,IF(AN$9-SUM(CR$86:CR94)&gt;0,AN$9-SUM(CR$86:CR94),0))</f>
        <v>6216.6142857142859</v>
      </c>
      <c r="AO95" s="539">
        <f>IF(AO$9&gt;SUM(CS$86:CS95),CS95,IF(AO$9-SUM(CS$86:CS94)&gt;0,AO$9-SUM(CS$86:CS94),0))</f>
        <v>6019.3428571428567</v>
      </c>
      <c r="AP95" s="539">
        <f>IF(AP$9&gt;SUM(CT$86:CT95),CT95,IF(AP$9-SUM(CT$86:CT94)&gt;0,AP$9-SUM(CT$86:CT94),0))</f>
        <v>0</v>
      </c>
      <c r="AQ95" s="539">
        <f>IF(AQ$9&gt;SUM(CU$86:CU95),CU95,IF(AQ$9-SUM(CU$86:CU94)&gt;0,AQ$9-SUM(CU$86:CU94),0))</f>
        <v>2235.5685714285714</v>
      </c>
      <c r="AR95" s="539">
        <f>IF(AR$9&gt;SUM(CV$86:CV95),CV95,IF(AR$9-SUM(CV$86:CV94)&gt;0,AR$9-SUM(CV$86:CV94),0))</f>
        <v>0</v>
      </c>
      <c r="AS95" s="539">
        <f>IF(AS$9&gt;SUM(CW$86:CW95),CW95,IF(AS$9-SUM(CW$86:CW94)&gt;0,AS$9-SUM(CW$86:CW94),0))</f>
        <v>3829.4085714285716</v>
      </c>
      <c r="AT95" s="539">
        <f>IF(AT$9&gt;SUM(CX$86:CX95),CX95,IF(AT$9-SUM(CX$86:CX94)&gt;0,AT$9-SUM(CX$86:CX94),0))</f>
        <v>3925.44</v>
      </c>
      <c r="AU95" s="539">
        <f>IF(AU$9&gt;SUM(CY$86:CY95),CY95,IF(AU$9-SUM(CY$86:CY94)&gt;0,AU$9-SUM(CY$86:CY94),0))</f>
        <v>1201.778571428571</v>
      </c>
      <c r="AV95" s="539">
        <f>IF(AV$9&gt;SUM(CZ$86:CZ95),CZ95,IF(AV$9-SUM(CZ$86:CZ94)&gt;0,AV$9-SUM(CZ$86:CZ94),0))</f>
        <v>2981.2</v>
      </c>
      <c r="AW95" s="539">
        <f>IF(AW$9&gt;SUM(DA$86:DA95),DA95,IF(AW$9-SUM(DA$86:DA94)&gt;0,AW$9-SUM(DA$86:DA94),0))</f>
        <v>2992.8</v>
      </c>
      <c r="AX95" s="539">
        <f>IF(AX$9&gt;SUM(DB$86:DB95),DB95,IF(AX$9-SUM(DB$86:DB94)&gt;0,AX$9-SUM(DB$86:DB94),0))</f>
        <v>3746.8</v>
      </c>
      <c r="AY95" s="539">
        <f>IF(AY$9&gt;SUM(DC$86:DC95),DC95,IF(AY$9-SUM(DC$86:DC94)&gt;0,AY$9-SUM(DC$86:DC94),0))</f>
        <v>4025.2</v>
      </c>
      <c r="AZ95" s="539">
        <f>IF(AZ$9&gt;SUM(DD$86:DD95),DD95,IF(AZ$9-SUM(DD$86:DD94)&gt;0,AZ$9-SUM(DD$86:DD94),0))</f>
        <v>2597.9542857142856</v>
      </c>
      <c r="BA95" s="539">
        <f>IF(BA$9&gt;SUM(DE$86:DE95),DE95,IF(BA$9-SUM(DE$86:DE94)&gt;0,BA$9-SUM(DE$86:DE94),0))</f>
        <v>9888.3000000000011</v>
      </c>
      <c r="BB95" s="539">
        <f>IF(BB$9&gt;SUM(DF$86:DF95),DF95,IF(BB$9-SUM(DF$86:DF94)&gt;0,BB$9-SUM(DF$86:DF94),0))</f>
        <v>11781.871428571427</v>
      </c>
      <c r="BC95" s="539">
        <f>IF(BC$9&gt;SUM(DG$86:DG95),DG95,IF(BC$9-SUM(DG$86:DG94)&gt;0,BC$9-SUM(DG$86:DG94),0))</f>
        <v>9604.8000000000011</v>
      </c>
      <c r="BD95" s="539">
        <f>IF(BD$9&gt;SUM(DH$86:DH95),DH95,IF(BD$9-SUM(DH$86:DH94)&gt;0,BD$9-SUM(DH$86:DH94),0))</f>
        <v>23942.400000000001</v>
      </c>
      <c r="BE95" s="539">
        <f>IF(BE$9&gt;SUM(DI$86:DI95),DI95,IF(BE$9-SUM(DI$86:DI94)&gt;0,BE$9-SUM(DI$86:DI94),0))</f>
        <v>0</v>
      </c>
      <c r="BF95" s="539">
        <f>IF(BF$9&gt;SUM(DJ$86:DJ95),DJ95,IF(BF$9-SUM(DJ$86:DJ94)&gt;0,BF$9-SUM(DJ$86:DJ94),0))</f>
        <v>0</v>
      </c>
      <c r="BG95" s="539">
        <f>IF(BG$9&gt;SUM(DK$86:DK95),DK95,IF(BG$9-SUM(DK$86:DK94)&gt;0,BG$9-SUM(DK$86:DK94),0))</f>
        <v>0</v>
      </c>
      <c r="BH95" s="539">
        <f>IF(BH$9&gt;SUM(DL$86:DL95),DL95,IF(BH$9-SUM(DL$86:DL94)&gt;0,BH$9-SUM(DL$86:DL94),0))</f>
        <v>644.20000000000073</v>
      </c>
      <c r="BI95" s="539">
        <f>IF(BI$9&gt;SUM(DM$86:DM95),DM95,IF(BI$9-SUM(DM$86:DM94)&gt;0,BI$9-SUM(DM$86:DM94),0))</f>
        <v>1180</v>
      </c>
      <c r="BK95" s="221">
        <f t="shared" si="51"/>
        <v>96628.1145221232</v>
      </c>
      <c r="BL95" s="221">
        <f t="shared" si="52"/>
        <v>37193.264918352121</v>
      </c>
      <c r="BM95" s="221">
        <f t="shared" si="53"/>
        <v>12780.793067989262</v>
      </c>
      <c r="BN95" s="221">
        <f t="shared" si="54"/>
        <v>74214.735191520056</v>
      </c>
      <c r="BO95" s="221">
        <f t="shared" si="55"/>
        <v>29849.528522090906</v>
      </c>
      <c r="BP95" s="221">
        <f t="shared" si="56"/>
        <v>106361.1234070943</v>
      </c>
      <c r="BQ95" s="221">
        <f t="shared" si="57"/>
        <v>77703.279810438238</v>
      </c>
      <c r="BR95" s="221">
        <f t="shared" si="58"/>
        <v>0</v>
      </c>
      <c r="BS95" s="221">
        <f t="shared" si="59"/>
        <v>34892.31310425952</v>
      </c>
      <c r="BT95" s="221">
        <f t="shared" si="60"/>
        <v>0</v>
      </c>
      <c r="BU95" s="221">
        <f t="shared" si="61"/>
        <v>54142.568550725402</v>
      </c>
      <c r="BV95" s="221">
        <f t="shared" si="62"/>
        <v>55500.320826950396</v>
      </c>
      <c r="BW95" s="221">
        <f t="shared" si="63"/>
        <v>17251.247504204857</v>
      </c>
      <c r="BX95" s="221">
        <f t="shared" si="64"/>
        <v>51005.863727123091</v>
      </c>
      <c r="BY95" s="221">
        <f t="shared" si="65"/>
        <v>51204.330122948479</v>
      </c>
      <c r="BZ95" s="221">
        <f t="shared" si="66"/>
        <v>62466.514949375014</v>
      </c>
      <c r="CA95" s="221">
        <f t="shared" si="67"/>
        <v>67033.701743333339</v>
      </c>
      <c r="CB95" s="221">
        <f t="shared" si="68"/>
        <v>33356.2519611928</v>
      </c>
      <c r="CC95" s="221">
        <f t="shared" si="69"/>
        <v>127647.37945401958</v>
      </c>
      <c r="CD95" s="221">
        <f t="shared" si="70"/>
        <v>164030.5697446393</v>
      </c>
      <c r="CE95" s="221">
        <f t="shared" si="71"/>
        <v>127500.98386162218</v>
      </c>
      <c r="CF95" s="221">
        <f t="shared" si="72"/>
        <v>316666.65322816791</v>
      </c>
      <c r="CG95" s="221">
        <f t="shared" si="73"/>
        <v>0</v>
      </c>
      <c r="CH95" s="221">
        <f t="shared" si="74"/>
        <v>0</v>
      </c>
      <c r="CI95" s="221">
        <f t="shared" si="75"/>
        <v>0</v>
      </c>
      <c r="CJ95" s="221">
        <f t="shared" si="76"/>
        <v>9135.198201090976</v>
      </c>
      <c r="CK95" s="221">
        <f t="shared" si="76"/>
        <v>18417.207143288804</v>
      </c>
      <c r="CL95" s="567"/>
      <c r="CM95" s="546">
        <v>7525.8882363432022</v>
      </c>
      <c r="CN95" s="546">
        <v>4245.9285714285716</v>
      </c>
      <c r="CO95" s="546">
        <v>4073.3457142857142</v>
      </c>
      <c r="CP95" s="546">
        <v>5550.5857142857139</v>
      </c>
      <c r="CQ95" s="546">
        <v>2324.8328571428569</v>
      </c>
      <c r="CR95" s="546">
        <v>6216.6142857142859</v>
      </c>
      <c r="CS95" s="546">
        <v>6019.3428571428567</v>
      </c>
      <c r="CT95" s="546">
        <v>2998.0685714285714</v>
      </c>
      <c r="CU95" s="546">
        <v>2235.5685714285714</v>
      </c>
      <c r="CV95" s="546">
        <v>893.24142857142851</v>
      </c>
      <c r="CW95" s="546">
        <v>3829.4085714285716</v>
      </c>
      <c r="CX95" s="546">
        <v>3925.44</v>
      </c>
      <c r="CY95" s="546">
        <v>2593.1471428571426</v>
      </c>
      <c r="CZ95" s="546">
        <v>2981.2</v>
      </c>
      <c r="DA95" s="546">
        <v>2992.8</v>
      </c>
      <c r="DB95" s="546">
        <v>3746.8</v>
      </c>
      <c r="DC95" s="546">
        <v>4025.2</v>
      </c>
      <c r="DD95" s="546">
        <v>2597.9542857142856</v>
      </c>
      <c r="DE95" s="546">
        <v>9888.3000000000011</v>
      </c>
      <c r="DF95" s="546">
        <v>11781.871428571427</v>
      </c>
      <c r="DG95" s="546">
        <v>9604.8000000000011</v>
      </c>
      <c r="DH95" s="546">
        <v>23942.400000000001</v>
      </c>
      <c r="DI95" s="546">
        <v>13920</v>
      </c>
      <c r="DJ95" s="546">
        <v>13224</v>
      </c>
      <c r="DK95" s="546">
        <v>4640</v>
      </c>
      <c r="DL95" s="546">
        <v>3619.2</v>
      </c>
      <c r="DM95" s="545">
        <v>1180</v>
      </c>
      <c r="DN95" s="77" t="s">
        <v>155</v>
      </c>
      <c r="DO95" s="155"/>
      <c r="DP95" s="379">
        <f t="shared" si="23"/>
        <v>7525.8882363432022</v>
      </c>
      <c r="DQ95" s="379">
        <f t="shared" si="24"/>
        <v>4245.9285714285716</v>
      </c>
      <c r="DR95" s="379">
        <f t="shared" si="25"/>
        <v>4073.3457142857142</v>
      </c>
      <c r="DS95" s="379">
        <f t="shared" si="26"/>
        <v>5550.5857142857139</v>
      </c>
      <c r="DT95" s="379">
        <f t="shared" si="27"/>
        <v>2324.8328571428569</v>
      </c>
      <c r="DU95" s="379">
        <f t="shared" si="28"/>
        <v>6216.6142857142859</v>
      </c>
      <c r="DV95" s="379">
        <f t="shared" si="29"/>
        <v>6019.3428571428567</v>
      </c>
      <c r="DW95" s="379">
        <f t="shared" si="30"/>
        <v>2998.0685714285714</v>
      </c>
      <c r="DX95" s="379">
        <f t="shared" si="15"/>
        <v>2235.5685714285714</v>
      </c>
      <c r="DY95" s="379">
        <f t="shared" si="38"/>
        <v>893.24142857142851</v>
      </c>
      <c r="DZ95" s="379">
        <f t="shared" si="16"/>
        <v>3829.4085714285716</v>
      </c>
      <c r="EA95" s="379">
        <f t="shared" si="17"/>
        <v>3925.44</v>
      </c>
      <c r="EB95" s="379">
        <f t="shared" si="18"/>
        <v>2593.1471428571426</v>
      </c>
      <c r="EC95" s="379">
        <f t="shared" si="20"/>
        <v>2981.2</v>
      </c>
      <c r="ED95" s="379">
        <f t="shared" si="21"/>
        <v>2992.8</v>
      </c>
      <c r="EE95" s="379">
        <f t="shared" si="22"/>
        <v>3746.8</v>
      </c>
      <c r="EF95" s="379">
        <f t="shared" si="31"/>
        <v>4025.2</v>
      </c>
      <c r="EG95" s="379">
        <f t="shared" si="32"/>
        <v>2597.9542857142856</v>
      </c>
      <c r="EH95" s="379">
        <f t="shared" si="33"/>
        <v>9888.3000000000011</v>
      </c>
      <c r="EI95" s="379">
        <f t="shared" si="39"/>
        <v>11781.871428571427</v>
      </c>
      <c r="EJ95" s="379">
        <f t="shared" si="45"/>
        <v>9604.8000000000011</v>
      </c>
      <c r="EK95" s="379">
        <f t="shared" si="46"/>
        <v>23942.400000000001</v>
      </c>
      <c r="EL95" s="379">
        <f t="shared" si="47"/>
        <v>13920</v>
      </c>
      <c r="EM95" s="379">
        <f t="shared" si="48"/>
        <v>13224</v>
      </c>
      <c r="EN95" s="379">
        <f t="shared" si="49"/>
        <v>4640</v>
      </c>
      <c r="EO95" s="379">
        <f t="shared" si="81"/>
        <v>3619.2</v>
      </c>
      <c r="EP95" s="379">
        <f t="shared" si="81"/>
        <v>1180</v>
      </c>
      <c r="ES95" s="287">
        <v>0</v>
      </c>
      <c r="ET95" s="287">
        <v>0</v>
      </c>
      <c r="EU95" s="287">
        <v>0</v>
      </c>
      <c r="EV95" s="287">
        <v>0</v>
      </c>
      <c r="EW95" s="287">
        <v>0</v>
      </c>
      <c r="EX95" s="287">
        <v>0</v>
      </c>
      <c r="EY95" s="287">
        <v>0</v>
      </c>
      <c r="EZ95" s="287">
        <v>0</v>
      </c>
      <c r="FA95" s="287">
        <v>0</v>
      </c>
      <c r="FB95" s="287">
        <v>0</v>
      </c>
      <c r="FC95" s="287">
        <v>0</v>
      </c>
      <c r="FD95" s="287">
        <v>0</v>
      </c>
      <c r="FE95" s="287">
        <v>0</v>
      </c>
      <c r="FF95" s="287">
        <v>0</v>
      </c>
      <c r="FG95" s="287">
        <v>0</v>
      </c>
      <c r="FH95" s="287">
        <v>0</v>
      </c>
      <c r="FI95" s="287">
        <v>0</v>
      </c>
      <c r="FJ95" s="287">
        <v>0</v>
      </c>
      <c r="FK95" s="287">
        <v>0</v>
      </c>
      <c r="FL95" s="287">
        <v>0</v>
      </c>
      <c r="FM95" s="40">
        <v>0</v>
      </c>
      <c r="FN95" s="40">
        <v>0</v>
      </c>
      <c r="FO95" s="40">
        <v>0</v>
      </c>
      <c r="FP95" s="40">
        <v>0</v>
      </c>
      <c r="FQ95" s="40">
        <v>0</v>
      </c>
      <c r="FR95" s="40">
        <v>0</v>
      </c>
      <c r="FS95" s="40">
        <v>0</v>
      </c>
    </row>
    <row r="96" spans="1:175" s="40" customFormat="1">
      <c r="A96" s="570">
        <v>42430</v>
      </c>
      <c r="B96" s="571">
        <f t="shared" si="78"/>
        <v>3</v>
      </c>
      <c r="C96" s="571">
        <f t="shared" si="79"/>
        <v>2016</v>
      </c>
      <c r="D96" s="571">
        <v>6</v>
      </c>
      <c r="E96" s="537">
        <v>13.595808064067404</v>
      </c>
      <c r="F96" s="537">
        <v>13.242597933309488</v>
      </c>
      <c r="G96" s="537">
        <v>13.242597933309488</v>
      </c>
      <c r="H96" s="537">
        <v>14.080244600771033</v>
      </c>
      <c r="I96" s="537">
        <v>13.595808064067404</v>
      </c>
      <c r="J96" s="537">
        <v>18.128498998449981</v>
      </c>
      <c r="K96" s="537">
        <v>1.5066741907316867</v>
      </c>
      <c r="L96" s="537">
        <v>1.5066741907316867</v>
      </c>
      <c r="M96" s="537">
        <v>15.414906585588806</v>
      </c>
      <c r="N96" s="537">
        <v>13.595808064067404</v>
      </c>
      <c r="O96" s="537">
        <v>14.293273303922737</v>
      </c>
      <c r="P96" s="537">
        <v>14.293273303922737</v>
      </c>
      <c r="Q96" s="537">
        <v>14.543887965502165</v>
      </c>
      <c r="R96" s="537">
        <v>18.128498998449981</v>
      </c>
      <c r="S96" s="537">
        <v>18.128498998449981</v>
      </c>
      <c r="T96" s="537">
        <v>17.675887317674174</v>
      </c>
      <c r="U96" s="537">
        <v>17.658505250188785</v>
      </c>
      <c r="V96" s="537">
        <v>13.595808064067404</v>
      </c>
      <c r="W96" s="537">
        <v>1.5066741907316867</v>
      </c>
      <c r="X96" s="537">
        <v>14.454114971583005</v>
      </c>
      <c r="Y96" s="537">
        <v>13.931500906164304</v>
      </c>
      <c r="Z96" s="537">
        <v>13.969541337784666</v>
      </c>
      <c r="AA96" s="537">
        <v>13.432509312030524</v>
      </c>
      <c r="AB96" s="537">
        <v>13.432509312030524</v>
      </c>
      <c r="AC96" s="537">
        <v>17.658505250188785</v>
      </c>
      <c r="AD96" s="537">
        <v>14.305313608362148</v>
      </c>
      <c r="AE96" s="537">
        <v>15.414906585588806</v>
      </c>
      <c r="AF96" s="551"/>
      <c r="AI96" s="539">
        <f>IF(AI$9&gt;SUM(CM$86:CM96),CM96,IF(AI$9-SUM(CM$86:CM95)&gt;0,AI$9-SUM(CM$86:CM95),0))</f>
        <v>8306.001236276059</v>
      </c>
      <c r="AJ96" s="539">
        <f>IF(AJ$9&gt;SUM(CN$86:CN96),CN96,IF(AJ$9-SUM(CN$86:CN95)&gt;0,AJ$9-SUM(CN$86:CN95),0))</f>
        <v>0</v>
      </c>
      <c r="AK96" s="539">
        <f>IF(AK$9&gt;SUM(CO$86:CO96),CO96,IF(AK$9-SUM(CO$86:CO95)&gt;0,AK$9-SUM(CO$86:CO95),0))</f>
        <v>0</v>
      </c>
      <c r="AL96" s="539">
        <f>IF(AL$9&gt;SUM(CP$86:CP96),CP96,IF(AL$9-SUM(CP$86:CP95)&gt;0,AL$9-SUM(CP$86:CP95),0))</f>
        <v>4461.1199999999953</v>
      </c>
      <c r="AM96" s="539">
        <f>IF(AM$9&gt;SUM(CQ$86:CQ96),CQ96,IF(AM$9-SUM(CQ$86:CQ95)&gt;0,AM$9-SUM(CQ$86:CQ95),0))</f>
        <v>2495.5885714285714</v>
      </c>
      <c r="AN96" s="539">
        <f>IF(AN$9&gt;SUM(CR$86:CR96),CR96,IF(AN$9-SUM(CR$86:CR95)&gt;0,AN$9-SUM(CR$86:CR95),0))</f>
        <v>3427.2657142857206</v>
      </c>
      <c r="AO96" s="539">
        <f>IF(AO$9&gt;SUM(CS$86:CS96),CS96,IF(AO$9-SUM(CS$86:CS95)&gt;0,AO$9-SUM(CS$86:CS95),0))</f>
        <v>6055.9285714285716</v>
      </c>
      <c r="AP96" s="539">
        <f>IF(AP$9&gt;SUM(CT$86:CT96),CT96,IF(AP$9-SUM(CT$86:CT95)&gt;0,AP$9-SUM(CT$86:CT95),0))</f>
        <v>0</v>
      </c>
      <c r="AQ96" s="539">
        <f>IF(AQ$9&gt;SUM(CU$86:CU96),CU96,IF(AQ$9-SUM(CU$86:CU95)&gt;0,AQ$9-SUM(CU$86:CU95),0))</f>
        <v>2389.7457142857143</v>
      </c>
      <c r="AR96" s="539">
        <f>IF(AR$9&gt;SUM(CV$86:CV96),CV96,IF(AR$9-SUM(CV$86:CV95)&gt;0,AR$9-SUM(CV$86:CV95),0))</f>
        <v>0</v>
      </c>
      <c r="AS96" s="539">
        <f>IF(AS$9&gt;SUM(CW$86:CW96),CW96,IF(AS$9-SUM(CW$86:CW95)&gt;0,AS$9-SUM(CW$86:CW95),0))</f>
        <v>2225.1857142857189</v>
      </c>
      <c r="AT96" s="539">
        <f>IF(AT$9&gt;SUM(CX$86:CX96),CX96,IF(AT$9-SUM(CX$86:CX95)&gt;0,AT$9-SUM(CX$86:CX95),0))</f>
        <v>1215.1999999999971</v>
      </c>
      <c r="AU96" s="539">
        <f>IF(AU$9&gt;SUM(CY$86:CY96),CY96,IF(AU$9-SUM(CY$86:CY95)&gt;0,AU$9-SUM(CY$86:CY95),0))</f>
        <v>0</v>
      </c>
      <c r="AV96" s="539">
        <f>IF(AV$9&gt;SUM(CZ$86:CZ96),CZ96,IF(AV$9-SUM(CZ$86:CZ95)&gt;0,AV$9-SUM(CZ$86:CZ95),0))</f>
        <v>3186.8</v>
      </c>
      <c r="AW96" s="539">
        <f>IF(AW$9&gt;SUM(DA$86:DA96),DA96,IF(AW$9-SUM(DA$86:DA95)&gt;0,AW$9-SUM(DA$86:DA95),0))</f>
        <v>3199.2000000000007</v>
      </c>
      <c r="AX96" s="539">
        <f>IF(AX$9&gt;SUM(DB$86:DB96),DB96,IF(AX$9-SUM(DB$86:DB95)&gt;0,AX$9-SUM(DB$86:DB95),0))</f>
        <v>4005.2</v>
      </c>
      <c r="AY96" s="539">
        <f>IF(AY$9&gt;SUM(DC$86:DC96),DC96,IF(AY$9-SUM(DC$86:DC95)&gt;0,AY$9-SUM(DC$86:DC95),0))</f>
        <v>4302.8</v>
      </c>
      <c r="AZ96" s="539">
        <f>IF(AZ$9&gt;SUM(DD$86:DD96),DD96,IF(AZ$9-SUM(DD$86:DD95)&gt;0,AZ$9-SUM(DD$86:DD95),0))</f>
        <v>2243.4614285714306</v>
      </c>
      <c r="BA96" s="539">
        <f>IF(BA$9&gt;SUM(DE$86:DE96),DE96,IF(BA$9-SUM(DE$86:DE95)&gt;0,BA$9-SUM(DE$86:DE95),0))</f>
        <v>1455.3857142857014</v>
      </c>
      <c r="BB96" s="539">
        <f>IF(BB$9&gt;SUM(DF$86:DF96),DF96,IF(BB$9-SUM(DF$86:DF95)&gt;0,BB$9-SUM(DF$86:DF95),0))</f>
        <v>12594.414285714285</v>
      </c>
      <c r="BC96" s="539">
        <f>IF(BC$9&gt;SUM(DG$86:DG96),DG96,IF(BC$9-SUM(DG$86:DG95)&gt;0,BC$9-SUM(DG$86:DG95),0))</f>
        <v>10267.200000000001</v>
      </c>
      <c r="BD96" s="539">
        <f>IF(BD$9&gt;SUM(DH$86:DH96),DH96,IF(BD$9-SUM(DH$86:DH95)&gt;0,BD$9-SUM(DH$86:DH95),0))</f>
        <v>25593.600000000006</v>
      </c>
      <c r="BE96" s="539">
        <f>IF(BE$9&gt;SUM(DI$86:DI96),DI96,IF(BE$9-SUM(DI$86:DI95)&gt;0,BE$9-SUM(DI$86:DI95),0))</f>
        <v>0</v>
      </c>
      <c r="BF96" s="539">
        <f>IF(BF$9&gt;SUM(DJ$86:DJ96),DJ96,IF(BF$9-SUM(DJ$86:DJ95)&gt;0,BF$9-SUM(DJ$86:DJ95),0))</f>
        <v>0</v>
      </c>
      <c r="BG96" s="539">
        <f>IF(BG$9&gt;SUM(DK$86:DK96),DK96,IF(BG$9-SUM(DK$86:DK95)&gt;0,BG$9-SUM(DK$86:DK95),0))</f>
        <v>0</v>
      </c>
      <c r="BH96" s="539">
        <f>IF(BH$9&gt;SUM(DL$86:DL96),DL96,IF(BH$9-SUM(DL$86:DL95)&gt;0,BH$9-SUM(DL$86:DL95),0))</f>
        <v>0</v>
      </c>
      <c r="BI96" s="539">
        <f>IF(BI$9&gt;SUM(DM$86:DM96),DM96,IF(BI$9-SUM(DM$86:DM95)&gt;0,BI$9-SUM(DM$86:DM95),0))</f>
        <v>1180</v>
      </c>
      <c r="BK96" s="221">
        <f t="shared" si="51"/>
        <v>112926.79858831587</v>
      </c>
      <c r="BL96" s="221">
        <f t="shared" si="52"/>
        <v>0</v>
      </c>
      <c r="BM96" s="221">
        <f t="shared" si="53"/>
        <v>0</v>
      </c>
      <c r="BN96" s="221">
        <f t="shared" si="54"/>
        <v>62813.660793391609</v>
      </c>
      <c r="BO96" s="221">
        <f t="shared" si="55"/>
        <v>33929.543224023022</v>
      </c>
      <c r="BP96" s="221">
        <f t="shared" si="56"/>
        <v>62131.183068850645</v>
      </c>
      <c r="BQ96" s="221">
        <f t="shared" si="57"/>
        <v>9124.3112794860426</v>
      </c>
      <c r="BR96" s="221">
        <f t="shared" si="58"/>
        <v>0</v>
      </c>
      <c r="BS96" s="221">
        <f t="shared" si="59"/>
        <v>36837.70694902548</v>
      </c>
      <c r="BT96" s="221">
        <f t="shared" si="60"/>
        <v>0</v>
      </c>
      <c r="BU96" s="221">
        <f t="shared" si="61"/>
        <v>31805.187566270313</v>
      </c>
      <c r="BV96" s="221">
        <f t="shared" si="62"/>
        <v>17369.185718926867</v>
      </c>
      <c r="BW96" s="221">
        <f t="shared" si="63"/>
        <v>0</v>
      </c>
      <c r="BX96" s="221">
        <f t="shared" si="64"/>
        <v>57771.900608260403</v>
      </c>
      <c r="BY96" s="221">
        <f t="shared" si="65"/>
        <v>57996.693995841189</v>
      </c>
      <c r="BZ96" s="221">
        <f t="shared" si="66"/>
        <v>70795.463884748606</v>
      </c>
      <c r="CA96" s="221">
        <f t="shared" si="67"/>
        <v>75981.016390512304</v>
      </c>
      <c r="CB96" s="221">
        <f t="shared" si="68"/>
        <v>30501.670981995634</v>
      </c>
      <c r="CC96" s="221">
        <f t="shared" si="69"/>
        <v>2192.7920932738671</v>
      </c>
      <c r="CD96" s="221">
        <f t="shared" si="70"/>
        <v>182041.11208546173</v>
      </c>
      <c r="CE96" s="221">
        <f t="shared" si="71"/>
        <v>143037.50610377017</v>
      </c>
      <c r="CF96" s="221">
        <f t="shared" si="72"/>
        <v>357530.85318272572</v>
      </c>
      <c r="CG96" s="221">
        <f t="shared" si="73"/>
        <v>0</v>
      </c>
      <c r="CH96" s="221">
        <f t="shared" si="74"/>
        <v>0</v>
      </c>
      <c r="CI96" s="221">
        <f t="shared" si="75"/>
        <v>0</v>
      </c>
      <c r="CJ96" s="221">
        <f t="shared" si="76"/>
        <v>0</v>
      </c>
      <c r="CK96" s="221">
        <f t="shared" si="76"/>
        <v>18189.589770994789</v>
      </c>
      <c r="CL96" s="567"/>
      <c r="CM96" s="545">
        <v>8306.001236276059</v>
      </c>
      <c r="CN96" s="545">
        <v>4520.2571428571428</v>
      </c>
      <c r="CO96" s="545">
        <v>4335.1928571428562</v>
      </c>
      <c r="CP96" s="545">
        <v>6329.6</v>
      </c>
      <c r="CQ96" s="545">
        <v>2495.5885714285714</v>
      </c>
      <c r="CR96" s="545">
        <v>6885.1</v>
      </c>
      <c r="CS96" s="545">
        <v>6055.9285714285716</v>
      </c>
      <c r="CT96" s="545">
        <v>2737.3942857142856</v>
      </c>
      <c r="CU96" s="545">
        <v>2389.7457142857143</v>
      </c>
      <c r="CV96" s="545">
        <v>954.84428571428566</v>
      </c>
      <c r="CW96" s="545">
        <v>4093.505714285714</v>
      </c>
      <c r="CX96" s="545">
        <v>4196.16</v>
      </c>
      <c r="CY96" s="545">
        <v>2824.1285714285714</v>
      </c>
      <c r="CZ96" s="545">
        <v>3186.8</v>
      </c>
      <c r="DA96" s="545">
        <v>3199.2000000000007</v>
      </c>
      <c r="DB96" s="545">
        <v>4005.2</v>
      </c>
      <c r="DC96" s="545">
        <v>4302.8</v>
      </c>
      <c r="DD96" s="545">
        <v>2808.0614285714287</v>
      </c>
      <c r="DE96" s="545">
        <v>10960.357142857143</v>
      </c>
      <c r="DF96" s="545">
        <v>12594.414285714285</v>
      </c>
      <c r="DG96" s="545">
        <v>10267.200000000001</v>
      </c>
      <c r="DH96" s="545">
        <v>25593.600000000006</v>
      </c>
      <c r="DI96" s="545">
        <v>14880</v>
      </c>
      <c r="DJ96" s="545">
        <v>14136</v>
      </c>
      <c r="DK96" s="545">
        <v>4960</v>
      </c>
      <c r="DL96" s="545">
        <v>3868.8</v>
      </c>
      <c r="DM96" s="545">
        <v>1180</v>
      </c>
      <c r="DN96" s="77" t="s">
        <v>155</v>
      </c>
      <c r="DP96" s="379">
        <f t="shared" si="23"/>
        <v>8306.001236276059</v>
      </c>
      <c r="DQ96" s="379">
        <f t="shared" si="24"/>
        <v>4520.2571428571428</v>
      </c>
      <c r="DR96" s="379">
        <f t="shared" si="25"/>
        <v>4335.1928571428562</v>
      </c>
      <c r="DS96" s="379">
        <f t="shared" si="26"/>
        <v>6329.6</v>
      </c>
      <c r="DT96" s="379">
        <f t="shared" si="27"/>
        <v>2495.5885714285714</v>
      </c>
      <c r="DU96" s="379">
        <f t="shared" si="28"/>
        <v>6885.1</v>
      </c>
      <c r="DV96" s="379">
        <f t="shared" si="29"/>
        <v>6055.9285714285716</v>
      </c>
      <c r="DW96" s="379">
        <f t="shared" si="30"/>
        <v>2737.3942857142856</v>
      </c>
      <c r="DX96" s="379">
        <f t="shared" si="15"/>
        <v>2389.7457142857143</v>
      </c>
      <c r="DY96" s="379">
        <f t="shared" si="38"/>
        <v>954.84428571428566</v>
      </c>
      <c r="DZ96" s="379">
        <f t="shared" si="16"/>
        <v>4093.505714285714</v>
      </c>
      <c r="EA96" s="379">
        <f t="shared" si="17"/>
        <v>4196.16</v>
      </c>
      <c r="EB96" s="379">
        <f t="shared" si="18"/>
        <v>2824.1285714285714</v>
      </c>
      <c r="EC96" s="379">
        <f t="shared" si="20"/>
        <v>3186.8</v>
      </c>
      <c r="ED96" s="379">
        <f t="shared" si="21"/>
        <v>3199.2000000000007</v>
      </c>
      <c r="EE96" s="379">
        <f t="shared" si="22"/>
        <v>4005.2</v>
      </c>
      <c r="EF96" s="379">
        <f t="shared" si="31"/>
        <v>4302.8</v>
      </c>
      <c r="EG96" s="379">
        <f t="shared" si="32"/>
        <v>2808.0614285714287</v>
      </c>
      <c r="EH96" s="379">
        <f t="shared" si="33"/>
        <v>10960.357142857143</v>
      </c>
      <c r="EI96" s="379">
        <f t="shared" si="39"/>
        <v>12594.414285714285</v>
      </c>
      <c r="EJ96" s="379">
        <f t="shared" si="45"/>
        <v>10267.200000000001</v>
      </c>
      <c r="EK96" s="379">
        <f t="shared" si="46"/>
        <v>25593.600000000006</v>
      </c>
      <c r="EL96" s="379">
        <f t="shared" si="47"/>
        <v>14880</v>
      </c>
      <c r="EM96" s="379">
        <f t="shared" si="48"/>
        <v>14136</v>
      </c>
      <c r="EN96" s="379">
        <f t="shared" si="49"/>
        <v>4960</v>
      </c>
      <c r="EO96" s="379">
        <f t="shared" si="81"/>
        <v>3868.8</v>
      </c>
      <c r="EP96" s="379">
        <f t="shared" si="81"/>
        <v>1180</v>
      </c>
      <c r="ES96" s="287">
        <v>0</v>
      </c>
      <c r="ET96" s="287">
        <v>0</v>
      </c>
      <c r="EU96" s="287">
        <v>0</v>
      </c>
      <c r="EV96" s="287">
        <v>0</v>
      </c>
      <c r="EW96" s="287">
        <v>0</v>
      </c>
      <c r="EX96" s="287">
        <v>0</v>
      </c>
      <c r="EY96" s="287">
        <v>0</v>
      </c>
      <c r="EZ96" s="287">
        <v>0</v>
      </c>
      <c r="FA96" s="287">
        <v>0</v>
      </c>
      <c r="FB96" s="287">
        <v>0</v>
      </c>
      <c r="FC96" s="287">
        <v>0</v>
      </c>
      <c r="FD96" s="287">
        <v>0</v>
      </c>
      <c r="FE96" s="287">
        <v>0</v>
      </c>
      <c r="FF96" s="287">
        <v>0</v>
      </c>
      <c r="FG96" s="287">
        <v>0</v>
      </c>
      <c r="FH96" s="287">
        <v>0</v>
      </c>
      <c r="FI96" s="287">
        <v>0</v>
      </c>
      <c r="FJ96" s="287">
        <v>0</v>
      </c>
      <c r="FK96" s="287">
        <v>0</v>
      </c>
      <c r="FL96" s="287">
        <v>0</v>
      </c>
      <c r="FM96" s="40">
        <v>0</v>
      </c>
      <c r="FN96" s="40">
        <v>0</v>
      </c>
      <c r="FO96" s="40">
        <v>0</v>
      </c>
      <c r="FP96" s="40">
        <v>0</v>
      </c>
      <c r="FQ96" s="40">
        <v>0</v>
      </c>
      <c r="FR96" s="40">
        <v>0</v>
      </c>
      <c r="FS96" s="40">
        <v>0</v>
      </c>
    </row>
    <row r="97" spans="1:175" s="40" customFormat="1">
      <c r="A97" s="572">
        <v>42461</v>
      </c>
      <c r="B97" s="573">
        <f t="shared" si="78"/>
        <v>4</v>
      </c>
      <c r="C97" s="573">
        <f t="shared" si="79"/>
        <v>2016</v>
      </c>
      <c r="D97" s="573">
        <v>6</v>
      </c>
      <c r="E97" s="538">
        <v>14.282310079090658</v>
      </c>
      <c r="F97" s="538">
        <v>13.886747068876435</v>
      </c>
      <c r="G97" s="538">
        <v>13.886747068876435</v>
      </c>
      <c r="H97" s="538">
        <v>14.731264214458887</v>
      </c>
      <c r="I97" s="538">
        <v>14.282310079090658</v>
      </c>
      <c r="J97" s="538">
        <v>18.065486920233692</v>
      </c>
      <c r="K97" s="538">
        <v>4.8376458411032921</v>
      </c>
      <c r="L97" s="538">
        <v>4.8376458411032921</v>
      </c>
      <c r="M97" s="538">
        <v>15.425983482373516</v>
      </c>
      <c r="N97" s="538">
        <v>14.282310079090658</v>
      </c>
      <c r="O97" s="538">
        <v>14.608590262708157</v>
      </c>
      <c r="P97" s="538">
        <v>14.608590262708157</v>
      </c>
      <c r="Q97" s="538">
        <v>14.776791427208774</v>
      </c>
      <c r="R97" s="538">
        <v>18.065486920233692</v>
      </c>
      <c r="S97" s="538">
        <v>18.065486920233692</v>
      </c>
      <c r="T97" s="538">
        <v>17.734157640793292</v>
      </c>
      <c r="U97" s="538">
        <v>17.71352793609157</v>
      </c>
      <c r="V97" s="538">
        <v>14.282310079090658</v>
      </c>
      <c r="W97" s="538">
        <v>4.8376458411032921</v>
      </c>
      <c r="X97" s="538">
        <v>14.946069595803028</v>
      </c>
      <c r="Y97" s="538">
        <v>14.532381308374068</v>
      </c>
      <c r="Z97" s="538">
        <v>14.601165545884502</v>
      </c>
      <c r="AA97" s="538">
        <v>13.857678164619847</v>
      </c>
      <c r="AB97" s="538">
        <v>13.857678164619847</v>
      </c>
      <c r="AC97" s="538">
        <v>17.71352793609157</v>
      </c>
      <c r="AD97" s="538">
        <v>14.593591761058782</v>
      </c>
      <c r="AE97" s="538">
        <v>15.425983482373516</v>
      </c>
      <c r="AF97" s="551"/>
      <c r="AI97" s="541">
        <f>IF(AI$9&gt;SUM(CM$86:CM97),CM97,IF(AI$9-SUM(CM$86:CM96)&gt;0,AI$9-SUM(CM$86:CM96),0))</f>
        <v>8184.0537124476496</v>
      </c>
      <c r="AJ97" s="541">
        <f>IF(AJ$9&gt;SUM(CN$86:CN97),CN97,IF(AJ$9-SUM(CN$86:CN96)&gt;0,AJ$9-SUM(CN$86:CN96),0))</f>
        <v>0</v>
      </c>
      <c r="AK97" s="541">
        <f>IF(AK$9&gt;SUM(CO$86:CO97),CO97,IF(AK$9-SUM(CO$86:CO96)&gt;0,AK$9-SUM(CO$86:CO96),0))</f>
        <v>0</v>
      </c>
      <c r="AL97" s="541">
        <f>IF(AL$9&gt;SUM(CP$86:CP97),CP97,IF(AL$9-SUM(CP$86:CP96)&gt;0,AL$9-SUM(CP$86:CP96),0))</f>
        <v>0</v>
      </c>
      <c r="AM97" s="541">
        <f>IF(AM$9&gt;SUM(CQ$86:CQ97),CQ97,IF(AM$9-SUM(CQ$86:CQ96)&gt;0,AM$9-SUM(CQ$86:CQ96),0))</f>
        <v>2415.0857142857139</v>
      </c>
      <c r="AN97" s="541">
        <f>IF(AN$9&gt;SUM(CR$86:CR97),CR97,IF(AN$9-SUM(CR$86:CR96)&gt;0,AN$9-SUM(CR$86:CR96),0))</f>
        <v>0</v>
      </c>
      <c r="AO97" s="541">
        <f>IF(AO$9&gt;SUM(CS$86:CS97),CS97,IF(AO$9-SUM(CS$86:CS96)&gt;0,AO$9-SUM(CS$86:CS96),0))</f>
        <v>5317.6114285714211</v>
      </c>
      <c r="AP97" s="541">
        <f>IF(AP$9&gt;SUM(CT$86:CT97),CT97,IF(AP$9-SUM(CT$86:CT96)&gt;0,AP$9-SUM(CT$86:CT96),0))</f>
        <v>0</v>
      </c>
      <c r="AQ97" s="541">
        <f>IF(AQ$9&gt;SUM(CU$86:CU97),CU97,IF(AQ$9-SUM(CU$86:CU96)&gt;0,AQ$9-SUM(CU$86:CU96),0))</f>
        <v>2312.6571428571428</v>
      </c>
      <c r="AR97" s="541">
        <f>IF(AR$9&gt;SUM(CV$86:CV97),CV97,IF(AR$9-SUM(CV$86:CV96)&gt;0,AR$9-SUM(CV$86:CV96),0))</f>
        <v>0</v>
      </c>
      <c r="AS97" s="541">
        <f>IF(AS$9&gt;SUM(CW$86:CW97),CW97,IF(AS$9-SUM(CW$86:CW96)&gt;0,AS$9-SUM(CW$86:CW96),0))</f>
        <v>0</v>
      </c>
      <c r="AT97" s="541">
        <f>IF(AT$9&gt;SUM(CX$86:CX97),CX97,IF(AT$9-SUM(CX$86:CX96)&gt;0,AT$9-SUM(CX$86:CX96),0))</f>
        <v>0</v>
      </c>
      <c r="AU97" s="541">
        <f>IF(AU$9&gt;SUM(CY$86:CY97),CY97,IF(AU$9-SUM(CY$86:CY96)&gt;0,AU$9-SUM(CY$86:CY96),0))</f>
        <v>0</v>
      </c>
      <c r="AV97" s="541">
        <f>IF(AV$9&gt;SUM(CZ$86:CZ97),CZ97,IF(AV$9-SUM(CZ$86:CZ96)&gt;0,AV$9-SUM(CZ$86:CZ96),0))</f>
        <v>2899.2000000000044</v>
      </c>
      <c r="AW97" s="541">
        <f>IF(AW$9&gt;SUM(DA$86:DA97),DA97,IF(AW$9-SUM(DA$86:DA96)&gt;0,AW$9-SUM(DA$86:DA96),0))</f>
        <v>2954.7999999999956</v>
      </c>
      <c r="AX97" s="541">
        <f>IF(AX$9&gt;SUM(DB$86:DB97),DB97,IF(AX$9-SUM(DB$86:DB96)&gt;0,AX$9-SUM(DB$86:DB96),0))</f>
        <v>3784.7999999999956</v>
      </c>
      <c r="AY97" s="541">
        <f>IF(AY$9&gt;SUM(DC$86:DC97),DC97,IF(AY$9-SUM(DC$86:DC96)&gt;0,AY$9-SUM(DC$86:DC96),0))</f>
        <v>4039.1999999999971</v>
      </c>
      <c r="AZ97" s="541">
        <f>IF(AZ$9&gt;SUM(DD$86:DD97),DD97,IF(AZ$9-SUM(DD$86:DD96)&gt;0,AZ$9-SUM(DD$86:DD96),0))</f>
        <v>0</v>
      </c>
      <c r="BA97" s="541">
        <f>IF(BA$9&gt;SUM(DE$86:DE97),DE97,IF(BA$9-SUM(DE$86:DE96)&gt;0,BA$9-SUM(DE$86:DE96),0))</f>
        <v>0</v>
      </c>
      <c r="BB97" s="541">
        <f>IF(BB$9&gt;SUM(DF$86:DF97),DF97,IF(BB$9-SUM(DF$86:DF96)&gt;0,BB$9-SUM(DF$86:DF96),0))</f>
        <v>11870.700000000012</v>
      </c>
      <c r="BC97" s="541">
        <f>IF(BC$9&gt;SUM(DG$86:DG97),DG97,IF(BC$9-SUM(DG$86:DG96)&gt;0,BC$9-SUM(DG$86:DG96),0))</f>
        <v>8389.8000000000175</v>
      </c>
      <c r="BD97" s="541">
        <f>IF(BD$9&gt;SUM(DH$86:DH97),DH97,IF(BD$9-SUM(DH$86:DH96)&gt;0,BD$9-SUM(DH$86:DH96),0))</f>
        <v>24768.000000000004</v>
      </c>
      <c r="BE97" s="541">
        <f>IF(BE$9&gt;SUM(DI$86:DI97),DI97,IF(BE$9-SUM(DI$86:DI96)&gt;0,BE$9-SUM(DI$86:DI96),0))</f>
        <v>0</v>
      </c>
      <c r="BF97" s="541">
        <f>IF(BF$9&gt;SUM(DJ$86:DJ97),DJ97,IF(BF$9-SUM(DJ$86:DJ96)&gt;0,BF$9-SUM(DJ$86:DJ96),0))</f>
        <v>0</v>
      </c>
      <c r="BG97" s="541">
        <f>IF(BG$9&gt;SUM(DK$86:DK97),DK97,IF(BG$9-SUM(DK$86:DK96)&gt;0,BG$9-SUM(DK$86:DK96),0))</f>
        <v>0</v>
      </c>
      <c r="BH97" s="541">
        <f>IF(BH$9&gt;SUM(DL$86:DL97),DL97,IF(BH$9-SUM(DL$86:DL96)&gt;0,BH$9-SUM(DL$86:DL96),0))</f>
        <v>0</v>
      </c>
      <c r="BI97" s="541">
        <f>IF(BI$9&gt;SUM(DM$86:DM97),DM97,IF(BI$9-SUM(DM$86:DM96)&gt;0,BI$9-SUM(DM$86:DM96),0))</f>
        <v>1036</v>
      </c>
      <c r="BK97" s="467">
        <f t="shared" si="51"/>
        <v>116887.19282511038</v>
      </c>
      <c r="BL97" s="467">
        <f t="shared" si="52"/>
        <v>0</v>
      </c>
      <c r="BM97" s="467">
        <f t="shared" si="53"/>
        <v>0</v>
      </c>
      <c r="BN97" s="467">
        <f t="shared" si="54"/>
        <v>0</v>
      </c>
      <c r="BO97" s="467">
        <f t="shared" si="55"/>
        <v>34493.003039010713</v>
      </c>
      <c r="BP97" s="467">
        <f t="shared" si="56"/>
        <v>0</v>
      </c>
      <c r="BQ97" s="467">
        <f t="shared" si="57"/>
        <v>25724.720812031872</v>
      </c>
      <c r="BR97" s="467">
        <f t="shared" si="58"/>
        <v>0</v>
      </c>
      <c r="BS97" s="467">
        <f t="shared" si="59"/>
        <v>35675.010886107411</v>
      </c>
      <c r="BT97" s="467">
        <f t="shared" si="60"/>
        <v>0</v>
      </c>
      <c r="BU97" s="467">
        <f t="shared" si="61"/>
        <v>0</v>
      </c>
      <c r="BV97" s="467">
        <f t="shared" si="62"/>
        <v>0</v>
      </c>
      <c r="BW97" s="467">
        <f t="shared" si="63"/>
        <v>0</v>
      </c>
      <c r="BX97" s="467">
        <f t="shared" si="64"/>
        <v>52375.459679141597</v>
      </c>
      <c r="BY97" s="467">
        <f t="shared" si="65"/>
        <v>53379.900751906433</v>
      </c>
      <c r="BZ97" s="467">
        <f t="shared" si="66"/>
        <v>67120.239838874375</v>
      </c>
      <c r="CA97" s="467">
        <f t="shared" si="67"/>
        <v>71548.482039461014</v>
      </c>
      <c r="CB97" s="467">
        <f t="shared" si="68"/>
        <v>0</v>
      </c>
      <c r="CC97" s="467">
        <f t="shared" si="69"/>
        <v>0</v>
      </c>
      <c r="CD97" s="467">
        <f t="shared" si="70"/>
        <v>177420.30835089917</v>
      </c>
      <c r="CE97" s="467">
        <f t="shared" si="71"/>
        <v>121923.77270099701</v>
      </c>
      <c r="CF97" s="467">
        <f t="shared" si="72"/>
        <v>361641.66824046738</v>
      </c>
      <c r="CG97" s="467">
        <f t="shared" si="73"/>
        <v>0</v>
      </c>
      <c r="CH97" s="467">
        <f t="shared" si="74"/>
        <v>0</v>
      </c>
      <c r="CI97" s="467">
        <f t="shared" si="75"/>
        <v>0</v>
      </c>
      <c r="CJ97" s="467">
        <f t="shared" si="76"/>
        <v>0</v>
      </c>
      <c r="CK97" s="467">
        <f t="shared" si="76"/>
        <v>15981.318887738962</v>
      </c>
      <c r="CL97" s="567"/>
      <c r="CM97" s="547">
        <v>8184.0537124476496</v>
      </c>
      <c r="CN97" s="547">
        <v>4285.4614285714288</v>
      </c>
      <c r="CO97" s="547">
        <v>4116.2657142857142</v>
      </c>
      <c r="CP97" s="547">
        <v>5886.6142857142859</v>
      </c>
      <c r="CQ97" s="547">
        <v>2415.0857142857139</v>
      </c>
      <c r="CR97" s="547">
        <v>6630.3857142857141</v>
      </c>
      <c r="CS97" s="547">
        <v>6557.8142857142857</v>
      </c>
      <c r="CT97" s="547">
        <v>3485.3199999999997</v>
      </c>
      <c r="CU97" s="547">
        <v>2312.6571428571428</v>
      </c>
      <c r="CV97" s="547">
        <v>924.04285714285709</v>
      </c>
      <c r="CW97" s="547">
        <v>3961.457142857143</v>
      </c>
      <c r="CX97" s="547">
        <v>4060.8</v>
      </c>
      <c r="CY97" s="547">
        <v>2687.3071428571429</v>
      </c>
      <c r="CZ97" s="547">
        <v>3084</v>
      </c>
      <c r="DA97" s="547">
        <v>3096.0000000000005</v>
      </c>
      <c r="DB97" s="547">
        <v>3876</v>
      </c>
      <c r="DC97" s="547">
        <v>4164</v>
      </c>
      <c r="DD97" s="547">
        <v>2718.0428571428574</v>
      </c>
      <c r="DE97" s="547">
        <v>11690.928571428571</v>
      </c>
      <c r="DF97" s="547">
        <v>12188.142857142857</v>
      </c>
      <c r="DG97" s="547">
        <v>9936</v>
      </c>
      <c r="DH97" s="547">
        <v>24768.000000000004</v>
      </c>
      <c r="DI97" s="547">
        <v>14400</v>
      </c>
      <c r="DJ97" s="547">
        <v>13680</v>
      </c>
      <c r="DK97" s="547">
        <v>4800</v>
      </c>
      <c r="DL97" s="547">
        <v>3744</v>
      </c>
      <c r="DM97" s="547">
        <v>1180</v>
      </c>
      <c r="DN97" s="77" t="s">
        <v>155</v>
      </c>
      <c r="DO97" s="155"/>
      <c r="DP97" s="381">
        <f t="shared" ref="DP97" si="82">CM97+ES97</f>
        <v>8184.0537124476496</v>
      </c>
      <c r="DQ97" s="381">
        <f t="shared" ref="DQ97" si="83">CN97+ET97</f>
        <v>4285.4614285714288</v>
      </c>
      <c r="DR97" s="381">
        <f t="shared" ref="DR97" si="84">CO97+EU97</f>
        <v>4116.2657142857142</v>
      </c>
      <c r="DS97" s="381">
        <f t="shared" ref="DS97" si="85">CP97+EV97</f>
        <v>5886.6142857142859</v>
      </c>
      <c r="DT97" s="381">
        <f t="shared" ref="DT97" si="86">CQ97+EW97</f>
        <v>2415.0857142857139</v>
      </c>
      <c r="DU97" s="381">
        <f t="shared" ref="DU97" si="87">CR97+EX97</f>
        <v>6630.3857142857141</v>
      </c>
      <c r="DV97" s="381">
        <f t="shared" ref="DV97" si="88">CS97+EY97</f>
        <v>6557.8142857142857</v>
      </c>
      <c r="DW97" s="381">
        <f t="shared" ref="DW97" si="89">CT97+EZ97</f>
        <v>3485.3199999999997</v>
      </c>
      <c r="DX97" s="381">
        <f t="shared" ref="DX97" si="90">CU97+FA97</f>
        <v>2312.6571428571428</v>
      </c>
      <c r="DY97" s="381">
        <f t="shared" ref="DY97" si="91">CV97+FB97</f>
        <v>924.04285714285709</v>
      </c>
      <c r="DZ97" s="381">
        <f t="shared" ref="DZ97" si="92">CW97+FC97</f>
        <v>3961.457142857143</v>
      </c>
      <c r="EA97" s="381">
        <f t="shared" ref="EA97" si="93">CX97+FD97</f>
        <v>4060.8</v>
      </c>
      <c r="EB97" s="381">
        <f t="shared" ref="EB97" si="94">CY97+FE97</f>
        <v>2687.3071428571429</v>
      </c>
      <c r="EC97" s="381">
        <f t="shared" ref="EC97" si="95">CZ97+FF97</f>
        <v>3084</v>
      </c>
      <c r="ED97" s="381">
        <f t="shared" ref="ED97" si="96">DA97+FG97</f>
        <v>3096.0000000000005</v>
      </c>
      <c r="EE97" s="381">
        <f t="shared" ref="EE97" si="97">DB97+FH97</f>
        <v>3876</v>
      </c>
      <c r="EF97" s="381">
        <f t="shared" ref="EF97" si="98">DC97+FI97</f>
        <v>4164</v>
      </c>
      <c r="EG97" s="381">
        <f t="shared" ref="EG97" si="99">DD97+FJ97</f>
        <v>2718.0428571428574</v>
      </c>
      <c r="EH97" s="381">
        <f t="shared" ref="EH97" si="100">DE97+FK97</f>
        <v>11690.928571428571</v>
      </c>
      <c r="EI97" s="381">
        <f t="shared" ref="EI97" si="101">DF97+FL97</f>
        <v>12188.142857142857</v>
      </c>
      <c r="EJ97" s="381">
        <f t="shared" ref="EJ97" si="102">DG97+FM97</f>
        <v>9936</v>
      </c>
      <c r="EK97" s="381">
        <f t="shared" ref="EK97" si="103">DH97+FN97</f>
        <v>24768.000000000004</v>
      </c>
      <c r="EL97" s="381">
        <f t="shared" ref="EL97" si="104">DI97+FO97</f>
        <v>14400</v>
      </c>
      <c r="EM97" s="381">
        <f t="shared" ref="EM97" si="105">DJ97+FP97</f>
        <v>13680</v>
      </c>
      <c r="EN97" s="381">
        <f t="shared" ref="EN97" si="106">DK97+FQ97</f>
        <v>4800</v>
      </c>
      <c r="EO97" s="381">
        <f t="shared" ref="EO97:EP97" si="107">DL97+FR97</f>
        <v>3744</v>
      </c>
      <c r="EP97" s="381">
        <f t="shared" si="107"/>
        <v>1180</v>
      </c>
      <c r="ES97" s="301">
        <v>0</v>
      </c>
      <c r="ET97" s="301">
        <v>0</v>
      </c>
      <c r="EU97" s="301">
        <v>0</v>
      </c>
      <c r="EV97" s="301">
        <v>0</v>
      </c>
      <c r="EW97" s="301">
        <v>0</v>
      </c>
      <c r="EX97" s="301">
        <v>0</v>
      </c>
      <c r="EY97" s="301">
        <v>0</v>
      </c>
      <c r="EZ97" s="301">
        <v>0</v>
      </c>
      <c r="FA97" s="301">
        <v>0</v>
      </c>
      <c r="FB97" s="301">
        <v>0</v>
      </c>
      <c r="FC97" s="301">
        <v>0</v>
      </c>
      <c r="FD97" s="301">
        <v>0</v>
      </c>
      <c r="FE97" s="301">
        <v>0</v>
      </c>
      <c r="FF97" s="301">
        <v>0</v>
      </c>
      <c r="FG97" s="301">
        <v>0</v>
      </c>
      <c r="FH97" s="301">
        <v>0</v>
      </c>
      <c r="FI97" s="301">
        <v>0</v>
      </c>
      <c r="FJ97" s="301">
        <v>0</v>
      </c>
      <c r="FK97" s="301">
        <v>0</v>
      </c>
      <c r="FL97" s="301">
        <v>0</v>
      </c>
      <c r="FM97" s="301">
        <v>0</v>
      </c>
      <c r="FN97" s="301">
        <v>0</v>
      </c>
      <c r="FO97" s="301">
        <v>0</v>
      </c>
      <c r="FP97" s="301">
        <v>0</v>
      </c>
      <c r="FQ97" s="301">
        <v>0</v>
      </c>
      <c r="FR97" s="301">
        <v>0</v>
      </c>
      <c r="FS97" s="301">
        <v>0</v>
      </c>
    </row>
    <row r="98" spans="1:175">
      <c r="I98" s="239"/>
      <c r="BJ98" s="40"/>
      <c r="CL98" s="457">
        <v>97750</v>
      </c>
      <c r="CM98" s="457">
        <v>97750</v>
      </c>
      <c r="CN98" s="457">
        <v>33000</v>
      </c>
      <c r="CO98" s="457">
        <v>29500</v>
      </c>
      <c r="CP98" s="457">
        <v>50000</v>
      </c>
      <c r="CQ98" s="457">
        <v>28120</v>
      </c>
      <c r="CR98" s="457">
        <v>54662</v>
      </c>
      <c r="CS98" s="457">
        <v>66500</v>
      </c>
      <c r="CT98" s="457">
        <v>21500</v>
      </c>
      <c r="CU98" s="457">
        <v>28295</v>
      </c>
      <c r="CV98" s="457">
        <v>4500</v>
      </c>
      <c r="CW98" s="457">
        <v>42500</v>
      </c>
      <c r="CX98" s="457">
        <v>42500</v>
      </c>
      <c r="CY98" s="457">
        <v>25000</v>
      </c>
      <c r="CZ98" s="457">
        <v>37440</v>
      </c>
      <c r="DA98" s="457">
        <v>37630</v>
      </c>
      <c r="DB98" s="457">
        <v>47196</v>
      </c>
      <c r="DC98" s="457">
        <v>50676</v>
      </c>
      <c r="DD98" s="457">
        <v>28000</v>
      </c>
      <c r="DE98" s="457">
        <v>85000</v>
      </c>
      <c r="DF98" s="457">
        <v>148378</v>
      </c>
      <c r="DG98" s="457">
        <v>119673</v>
      </c>
      <c r="DH98" s="457">
        <v>302952</v>
      </c>
      <c r="DI98" s="457">
        <v>120000</v>
      </c>
      <c r="DJ98" s="457">
        <v>95000</v>
      </c>
      <c r="DK98" s="457">
        <v>43000</v>
      </c>
      <c r="DL98" s="457">
        <v>25160</v>
      </c>
      <c r="DM98" s="457"/>
    </row>
    <row r="99" spans="1:175">
      <c r="I99" s="13"/>
      <c r="BJ99" s="40"/>
      <c r="CL99" s="457"/>
      <c r="CM99" s="457"/>
      <c r="CN99" s="457"/>
      <c r="CO99" s="457"/>
      <c r="CP99" s="457"/>
      <c r="CQ99" s="457"/>
      <c r="CR99" s="457"/>
      <c r="CS99" s="457"/>
      <c r="CT99" s="457"/>
      <c r="CU99" s="457"/>
      <c r="CV99" s="457"/>
      <c r="CW99" s="457"/>
      <c r="CX99" s="457"/>
      <c r="CY99" s="457"/>
      <c r="CZ99" s="457"/>
      <c r="DA99" s="457"/>
      <c r="DB99" s="457"/>
      <c r="DC99" s="457"/>
      <c r="DD99" s="457"/>
      <c r="DE99" s="457"/>
      <c r="DF99" s="457"/>
      <c r="DG99" s="457"/>
      <c r="DH99" s="457"/>
      <c r="DI99" s="457"/>
      <c r="DJ99" s="457"/>
      <c r="DK99" s="457"/>
      <c r="DL99" s="457"/>
      <c r="DM99" s="457"/>
    </row>
    <row r="100" spans="1:175">
      <c r="I100" s="239"/>
      <c r="BJ100" s="40"/>
      <c r="CL100" s="208"/>
    </row>
    <row r="101" spans="1:175">
      <c r="I101" s="13"/>
      <c r="BJ101" s="40"/>
      <c r="CM101" s="587"/>
      <c r="CN101" s="587" t="s">
        <v>465</v>
      </c>
      <c r="CO101" s="587"/>
      <c r="CP101" s="587"/>
    </row>
    <row r="102" spans="1:175" ht="12">
      <c r="I102" s="239"/>
      <c r="CM102" s="588" t="s">
        <v>82</v>
      </c>
      <c r="CN102" s="589" t="s">
        <v>451</v>
      </c>
      <c r="CO102" s="587"/>
      <c r="CP102" s="587"/>
    </row>
    <row r="103" spans="1:175" ht="12">
      <c r="CM103" s="588" t="s">
        <v>83</v>
      </c>
      <c r="CN103" s="587" t="s">
        <v>452</v>
      </c>
      <c r="CO103" s="587"/>
      <c r="CP103" s="587"/>
    </row>
    <row r="104" spans="1:175" ht="12">
      <c r="CM104" s="588" t="s">
        <v>84</v>
      </c>
      <c r="CN104" s="587" t="s">
        <v>453</v>
      </c>
      <c r="CO104" s="587"/>
      <c r="CP104" s="587"/>
    </row>
    <row r="105" spans="1:175" ht="12">
      <c r="CM105" s="588" t="s">
        <v>85</v>
      </c>
      <c r="CN105" s="587" t="s">
        <v>454</v>
      </c>
      <c r="CO105" s="587"/>
      <c r="CP105" s="587"/>
    </row>
    <row r="106" spans="1:175" ht="12">
      <c r="CM106" s="588" t="s">
        <v>86</v>
      </c>
      <c r="CN106" s="587" t="s">
        <v>86</v>
      </c>
      <c r="CO106" s="587"/>
      <c r="CP106" s="587"/>
    </row>
    <row r="107" spans="1:175" ht="12">
      <c r="CM107" s="588" t="s">
        <v>87</v>
      </c>
      <c r="CN107" s="587" t="s">
        <v>87</v>
      </c>
      <c r="CO107" s="587"/>
      <c r="CP107" s="587"/>
    </row>
    <row r="108" spans="1:175" ht="12">
      <c r="CM108" s="588" t="s">
        <v>88</v>
      </c>
      <c r="CN108" s="587" t="s">
        <v>455</v>
      </c>
      <c r="CO108" s="587"/>
      <c r="CP108" s="587"/>
    </row>
    <row r="109" spans="1:175" ht="12">
      <c r="CM109" s="588" t="s">
        <v>89</v>
      </c>
      <c r="CN109" s="587" t="s">
        <v>89</v>
      </c>
      <c r="CO109" s="587"/>
      <c r="CP109" s="587"/>
    </row>
    <row r="110" spans="1:175" ht="12">
      <c r="CM110" s="588" t="s">
        <v>204</v>
      </c>
      <c r="CN110" s="587" t="s">
        <v>456</v>
      </c>
      <c r="CO110" s="587"/>
      <c r="CP110" s="587"/>
    </row>
    <row r="111" spans="1:175" ht="12">
      <c r="CM111" s="588" t="s">
        <v>172</v>
      </c>
      <c r="CN111" s="587" t="s">
        <v>205</v>
      </c>
      <c r="CO111" s="587"/>
      <c r="CP111" s="587"/>
    </row>
    <row r="112" spans="1:175" ht="12">
      <c r="CM112" s="588" t="s">
        <v>239</v>
      </c>
      <c r="CN112" s="587" t="s">
        <v>457</v>
      </c>
      <c r="CO112" s="587"/>
      <c r="CP112" s="587"/>
    </row>
    <row r="113" spans="91:117" ht="12">
      <c r="CM113" s="588" t="s">
        <v>244</v>
      </c>
      <c r="CN113" s="587" t="s">
        <v>458</v>
      </c>
      <c r="CO113" s="587"/>
      <c r="CP113" s="587"/>
    </row>
    <row r="114" spans="91:117" ht="12">
      <c r="CM114" s="588" t="s">
        <v>241</v>
      </c>
      <c r="CN114" s="587" t="s">
        <v>459</v>
      </c>
      <c r="CO114" s="587"/>
      <c r="CP114" s="587"/>
    </row>
    <row r="115" spans="91:117" ht="12">
      <c r="CM115" s="588" t="s">
        <v>276</v>
      </c>
      <c r="CN115" s="587" t="s">
        <v>460</v>
      </c>
      <c r="CO115" s="587"/>
      <c r="CP115" s="587"/>
    </row>
    <row r="116" spans="91:117" ht="12">
      <c r="CM116" s="588" t="s">
        <v>277</v>
      </c>
      <c r="CN116" s="587" t="s">
        <v>461</v>
      </c>
      <c r="CO116" s="587"/>
      <c r="CP116" s="587"/>
    </row>
    <row r="117" spans="91:117" ht="12">
      <c r="CM117" s="588" t="s">
        <v>278</v>
      </c>
      <c r="CN117" s="587" t="s">
        <v>462</v>
      </c>
      <c r="CO117" s="587"/>
      <c r="CP117" s="587"/>
    </row>
    <row r="118" spans="91:117" ht="12">
      <c r="CM118" s="588" t="s">
        <v>279</v>
      </c>
      <c r="CN118" s="587" t="s">
        <v>463</v>
      </c>
      <c r="CO118" s="589"/>
      <c r="CP118" s="589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</row>
    <row r="119" spans="91:117" ht="12">
      <c r="CM119" s="588" t="s">
        <v>273</v>
      </c>
      <c r="CN119" s="587" t="s">
        <v>292</v>
      </c>
      <c r="CO119" s="589"/>
      <c r="CP119" s="589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</row>
    <row r="120" spans="91:117" ht="12">
      <c r="CM120" s="588" t="s">
        <v>298</v>
      </c>
      <c r="CN120" s="587" t="s">
        <v>302</v>
      </c>
      <c r="CO120" s="589"/>
      <c r="CP120" s="589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</row>
    <row r="121" spans="91:117" ht="12">
      <c r="CM121" s="588" t="s">
        <v>315</v>
      </c>
      <c r="CN121" s="587" t="s">
        <v>464</v>
      </c>
      <c r="CO121" s="589"/>
      <c r="CP121" s="589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</row>
    <row r="122" spans="91:117" ht="12">
      <c r="CM122" s="588" t="s">
        <v>395</v>
      </c>
      <c r="CN122" s="589" t="s">
        <v>466</v>
      </c>
      <c r="CO122" s="589"/>
      <c r="CP122" s="589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</row>
    <row r="123" spans="91:117" ht="12">
      <c r="CM123" s="588" t="s">
        <v>396</v>
      </c>
      <c r="CN123" s="589" t="s">
        <v>467</v>
      </c>
      <c r="CO123" s="589"/>
      <c r="CP123" s="589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</row>
    <row r="124" spans="91:117" ht="12">
      <c r="CM124" s="588" t="s">
        <v>401</v>
      </c>
      <c r="CN124" s="589" t="s">
        <v>468</v>
      </c>
      <c r="CO124" s="589"/>
      <c r="CP124" s="589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</row>
    <row r="125" spans="91:117" ht="12">
      <c r="CM125" s="588" t="s">
        <v>428</v>
      </c>
      <c r="CN125" s="589" t="s">
        <v>469</v>
      </c>
      <c r="CO125" s="589"/>
      <c r="CP125" s="589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</row>
    <row r="126" spans="91:117" ht="12">
      <c r="CM126" s="588" t="s">
        <v>407</v>
      </c>
      <c r="CN126" s="589" t="s">
        <v>470</v>
      </c>
      <c r="CO126" s="589"/>
      <c r="CP126" s="589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</row>
    <row r="127" spans="91:117" ht="12">
      <c r="CM127" s="588" t="s">
        <v>408</v>
      </c>
      <c r="CN127" s="589" t="s">
        <v>408</v>
      </c>
      <c r="CO127" s="589"/>
      <c r="CP127" s="589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</row>
    <row r="128" spans="91:117" ht="12">
      <c r="CM128" s="588" t="s">
        <v>430</v>
      </c>
      <c r="CN128" s="589" t="s">
        <v>471</v>
      </c>
      <c r="CO128" s="589"/>
      <c r="CP128" s="589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</row>
    <row r="129" spans="91:117">
      <c r="CM129" s="587"/>
      <c r="CN129" s="589"/>
      <c r="CO129" s="589"/>
      <c r="CP129" s="589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</row>
    <row r="130" spans="91:117">
      <c r="CM130" s="589"/>
      <c r="CN130" s="589"/>
      <c r="CO130" s="589"/>
      <c r="CP130" s="589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</row>
    <row r="131" spans="91:117">
      <c r="CM131" s="589"/>
      <c r="CN131" s="589"/>
      <c r="CO131" s="589"/>
      <c r="CP131" s="589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</row>
    <row r="132" spans="91:117">
      <c r="CM132" s="589"/>
      <c r="CN132" s="589"/>
      <c r="CO132" s="589"/>
      <c r="CP132" s="589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</row>
    <row r="133" spans="91:117"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</row>
    <row r="134" spans="91:117"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</row>
    <row r="135" spans="91:117"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</row>
    <row r="136" spans="91:117"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</row>
    <row r="137" spans="91:117"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</row>
    <row r="138" spans="91:117"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</row>
    <row r="139" spans="91:117"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</row>
    <row r="140" spans="91:117"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</row>
    <row r="141" spans="91:117"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</row>
    <row r="142" spans="91:117"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</row>
    <row r="143" spans="91:117"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</row>
    <row r="144" spans="91:117"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</row>
    <row r="145" spans="91:117"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</row>
    <row r="146" spans="91:117"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</row>
    <row r="147" spans="91:117"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</row>
    <row r="148" spans="91:117"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</row>
    <row r="149" spans="91:117"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</row>
    <row r="150" spans="91:117"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</row>
    <row r="151" spans="91:117"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</row>
    <row r="152" spans="91:117"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</row>
    <row r="153" spans="91:117"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</row>
    <row r="154" spans="91:117"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</row>
  </sheetData>
  <phoneticPr fontId="0" type="noConversion"/>
  <conditionalFormatting sqref="FB25">
    <cfRule type="cellIs" dxfId="32" priority="8" stopIfTrue="1" operator="greaterThan">
      <formula>CO25</formula>
    </cfRule>
  </conditionalFormatting>
  <conditionalFormatting sqref="ES25:EZ25">
    <cfRule type="cellIs" dxfId="31" priority="21" stopIfTrue="1" operator="greaterThan">
      <formula>BL25</formula>
    </cfRule>
  </conditionalFormatting>
  <conditionalFormatting sqref="DY25:ED25">
    <cfRule type="cellIs" dxfId="30" priority="24" stopIfTrue="1" operator="greaterThan">
      <formula>CO25</formula>
    </cfRule>
  </conditionalFormatting>
  <conditionalFormatting sqref="FA25">
    <cfRule type="cellIs" dxfId="29" priority="7" stopIfTrue="1" operator="greaterThan">
      <formula>CN25</formula>
    </cfRule>
  </conditionalFormatting>
  <conditionalFormatting sqref="FB25">
    <cfRule type="cellIs" dxfId="28" priority="6" stopIfTrue="1" operator="greaterThan">
      <formula>CL25</formula>
    </cfRule>
  </conditionalFormatting>
  <conditionalFormatting sqref="FA25">
    <cfRule type="cellIs" dxfId="27" priority="5" stopIfTrue="1" operator="greaterThan">
      <formula>CN25</formula>
    </cfRule>
  </conditionalFormatting>
  <conditionalFormatting sqref="FA25">
    <cfRule type="cellIs" dxfId="26" priority="4" stopIfTrue="1" operator="greaterThan">
      <formula>BT25</formula>
    </cfRule>
  </conditionalFormatting>
  <conditionalFormatting sqref="FC25:FE25">
    <cfRule type="cellIs" dxfId="25" priority="3" stopIfTrue="1" operator="greaterThan">
      <formula>CP25</formula>
    </cfRule>
  </conditionalFormatting>
  <conditionalFormatting sqref="FC25:FE25">
    <cfRule type="cellIs" dxfId="24" priority="2" stopIfTrue="1" operator="greaterThan">
      <formula>CM25</formula>
    </cfRule>
  </conditionalFormatting>
  <conditionalFormatting sqref="DP25:DX25">
    <cfRule type="cellIs" dxfId="23" priority="26" stopIfTrue="1" operator="greaterThan">
      <formula>BP25</formula>
    </cfRule>
  </conditionalFormatting>
  <conditionalFormatting sqref="EG25:EI25">
    <cfRule type="cellIs" dxfId="22" priority="28" stopIfTrue="1" operator="greaterThan">
      <formula>CS25</formula>
    </cfRule>
  </conditionalFormatting>
  <conditionalFormatting sqref="EE25:EF25">
    <cfRule type="cellIs" dxfId="21" priority="30" stopIfTrue="1" operator="greaterThan">
      <formula>CS25</formula>
    </cfRule>
  </conditionalFormatting>
  <pageMargins left="0.23622047244094491" right="0.23622047244094491" top="0.74803149606299213" bottom="0.74803149606299213" header="0.31496062992125984" footer="0.31496062992125984"/>
  <pageSetup paperSize="9" scale="10" fitToHeight="0" orientation="landscape" r:id="rId1"/>
  <headerFooter alignWithMargins="0"/>
  <ignoredErrors>
    <ignoredError sqref="AM3" formula="1"/>
    <ignoredError sqref="AR39 AI26:AP26 AI25 AK25:AP25 AI39:AP39 AI27:AM27 AO27:AP27 AJ51:AL51 AN51:AR51 AS49:AU52 AS54:AU56 AS53:AT53 AT48:AU48" formulaRange="1"/>
    <ignoredError sqref="AJ25" formula="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rgb="FFFF0000"/>
  </sheetPr>
  <dimension ref="A1:AF88"/>
  <sheetViews>
    <sheetView showGridLines="0" zoomScaleNormal="100" workbookViewId="0">
      <pane xSplit="4" ySplit="5" topLeftCell="E59" activePane="bottomRight" state="frozen"/>
      <selection activeCell="O42" sqref="O42"/>
      <selection pane="topRight" activeCell="O42" sqref="O42"/>
      <selection pane="bottomLeft" activeCell="O42" sqref="O42"/>
      <selection pane="bottomRight" activeCell="F81" sqref="F81"/>
    </sheetView>
  </sheetViews>
  <sheetFormatPr baseColWidth="10" defaultColWidth="9.33203125" defaultRowHeight="11.25"/>
  <cols>
    <col min="1" max="1" width="10.1640625" bestFit="1" customWidth="1"/>
    <col min="2" max="2" width="4.5" bestFit="1" customWidth="1"/>
    <col min="3" max="3" width="5.1640625" bestFit="1" customWidth="1"/>
    <col min="4" max="4" width="6.5" bestFit="1" customWidth="1"/>
    <col min="5" max="5" width="18.83203125" bestFit="1" customWidth="1"/>
    <col min="6" max="6" width="13" customWidth="1"/>
    <col min="7" max="7" width="10.1640625" customWidth="1"/>
    <col min="8" max="11" width="13" customWidth="1"/>
    <col min="12" max="12" width="15.5" customWidth="1"/>
    <col min="13" max="15" width="13" customWidth="1"/>
    <col min="16" max="16" width="12" customWidth="1"/>
    <col min="17" max="17" width="12.5" customWidth="1"/>
    <col min="18" max="18" width="12.83203125" customWidth="1"/>
    <col min="19" max="19" width="13.1640625" customWidth="1"/>
    <col min="20" max="20" width="10.6640625" customWidth="1"/>
    <col min="21" max="21" width="11" customWidth="1"/>
    <col min="22" max="22" width="15.33203125" customWidth="1"/>
    <col min="23" max="23" width="14.1640625" customWidth="1"/>
    <col min="24" max="24" width="15.6640625" customWidth="1"/>
    <col min="26" max="27" width="13" customWidth="1"/>
    <col min="28" max="31" width="15.1640625" customWidth="1"/>
    <col min="32" max="32" width="13.6640625" customWidth="1"/>
  </cols>
  <sheetData>
    <row r="1" spans="1:32" ht="15.75">
      <c r="A1" s="41" t="s">
        <v>107</v>
      </c>
      <c r="F1" s="8" t="s">
        <v>97</v>
      </c>
    </row>
    <row r="2" spans="1:32" ht="22.5">
      <c r="F2" s="11" t="s">
        <v>82</v>
      </c>
      <c r="G2" s="123" t="s">
        <v>167</v>
      </c>
      <c r="H2" s="11" t="s">
        <v>84</v>
      </c>
      <c r="I2" s="11" t="s">
        <v>85</v>
      </c>
      <c r="J2" s="11" t="s">
        <v>86</v>
      </c>
      <c r="K2" s="11" t="s">
        <v>87</v>
      </c>
      <c r="L2" s="11" t="s">
        <v>88</v>
      </c>
      <c r="M2" s="11" t="s">
        <v>89</v>
      </c>
      <c r="N2" s="11" t="s">
        <v>204</v>
      </c>
      <c r="O2" s="11" t="s">
        <v>172</v>
      </c>
      <c r="P2" s="11" t="s">
        <v>239</v>
      </c>
      <c r="Q2" s="123" t="s">
        <v>244</v>
      </c>
      <c r="R2" s="11" t="s">
        <v>241</v>
      </c>
      <c r="S2" s="123" t="s">
        <v>276</v>
      </c>
      <c r="T2" s="123" t="s">
        <v>277</v>
      </c>
      <c r="U2" s="123" t="s">
        <v>278</v>
      </c>
      <c r="V2" s="123" t="s">
        <v>279</v>
      </c>
      <c r="W2" s="123" t="s">
        <v>273</v>
      </c>
      <c r="X2" s="123" t="s">
        <v>298</v>
      </c>
      <c r="Y2" s="123" t="s">
        <v>315</v>
      </c>
      <c r="Z2" s="331" t="s">
        <v>395</v>
      </c>
      <c r="AA2" s="331" t="s">
        <v>396</v>
      </c>
      <c r="AB2" s="388" t="s">
        <v>401</v>
      </c>
      <c r="AC2" s="389" t="s">
        <v>428</v>
      </c>
      <c r="AD2" s="388" t="s">
        <v>407</v>
      </c>
      <c r="AE2" s="388" t="s">
        <v>408</v>
      </c>
      <c r="AF2" s="388" t="s">
        <v>430</v>
      </c>
    </row>
    <row r="3" spans="1:32" ht="22.5">
      <c r="A3" s="12" t="s">
        <v>74</v>
      </c>
      <c r="B3" s="12" t="s">
        <v>78</v>
      </c>
      <c r="C3" s="12" t="s">
        <v>79</v>
      </c>
      <c r="D3" s="12" t="s">
        <v>80</v>
      </c>
      <c r="F3" s="13" t="s">
        <v>76</v>
      </c>
      <c r="G3" s="13" t="s">
        <v>47</v>
      </c>
      <c r="H3" s="13" t="s">
        <v>47</v>
      </c>
      <c r="I3" s="13" t="s">
        <v>50</v>
      </c>
      <c r="J3" s="13" t="s">
        <v>77</v>
      </c>
      <c r="K3" s="13" t="s">
        <v>36</v>
      </c>
      <c r="L3" s="13" t="s">
        <v>58</v>
      </c>
      <c r="M3" s="13" t="s">
        <v>58</v>
      </c>
      <c r="N3" s="13" t="s">
        <v>24</v>
      </c>
      <c r="O3" s="13" t="s">
        <v>77</v>
      </c>
      <c r="P3" s="13" t="s">
        <v>240</v>
      </c>
      <c r="Q3" s="13" t="s">
        <v>240</v>
      </c>
      <c r="R3" s="13" t="s">
        <v>242</v>
      </c>
      <c r="S3" s="239" t="s">
        <v>280</v>
      </c>
      <c r="T3" s="239" t="s">
        <v>280</v>
      </c>
      <c r="U3" s="239" t="s">
        <v>280</v>
      </c>
      <c r="V3" s="239" t="s">
        <v>33</v>
      </c>
      <c r="W3" s="239" t="s">
        <v>281</v>
      </c>
      <c r="X3" s="13" t="s">
        <v>58</v>
      </c>
      <c r="Y3" s="239" t="s">
        <v>27</v>
      </c>
      <c r="Z3" s="358" t="s">
        <v>30</v>
      </c>
      <c r="AA3" s="358" t="s">
        <v>43</v>
      </c>
      <c r="AB3" s="390" t="s">
        <v>402</v>
      </c>
      <c r="AC3" s="390" t="s">
        <v>402</v>
      </c>
      <c r="AD3" s="390" t="s">
        <v>409</v>
      </c>
      <c r="AE3" s="390" t="s">
        <v>410</v>
      </c>
      <c r="AF3" s="390" t="s">
        <v>431</v>
      </c>
    </row>
    <row r="4" spans="1:32">
      <c r="A4" s="12"/>
      <c r="B4" s="12"/>
      <c r="C4" s="12"/>
      <c r="D4" s="12"/>
      <c r="E4" s="17"/>
      <c r="F4" s="17" t="s">
        <v>91</v>
      </c>
      <c r="G4" s="16" t="s">
        <v>160</v>
      </c>
      <c r="H4" s="17" t="s">
        <v>91</v>
      </c>
      <c r="I4" s="17" t="s">
        <v>91</v>
      </c>
      <c r="J4" s="17" t="s">
        <v>91</v>
      </c>
      <c r="K4" s="17" t="s">
        <v>91</v>
      </c>
      <c r="L4" s="17" t="s">
        <v>91</v>
      </c>
      <c r="M4" s="17" t="s">
        <v>91</v>
      </c>
      <c r="N4" s="18" t="s">
        <v>216</v>
      </c>
      <c r="O4" s="18" t="s">
        <v>160</v>
      </c>
      <c r="P4" s="18" t="s">
        <v>216</v>
      </c>
      <c r="Q4" s="18" t="s">
        <v>216</v>
      </c>
      <c r="R4" s="18" t="s">
        <v>216</v>
      </c>
      <c r="Y4" s="332" t="s">
        <v>317</v>
      </c>
      <c r="Z4" s="392" t="s">
        <v>444</v>
      </c>
      <c r="AA4" s="392" t="s">
        <v>444</v>
      </c>
      <c r="AB4" s="392" t="s">
        <v>444</v>
      </c>
      <c r="AC4" s="392" t="s">
        <v>444</v>
      </c>
      <c r="AD4" s="392" t="s">
        <v>444</v>
      </c>
      <c r="AE4" s="392" t="s">
        <v>444</v>
      </c>
      <c r="AF4" s="392" t="s">
        <v>445</v>
      </c>
    </row>
    <row r="5" spans="1:32" hidden="1">
      <c r="A5" s="19">
        <v>39934</v>
      </c>
      <c r="B5" s="20">
        <f t="shared" ref="B5:B68" si="0">MONTH(A5)</f>
        <v>5</v>
      </c>
      <c r="C5" s="20">
        <f t="shared" ref="C5:C68" si="1">YEAR(A5)</f>
        <v>2009</v>
      </c>
      <c r="D5" s="20">
        <v>0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Z5" s="157"/>
      <c r="AA5" s="157"/>
    </row>
    <row r="6" spans="1:32" hidden="1">
      <c r="A6" s="19">
        <v>39965</v>
      </c>
      <c r="B6" s="20">
        <f t="shared" si="0"/>
        <v>6</v>
      </c>
      <c r="C6" s="20">
        <f t="shared" si="1"/>
        <v>2009</v>
      </c>
      <c r="D6" s="20">
        <v>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Z6" s="157"/>
      <c r="AA6" s="157"/>
    </row>
    <row r="7" spans="1:32" hidden="1">
      <c r="A7" s="19">
        <v>39995</v>
      </c>
      <c r="B7" s="20">
        <f t="shared" si="0"/>
        <v>7</v>
      </c>
      <c r="C7" s="20">
        <f t="shared" si="1"/>
        <v>2009</v>
      </c>
      <c r="D7" s="20">
        <v>0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Z7" s="157"/>
      <c r="AA7" s="157"/>
    </row>
    <row r="8" spans="1:32" hidden="1">
      <c r="A8" s="19">
        <v>40026</v>
      </c>
      <c r="B8" s="20">
        <f t="shared" si="0"/>
        <v>8</v>
      </c>
      <c r="C8" s="20">
        <f t="shared" si="1"/>
        <v>2009</v>
      </c>
      <c r="D8" s="20">
        <v>0</v>
      </c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Z8" s="157"/>
      <c r="AA8" s="157"/>
    </row>
    <row r="9" spans="1:32" hidden="1">
      <c r="A9" s="224">
        <v>40057</v>
      </c>
      <c r="B9" s="303">
        <f t="shared" si="0"/>
        <v>9</v>
      </c>
      <c r="C9" s="225">
        <f t="shared" si="1"/>
        <v>2009</v>
      </c>
      <c r="D9" s="303">
        <v>0</v>
      </c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Z9" s="157"/>
      <c r="AA9" s="157"/>
    </row>
    <row r="10" spans="1:32" hidden="1">
      <c r="A10" s="224">
        <v>40087</v>
      </c>
      <c r="B10" s="303">
        <f t="shared" si="0"/>
        <v>10</v>
      </c>
      <c r="C10" s="225">
        <f t="shared" si="1"/>
        <v>2009</v>
      </c>
      <c r="D10" s="303">
        <v>0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Z10" s="157"/>
      <c r="AA10" s="157"/>
    </row>
    <row r="11" spans="1:32" hidden="1">
      <c r="A11" s="224">
        <v>40118</v>
      </c>
      <c r="B11" s="303">
        <f t="shared" si="0"/>
        <v>11</v>
      </c>
      <c r="C11" s="225">
        <f t="shared" si="1"/>
        <v>2009</v>
      </c>
      <c r="D11" s="303">
        <v>0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Z11" s="157"/>
      <c r="AA11" s="157"/>
    </row>
    <row r="12" spans="1:32" hidden="1">
      <c r="A12" s="224">
        <v>40148</v>
      </c>
      <c r="B12" s="303">
        <f t="shared" si="0"/>
        <v>12</v>
      </c>
      <c r="C12" s="225">
        <f t="shared" si="1"/>
        <v>2009</v>
      </c>
      <c r="D12" s="303">
        <v>0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Z12" s="157"/>
      <c r="AA12" s="157"/>
    </row>
    <row r="13" spans="1:32" hidden="1">
      <c r="A13" s="224">
        <v>40179</v>
      </c>
      <c r="B13" s="303">
        <f t="shared" si="0"/>
        <v>1</v>
      </c>
      <c r="C13" s="225">
        <f t="shared" si="1"/>
        <v>2010</v>
      </c>
      <c r="D13" s="303">
        <v>0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Z13" s="157"/>
      <c r="AA13" s="157"/>
    </row>
    <row r="14" spans="1:32" hidden="1">
      <c r="A14" s="224">
        <v>40210</v>
      </c>
      <c r="B14" s="303">
        <f t="shared" si="0"/>
        <v>2</v>
      </c>
      <c r="C14" s="225">
        <f t="shared" si="1"/>
        <v>2010</v>
      </c>
      <c r="D14" s="303">
        <v>0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Z14" s="157"/>
      <c r="AA14" s="157"/>
    </row>
    <row r="15" spans="1:32" hidden="1">
      <c r="A15" s="224">
        <v>40238</v>
      </c>
      <c r="B15" s="303">
        <f t="shared" si="0"/>
        <v>3</v>
      </c>
      <c r="C15" s="225">
        <f t="shared" si="1"/>
        <v>2010</v>
      </c>
      <c r="D15" s="303">
        <v>0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Z15" s="157"/>
      <c r="AA15" s="157"/>
    </row>
    <row r="16" spans="1:32" hidden="1">
      <c r="A16" s="224">
        <v>40269</v>
      </c>
      <c r="B16" s="303">
        <f t="shared" si="0"/>
        <v>4</v>
      </c>
      <c r="C16" s="225">
        <f t="shared" si="1"/>
        <v>2010</v>
      </c>
      <c r="D16" s="303">
        <v>0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Z16" s="158"/>
      <c r="AA16" s="158"/>
    </row>
    <row r="17" spans="1:32" hidden="1">
      <c r="A17" s="224">
        <v>40299</v>
      </c>
      <c r="B17" s="303">
        <f t="shared" si="0"/>
        <v>5</v>
      </c>
      <c r="C17" s="225">
        <f t="shared" si="1"/>
        <v>2010</v>
      </c>
      <c r="D17" s="303">
        <v>1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Z17" s="158"/>
      <c r="AA17" s="158"/>
    </row>
    <row r="18" spans="1:32" hidden="1">
      <c r="A18" s="224">
        <v>40330</v>
      </c>
      <c r="B18" s="303">
        <f t="shared" si="0"/>
        <v>6</v>
      </c>
      <c r="C18" s="225">
        <f t="shared" si="1"/>
        <v>2010</v>
      </c>
      <c r="D18" s="303">
        <v>1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Z18" s="158"/>
      <c r="AA18" s="158"/>
    </row>
    <row r="19" spans="1:32" hidden="1">
      <c r="A19" s="224">
        <v>40360</v>
      </c>
      <c r="B19" s="303">
        <f t="shared" si="0"/>
        <v>7</v>
      </c>
      <c r="C19" s="225">
        <f t="shared" si="1"/>
        <v>2010</v>
      </c>
      <c r="D19" s="303">
        <v>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Z19" s="158"/>
      <c r="AA19" s="158"/>
    </row>
    <row r="20" spans="1:32" hidden="1">
      <c r="A20" s="224">
        <v>40391</v>
      </c>
      <c r="B20" s="303">
        <f t="shared" si="0"/>
        <v>8</v>
      </c>
      <c r="C20" s="225">
        <f t="shared" si="1"/>
        <v>2010</v>
      </c>
      <c r="D20" s="303">
        <v>1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Z20" s="158"/>
      <c r="AA20" s="158"/>
    </row>
    <row r="21" spans="1:32" hidden="1">
      <c r="A21" s="224">
        <v>40422</v>
      </c>
      <c r="B21" s="303">
        <f t="shared" si="0"/>
        <v>9</v>
      </c>
      <c r="C21" s="225">
        <f t="shared" si="1"/>
        <v>2010</v>
      </c>
      <c r="D21" s="303">
        <v>1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Z21" s="158"/>
      <c r="AA21" s="158"/>
    </row>
    <row r="22" spans="1:32" hidden="1">
      <c r="A22" s="224">
        <v>40452</v>
      </c>
      <c r="B22" s="303">
        <f t="shared" si="0"/>
        <v>10</v>
      </c>
      <c r="C22" s="225">
        <f t="shared" si="1"/>
        <v>2010</v>
      </c>
      <c r="D22" s="303">
        <v>1</v>
      </c>
      <c r="F22" s="160"/>
      <c r="G22" s="160"/>
      <c r="H22" s="160"/>
      <c r="I22" s="160"/>
      <c r="J22" s="160"/>
      <c r="K22" s="142"/>
      <c r="L22" s="160"/>
      <c r="M22" s="160"/>
      <c r="N22" s="160"/>
      <c r="O22" s="160"/>
      <c r="P22" s="160"/>
      <c r="Q22" s="160"/>
      <c r="R22" s="160"/>
      <c r="Z22" s="158"/>
      <c r="AA22" s="158"/>
    </row>
    <row r="23" spans="1:32" hidden="1">
      <c r="A23" s="224">
        <v>40483</v>
      </c>
      <c r="B23" s="303">
        <f t="shared" si="0"/>
        <v>11</v>
      </c>
      <c r="C23" s="225">
        <f t="shared" si="1"/>
        <v>2010</v>
      </c>
      <c r="D23" s="303">
        <v>1</v>
      </c>
      <c r="F23" s="160"/>
      <c r="G23" s="160"/>
      <c r="H23" s="160"/>
      <c r="I23" s="160"/>
      <c r="J23" s="160"/>
      <c r="K23" s="142"/>
      <c r="L23" s="160"/>
      <c r="M23" s="160"/>
      <c r="N23" s="160"/>
      <c r="O23" s="160"/>
      <c r="P23" s="160"/>
      <c r="Q23" s="160"/>
      <c r="R23" s="160"/>
      <c r="Z23" s="158"/>
      <c r="AA23" s="158"/>
    </row>
    <row r="24" spans="1:32" hidden="1">
      <c r="A24" s="224">
        <v>40513</v>
      </c>
      <c r="B24" s="303">
        <f t="shared" si="0"/>
        <v>12</v>
      </c>
      <c r="C24" s="225">
        <f t="shared" si="1"/>
        <v>2010</v>
      </c>
      <c r="D24" s="303">
        <v>1</v>
      </c>
      <c r="F24" s="160"/>
      <c r="G24" s="160"/>
      <c r="H24" s="160"/>
      <c r="I24" s="160"/>
      <c r="J24" s="160"/>
      <c r="K24" s="142"/>
      <c r="L24" s="160"/>
      <c r="M24" s="160"/>
      <c r="N24" s="160"/>
      <c r="O24" s="160"/>
      <c r="P24" s="160"/>
      <c r="Q24" s="160"/>
      <c r="R24" s="160"/>
      <c r="Z24" s="158"/>
      <c r="AA24" s="158"/>
    </row>
    <row r="25" spans="1:32" hidden="1">
      <c r="A25" s="224">
        <v>40544</v>
      </c>
      <c r="B25" s="303">
        <f t="shared" si="0"/>
        <v>1</v>
      </c>
      <c r="C25" s="225">
        <f t="shared" si="1"/>
        <v>2011</v>
      </c>
      <c r="D25" s="303">
        <v>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Z25" s="158"/>
      <c r="AA25" s="158"/>
    </row>
    <row r="26" spans="1:32" hidden="1">
      <c r="A26" s="224">
        <v>40575</v>
      </c>
      <c r="B26" s="303">
        <f t="shared" si="0"/>
        <v>2</v>
      </c>
      <c r="C26" s="225">
        <f t="shared" si="1"/>
        <v>2011</v>
      </c>
      <c r="D26" s="303">
        <v>1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Z26" s="158"/>
      <c r="AA26" s="158"/>
    </row>
    <row r="27" spans="1:32" hidden="1">
      <c r="A27" s="224">
        <v>40603</v>
      </c>
      <c r="B27" s="303">
        <f t="shared" si="0"/>
        <v>3</v>
      </c>
      <c r="C27" s="225">
        <f t="shared" si="1"/>
        <v>2011</v>
      </c>
      <c r="D27" s="303">
        <v>1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Z27" s="238"/>
      <c r="AA27" s="238"/>
    </row>
    <row r="28" spans="1:32" hidden="1">
      <c r="A28" s="224">
        <v>40634</v>
      </c>
      <c r="B28" s="303">
        <f t="shared" si="0"/>
        <v>4</v>
      </c>
      <c r="C28" s="225">
        <f t="shared" si="1"/>
        <v>2011</v>
      </c>
      <c r="D28" s="303">
        <v>1</v>
      </c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Z28" s="238"/>
      <c r="AA28" s="238"/>
    </row>
    <row r="29" spans="1:32">
      <c r="A29" s="224">
        <v>40664</v>
      </c>
      <c r="B29" s="303">
        <f t="shared" si="0"/>
        <v>5</v>
      </c>
      <c r="C29" s="225">
        <f t="shared" si="1"/>
        <v>2011</v>
      </c>
      <c r="D29" s="303">
        <v>2</v>
      </c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57"/>
      <c r="T29" s="157"/>
      <c r="U29" s="157"/>
      <c r="V29" s="157"/>
      <c r="W29" s="157"/>
      <c r="X29" s="157"/>
      <c r="Y29" s="157"/>
      <c r="Z29" s="238"/>
      <c r="AA29" s="238"/>
      <c r="AB29" s="157"/>
      <c r="AC29" s="157"/>
      <c r="AD29" s="157"/>
      <c r="AE29" s="157"/>
      <c r="AF29" s="157"/>
    </row>
    <row r="30" spans="1:32">
      <c r="A30" s="224">
        <v>40695</v>
      </c>
      <c r="B30" s="303">
        <f t="shared" si="0"/>
        <v>6</v>
      </c>
      <c r="C30" s="225">
        <f t="shared" si="1"/>
        <v>2011</v>
      </c>
      <c r="D30" s="303">
        <v>2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57"/>
      <c r="T30" s="157"/>
      <c r="U30" s="157"/>
      <c r="V30" s="157"/>
      <c r="W30" s="157"/>
      <c r="X30" s="157"/>
      <c r="Y30" s="157"/>
      <c r="Z30" s="158"/>
      <c r="AA30" s="158"/>
      <c r="AB30" s="157"/>
      <c r="AC30" s="157"/>
      <c r="AD30" s="157"/>
      <c r="AE30" s="157"/>
      <c r="AF30" s="157"/>
    </row>
    <row r="31" spans="1:32">
      <c r="A31" s="224">
        <v>40725</v>
      </c>
      <c r="B31" s="303">
        <f t="shared" si="0"/>
        <v>7</v>
      </c>
      <c r="C31" s="225">
        <f t="shared" si="1"/>
        <v>2011</v>
      </c>
      <c r="D31" s="303">
        <v>2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57"/>
      <c r="T31" s="157"/>
      <c r="U31" s="157"/>
      <c r="V31" s="157"/>
      <c r="W31" s="157"/>
      <c r="X31" s="157"/>
      <c r="Y31" s="157"/>
      <c r="Z31" s="158"/>
      <c r="AA31" s="158"/>
      <c r="AB31" s="157"/>
      <c r="AC31" s="157"/>
      <c r="AD31" s="157"/>
      <c r="AE31" s="157"/>
      <c r="AF31" s="157"/>
    </row>
    <row r="32" spans="1:32">
      <c r="A32" s="224">
        <v>40756</v>
      </c>
      <c r="B32" s="303">
        <f t="shared" si="0"/>
        <v>8</v>
      </c>
      <c r="C32" s="225">
        <f t="shared" si="1"/>
        <v>2011</v>
      </c>
      <c r="D32" s="303">
        <v>2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57"/>
      <c r="T32" s="157"/>
      <c r="U32" s="157"/>
      <c r="V32" s="157"/>
      <c r="W32" s="157"/>
      <c r="X32" s="157"/>
      <c r="Y32" s="157"/>
      <c r="Z32" s="158"/>
      <c r="AA32" s="158"/>
      <c r="AB32" s="157"/>
      <c r="AC32" s="157"/>
      <c r="AD32" s="157"/>
      <c r="AE32" s="157"/>
      <c r="AF32" s="157"/>
    </row>
    <row r="33" spans="1:32">
      <c r="A33" s="224">
        <v>40787</v>
      </c>
      <c r="B33" s="303">
        <f t="shared" si="0"/>
        <v>9</v>
      </c>
      <c r="C33" s="225">
        <f t="shared" si="1"/>
        <v>2011</v>
      </c>
      <c r="D33" s="303">
        <v>2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57"/>
      <c r="T33" s="157"/>
      <c r="U33" s="157"/>
      <c r="V33" s="157"/>
      <c r="W33" s="157"/>
      <c r="X33" s="157"/>
      <c r="Y33" s="157"/>
      <c r="Z33" s="158"/>
      <c r="AA33" s="158"/>
      <c r="AB33" s="157"/>
      <c r="AC33" s="157"/>
      <c r="AD33" s="157"/>
      <c r="AE33" s="157"/>
      <c r="AF33" s="157"/>
    </row>
    <row r="34" spans="1:32">
      <c r="A34" s="224">
        <v>40817</v>
      </c>
      <c r="B34" s="303">
        <f t="shared" si="0"/>
        <v>10</v>
      </c>
      <c r="C34" s="225">
        <f t="shared" si="1"/>
        <v>2011</v>
      </c>
      <c r="D34" s="303">
        <v>2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57"/>
      <c r="T34" s="157"/>
      <c r="U34" s="157"/>
      <c r="V34" s="157"/>
      <c r="W34" s="157"/>
      <c r="X34" s="157"/>
      <c r="Y34" s="157"/>
      <c r="Z34" s="158"/>
      <c r="AA34" s="158"/>
      <c r="AB34" s="157"/>
      <c r="AC34" s="157"/>
      <c r="AD34" s="157"/>
      <c r="AE34" s="157"/>
      <c r="AF34" s="157"/>
    </row>
    <row r="35" spans="1:32">
      <c r="A35" s="224">
        <v>40848</v>
      </c>
      <c r="B35" s="303">
        <f t="shared" si="0"/>
        <v>11</v>
      </c>
      <c r="C35" s="225">
        <f t="shared" si="1"/>
        <v>2011</v>
      </c>
      <c r="D35" s="303">
        <v>2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57"/>
      <c r="T35" s="157"/>
      <c r="U35" s="157"/>
      <c r="V35" s="157"/>
      <c r="W35" s="157"/>
      <c r="X35" s="157"/>
      <c r="Y35" s="157"/>
      <c r="Z35" s="158"/>
      <c r="AA35" s="158"/>
      <c r="AB35" s="157"/>
      <c r="AC35" s="157"/>
      <c r="AD35" s="157"/>
      <c r="AE35" s="157"/>
      <c r="AF35" s="157"/>
    </row>
    <row r="36" spans="1:32">
      <c r="A36" s="224">
        <v>40878</v>
      </c>
      <c r="B36" s="303">
        <f t="shared" si="0"/>
        <v>12</v>
      </c>
      <c r="C36" s="225">
        <f t="shared" si="1"/>
        <v>2011</v>
      </c>
      <c r="D36" s="303">
        <v>2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57"/>
      <c r="T36" s="157"/>
      <c r="U36" s="157"/>
      <c r="V36" s="157"/>
      <c r="W36" s="157"/>
      <c r="X36" s="157"/>
      <c r="Y36" s="157"/>
      <c r="Z36" s="158"/>
      <c r="AA36" s="158"/>
      <c r="AB36" s="157"/>
      <c r="AC36" s="157"/>
      <c r="AD36" s="157"/>
      <c r="AE36" s="157"/>
      <c r="AF36" s="157"/>
    </row>
    <row r="37" spans="1:32">
      <c r="A37" s="224">
        <v>40909</v>
      </c>
      <c r="B37" s="303">
        <f t="shared" si="0"/>
        <v>1</v>
      </c>
      <c r="C37" s="225">
        <f t="shared" si="1"/>
        <v>2012</v>
      </c>
      <c r="D37" s="303">
        <v>2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57"/>
      <c r="T37" s="157"/>
      <c r="U37" s="157"/>
      <c r="V37" s="157"/>
      <c r="W37" s="157"/>
      <c r="X37" s="157"/>
      <c r="Y37" s="157"/>
      <c r="Z37" s="158"/>
      <c r="AA37" s="158"/>
      <c r="AB37" s="157"/>
      <c r="AC37" s="157"/>
      <c r="AD37" s="157"/>
      <c r="AE37" s="157"/>
      <c r="AF37" s="157"/>
    </row>
    <row r="38" spans="1:32">
      <c r="A38" s="224">
        <v>40940</v>
      </c>
      <c r="B38" s="303">
        <f t="shared" si="0"/>
        <v>2</v>
      </c>
      <c r="C38" s="225">
        <f t="shared" si="1"/>
        <v>2012</v>
      </c>
      <c r="D38" s="303">
        <v>2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57"/>
      <c r="T38" s="157"/>
      <c r="U38" s="157"/>
      <c r="V38" s="157"/>
      <c r="W38" s="157"/>
      <c r="X38" s="157"/>
      <c r="Y38" s="157"/>
      <c r="Z38" s="158"/>
      <c r="AA38" s="158"/>
      <c r="AB38" s="157"/>
      <c r="AC38" s="157"/>
      <c r="AD38" s="157"/>
      <c r="AE38" s="157"/>
      <c r="AF38" s="157"/>
    </row>
    <row r="39" spans="1:32">
      <c r="A39" s="224">
        <v>40969</v>
      </c>
      <c r="B39" s="303">
        <f t="shared" si="0"/>
        <v>3</v>
      </c>
      <c r="C39" s="225">
        <f t="shared" si="1"/>
        <v>2012</v>
      </c>
      <c r="D39" s="303">
        <v>2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60"/>
      <c r="S39" s="157"/>
      <c r="T39" s="157"/>
      <c r="U39" s="157"/>
      <c r="V39" s="157"/>
      <c r="W39" s="157"/>
      <c r="X39" s="157"/>
      <c r="Y39" s="157"/>
      <c r="Z39" s="159"/>
      <c r="AA39" s="159"/>
      <c r="AB39" s="157"/>
      <c r="AC39" s="157"/>
      <c r="AD39" s="157"/>
      <c r="AE39" s="157"/>
      <c r="AF39" s="157"/>
    </row>
    <row r="40" spans="1:32">
      <c r="A40" s="224">
        <v>41000</v>
      </c>
      <c r="B40" s="303">
        <f t="shared" si="0"/>
        <v>4</v>
      </c>
      <c r="C40" s="225">
        <f t="shared" si="1"/>
        <v>2012</v>
      </c>
      <c r="D40" s="303">
        <v>2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60"/>
      <c r="S40" s="157"/>
      <c r="T40" s="157"/>
      <c r="U40" s="157"/>
      <c r="V40" s="157"/>
      <c r="W40" s="157"/>
      <c r="X40" s="157"/>
      <c r="Y40" s="157"/>
      <c r="Z40" s="159"/>
      <c r="AA40" s="159"/>
      <c r="AB40" s="157"/>
      <c r="AC40" s="157"/>
      <c r="AD40" s="157"/>
      <c r="AE40" s="157"/>
      <c r="AF40" s="157"/>
    </row>
    <row r="41" spans="1:32">
      <c r="A41" s="224">
        <v>41030</v>
      </c>
      <c r="B41" s="303">
        <f t="shared" si="0"/>
        <v>5</v>
      </c>
      <c r="C41" s="225">
        <f t="shared" si="1"/>
        <v>2012</v>
      </c>
      <c r="D41" s="303">
        <v>3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60"/>
      <c r="S41" s="157"/>
      <c r="T41" s="157"/>
      <c r="U41" s="157"/>
      <c r="V41" s="157"/>
      <c r="W41" s="157"/>
      <c r="X41" s="157"/>
      <c r="Y41" s="157"/>
      <c r="Z41" s="159"/>
      <c r="AA41" s="159"/>
      <c r="AB41" s="157"/>
      <c r="AC41" s="157"/>
      <c r="AD41" s="157"/>
      <c r="AE41" s="157"/>
      <c r="AF41" s="157"/>
    </row>
    <row r="42" spans="1:32">
      <c r="A42" s="224">
        <v>41061</v>
      </c>
      <c r="B42" s="303">
        <f t="shared" si="0"/>
        <v>6</v>
      </c>
      <c r="C42" s="225">
        <f t="shared" si="1"/>
        <v>2012</v>
      </c>
      <c r="D42" s="303">
        <v>3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60"/>
      <c r="S42" s="157"/>
      <c r="T42" s="157"/>
      <c r="U42" s="157"/>
      <c r="V42" s="157"/>
      <c r="W42" s="157"/>
      <c r="X42" s="157"/>
      <c r="Y42" s="157"/>
      <c r="Z42" s="159"/>
      <c r="AA42" s="159"/>
      <c r="AB42" s="157"/>
      <c r="AC42" s="157"/>
      <c r="AD42" s="157"/>
      <c r="AE42" s="157"/>
      <c r="AF42" s="157"/>
    </row>
    <row r="43" spans="1:32">
      <c r="A43" s="224">
        <v>41091</v>
      </c>
      <c r="B43" s="303">
        <f t="shared" si="0"/>
        <v>7</v>
      </c>
      <c r="C43" s="225">
        <f t="shared" si="1"/>
        <v>2012</v>
      </c>
      <c r="D43" s="303">
        <v>3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60"/>
      <c r="S43" s="157"/>
      <c r="T43" s="157"/>
      <c r="U43" s="157"/>
      <c r="V43" s="157"/>
      <c r="W43" s="157"/>
      <c r="X43" s="157"/>
      <c r="Y43" s="157"/>
      <c r="Z43" s="159"/>
      <c r="AA43" s="159"/>
      <c r="AB43" s="157"/>
      <c r="AC43" s="157"/>
      <c r="AD43" s="157"/>
      <c r="AE43" s="157"/>
      <c r="AF43" s="157"/>
    </row>
    <row r="44" spans="1:32">
      <c r="A44" s="224">
        <v>41122</v>
      </c>
      <c r="B44" s="303">
        <f t="shared" si="0"/>
        <v>8</v>
      </c>
      <c r="C44" s="225">
        <f t="shared" si="1"/>
        <v>2012</v>
      </c>
      <c r="D44" s="303">
        <v>3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9"/>
      <c r="AA44" s="159"/>
      <c r="AB44" s="157"/>
      <c r="AC44" s="157"/>
      <c r="AD44" s="157"/>
      <c r="AE44" s="157"/>
      <c r="AF44" s="157"/>
    </row>
    <row r="45" spans="1:32">
      <c r="A45" s="224">
        <v>41153</v>
      </c>
      <c r="B45" s="303">
        <f t="shared" si="0"/>
        <v>9</v>
      </c>
      <c r="C45" s="225">
        <f t="shared" si="1"/>
        <v>2012</v>
      </c>
      <c r="D45" s="303">
        <v>3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9"/>
      <c r="AA45" s="159"/>
      <c r="AB45" s="157"/>
      <c r="AC45" s="157"/>
      <c r="AD45" s="157"/>
      <c r="AE45" s="157"/>
      <c r="AF45" s="157"/>
    </row>
    <row r="46" spans="1:32">
      <c r="A46" s="224">
        <v>41183</v>
      </c>
      <c r="B46" s="303">
        <f t="shared" si="0"/>
        <v>10</v>
      </c>
      <c r="C46" s="225">
        <f t="shared" si="1"/>
        <v>2012</v>
      </c>
      <c r="D46" s="303">
        <v>3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9"/>
      <c r="AA46" s="159"/>
      <c r="AB46" s="157"/>
      <c r="AC46" s="157"/>
      <c r="AD46" s="157"/>
      <c r="AE46" s="157"/>
      <c r="AF46" s="157"/>
    </row>
    <row r="47" spans="1:32">
      <c r="A47" s="224">
        <v>41214</v>
      </c>
      <c r="B47" s="303">
        <f t="shared" si="0"/>
        <v>11</v>
      </c>
      <c r="C47" s="225">
        <f t="shared" si="1"/>
        <v>2012</v>
      </c>
      <c r="D47" s="303">
        <v>3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9"/>
      <c r="AA47" s="159"/>
      <c r="AB47" s="157"/>
      <c r="AC47" s="157"/>
      <c r="AD47" s="157"/>
      <c r="AE47" s="157"/>
      <c r="AF47" s="157"/>
    </row>
    <row r="48" spans="1:32">
      <c r="A48" s="224">
        <v>41244</v>
      </c>
      <c r="B48" s="303">
        <f t="shared" si="0"/>
        <v>12</v>
      </c>
      <c r="C48" s="225">
        <f t="shared" si="1"/>
        <v>2012</v>
      </c>
      <c r="D48" s="303">
        <v>3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9"/>
      <c r="AA48" s="159"/>
      <c r="AB48" s="157"/>
      <c r="AC48" s="157"/>
      <c r="AD48" s="157"/>
      <c r="AE48" s="157"/>
      <c r="AF48" s="157"/>
    </row>
    <row r="49" spans="1:32">
      <c r="A49" s="224">
        <v>41275</v>
      </c>
      <c r="B49" s="303">
        <f t="shared" si="0"/>
        <v>1</v>
      </c>
      <c r="C49" s="225">
        <f t="shared" si="1"/>
        <v>2013</v>
      </c>
      <c r="D49" s="303">
        <v>3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9"/>
      <c r="AA49" s="159"/>
      <c r="AB49" s="157"/>
      <c r="AC49" s="157"/>
      <c r="AD49" s="157"/>
      <c r="AE49" s="157"/>
      <c r="AF49" s="157"/>
    </row>
    <row r="50" spans="1:32">
      <c r="A50" s="224">
        <v>41306</v>
      </c>
      <c r="B50" s="303">
        <f t="shared" si="0"/>
        <v>2</v>
      </c>
      <c r="C50" s="225">
        <f t="shared" si="1"/>
        <v>2013</v>
      </c>
      <c r="D50" s="303">
        <v>3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9"/>
      <c r="AA50" s="159"/>
      <c r="AB50" s="157"/>
      <c r="AC50" s="157"/>
      <c r="AD50" s="157"/>
      <c r="AE50" s="157"/>
      <c r="AF50" s="157"/>
    </row>
    <row r="51" spans="1:32">
      <c r="A51" s="21">
        <v>41334</v>
      </c>
      <c r="B51" s="22">
        <f t="shared" si="0"/>
        <v>3</v>
      </c>
      <c r="C51" s="212">
        <f t="shared" si="1"/>
        <v>2013</v>
      </c>
      <c r="D51" s="22">
        <v>3</v>
      </c>
      <c r="E51" s="4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334"/>
      <c r="AA51" s="334"/>
      <c r="AB51" s="157"/>
      <c r="AC51" s="157"/>
      <c r="AD51" s="157"/>
      <c r="AE51" s="157"/>
      <c r="AF51" s="157"/>
    </row>
    <row r="52" spans="1:32">
      <c r="A52" s="300">
        <v>41365</v>
      </c>
      <c r="B52" s="87">
        <f t="shared" si="0"/>
        <v>4</v>
      </c>
      <c r="C52" s="227">
        <f t="shared" si="1"/>
        <v>2013</v>
      </c>
      <c r="D52" s="87">
        <v>3</v>
      </c>
      <c r="E52" s="30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335"/>
      <c r="AA52" s="335"/>
      <c r="AB52" s="433"/>
      <c r="AC52" s="433"/>
      <c r="AD52" s="433"/>
      <c r="AE52" s="433"/>
      <c r="AF52" s="433"/>
    </row>
    <row r="53" spans="1:32">
      <c r="A53" s="222">
        <v>41395</v>
      </c>
      <c r="B53" s="302">
        <f t="shared" si="0"/>
        <v>5</v>
      </c>
      <c r="C53" s="223">
        <f t="shared" si="1"/>
        <v>2013</v>
      </c>
      <c r="D53" s="302">
        <v>4</v>
      </c>
      <c r="E53" s="228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338"/>
      <c r="S53" s="338"/>
      <c r="T53" s="338"/>
      <c r="U53" s="338"/>
      <c r="V53" s="338"/>
      <c r="W53" s="338"/>
      <c r="X53" s="338"/>
      <c r="Y53" s="338"/>
      <c r="Z53" s="336"/>
      <c r="AA53" s="336"/>
      <c r="AB53" s="157"/>
      <c r="AC53" s="157"/>
      <c r="AD53" s="157"/>
      <c r="AE53" s="157"/>
      <c r="AF53" s="157"/>
    </row>
    <row r="54" spans="1:32">
      <c r="A54" s="224">
        <v>41426</v>
      </c>
      <c r="B54" s="303">
        <f t="shared" si="0"/>
        <v>6</v>
      </c>
      <c r="C54" s="225">
        <f t="shared" si="1"/>
        <v>2013</v>
      </c>
      <c r="D54" s="303">
        <v>4</v>
      </c>
      <c r="E54" s="287"/>
      <c r="F54" s="338"/>
      <c r="G54" s="338"/>
      <c r="H54" s="338"/>
      <c r="I54" s="338"/>
      <c r="J54" s="338"/>
      <c r="K54" s="338"/>
      <c r="L54" s="338"/>
      <c r="M54" s="338"/>
      <c r="N54" s="338"/>
      <c r="O54" s="338"/>
      <c r="P54" s="338"/>
      <c r="Q54" s="338"/>
      <c r="R54" s="338"/>
      <c r="S54" s="338"/>
      <c r="T54" s="338"/>
      <c r="U54" s="338"/>
      <c r="V54" s="338"/>
      <c r="W54" s="338"/>
      <c r="X54" s="338"/>
      <c r="Y54" s="338"/>
      <c r="Z54" s="337"/>
      <c r="AA54" s="337"/>
      <c r="AB54" s="157"/>
      <c r="AC54" s="157"/>
      <c r="AD54" s="157"/>
      <c r="AE54" s="157"/>
      <c r="AF54" s="157"/>
    </row>
    <row r="55" spans="1:32">
      <c r="A55" s="224">
        <v>41456</v>
      </c>
      <c r="B55" s="303">
        <f t="shared" si="0"/>
        <v>7</v>
      </c>
      <c r="C55" s="225">
        <f t="shared" si="1"/>
        <v>2013</v>
      </c>
      <c r="D55" s="303">
        <v>4</v>
      </c>
      <c r="E55" s="287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7"/>
      <c r="AA55" s="337"/>
      <c r="AB55" s="157"/>
      <c r="AC55" s="157"/>
      <c r="AD55" s="157"/>
      <c r="AE55" s="157"/>
      <c r="AF55" s="157"/>
    </row>
    <row r="56" spans="1:32">
      <c r="A56" s="224">
        <v>41487</v>
      </c>
      <c r="B56" s="303">
        <f t="shared" si="0"/>
        <v>8</v>
      </c>
      <c r="C56" s="225">
        <f t="shared" si="1"/>
        <v>2013</v>
      </c>
      <c r="D56" s="303">
        <v>4</v>
      </c>
      <c r="E56" s="287"/>
      <c r="F56" s="338"/>
      <c r="G56" s="338"/>
      <c r="H56" s="338"/>
      <c r="I56" s="338"/>
      <c r="J56" s="338"/>
      <c r="K56" s="338"/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7"/>
      <c r="AA56" s="337"/>
      <c r="AB56" s="157"/>
      <c r="AC56" s="157"/>
      <c r="AD56" s="157"/>
      <c r="AE56" s="157"/>
      <c r="AF56" s="157"/>
    </row>
    <row r="57" spans="1:32">
      <c r="A57" s="224">
        <v>41518</v>
      </c>
      <c r="B57" s="303">
        <f t="shared" si="0"/>
        <v>9</v>
      </c>
      <c r="C57" s="225">
        <f t="shared" si="1"/>
        <v>2013</v>
      </c>
      <c r="D57" s="303">
        <v>4</v>
      </c>
      <c r="E57" s="287"/>
      <c r="F57" s="338"/>
      <c r="G57" s="338"/>
      <c r="H57" s="338"/>
      <c r="I57" s="338"/>
      <c r="J57" s="338"/>
      <c r="K57" s="338"/>
      <c r="L57" s="338"/>
      <c r="M57" s="338"/>
      <c r="N57" s="338"/>
      <c r="O57" s="338"/>
      <c r="P57" s="338"/>
      <c r="Q57" s="338"/>
      <c r="R57" s="338"/>
      <c r="S57" s="338"/>
      <c r="T57" s="338"/>
      <c r="U57" s="338"/>
      <c r="V57" s="338"/>
      <c r="W57" s="338"/>
      <c r="X57" s="338"/>
      <c r="Y57" s="338"/>
      <c r="Z57" s="337"/>
      <c r="AA57" s="337"/>
      <c r="AB57" s="157"/>
      <c r="AC57" s="157"/>
      <c r="AD57" s="157"/>
      <c r="AE57" s="157"/>
      <c r="AF57" s="157"/>
    </row>
    <row r="58" spans="1:32">
      <c r="A58" s="224">
        <v>41548</v>
      </c>
      <c r="B58" s="303">
        <f t="shared" si="0"/>
        <v>10</v>
      </c>
      <c r="C58" s="225">
        <f t="shared" si="1"/>
        <v>2013</v>
      </c>
      <c r="D58" s="303">
        <v>4</v>
      </c>
      <c r="E58" s="287"/>
      <c r="F58" s="338"/>
      <c r="G58" s="338"/>
      <c r="H58" s="338"/>
      <c r="I58" s="338"/>
      <c r="J58" s="338"/>
      <c r="K58" s="338"/>
      <c r="L58" s="338"/>
      <c r="M58" s="338"/>
      <c r="N58" s="338"/>
      <c r="O58" s="338"/>
      <c r="P58" s="338"/>
      <c r="Q58" s="338"/>
      <c r="R58" s="338"/>
      <c r="S58" s="338"/>
      <c r="T58" s="338"/>
      <c r="U58" s="338"/>
      <c r="V58" s="338"/>
      <c r="W58" s="338"/>
      <c r="X58" s="338"/>
      <c r="Y58" s="338"/>
      <c r="Z58" s="337"/>
      <c r="AA58" s="337"/>
      <c r="AB58" s="157"/>
      <c r="AC58" s="157"/>
      <c r="AD58" s="157"/>
      <c r="AE58" s="157"/>
      <c r="AF58" s="157"/>
    </row>
    <row r="59" spans="1:32">
      <c r="A59" s="224">
        <v>41579</v>
      </c>
      <c r="B59" s="303">
        <f t="shared" si="0"/>
        <v>11</v>
      </c>
      <c r="C59" s="225">
        <f t="shared" si="1"/>
        <v>2013</v>
      </c>
      <c r="D59" s="303">
        <v>4</v>
      </c>
      <c r="E59" s="287"/>
      <c r="F59" s="338"/>
      <c r="G59" s="338"/>
      <c r="H59" s="338"/>
      <c r="I59" s="338"/>
      <c r="J59" s="338"/>
      <c r="K59" s="338"/>
      <c r="L59" s="338"/>
      <c r="M59" s="338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7"/>
      <c r="AA59" s="337"/>
      <c r="AB59" s="157"/>
      <c r="AC59" s="157"/>
      <c r="AD59" s="157"/>
      <c r="AE59" s="157"/>
      <c r="AF59" s="157"/>
    </row>
    <row r="60" spans="1:32">
      <c r="A60" s="224">
        <v>41609</v>
      </c>
      <c r="B60" s="303">
        <f t="shared" si="0"/>
        <v>12</v>
      </c>
      <c r="C60" s="225">
        <f t="shared" si="1"/>
        <v>2013</v>
      </c>
      <c r="D60" s="303">
        <v>4</v>
      </c>
      <c r="E60" s="287"/>
      <c r="F60" s="338"/>
      <c r="G60" s="338"/>
      <c r="H60" s="338"/>
      <c r="I60" s="338"/>
      <c r="J60" s="338"/>
      <c r="K60" s="338"/>
      <c r="L60" s="338"/>
      <c r="M60" s="338"/>
      <c r="N60" s="338"/>
      <c r="O60" s="338"/>
      <c r="P60" s="338"/>
      <c r="Q60" s="338"/>
      <c r="R60" s="338"/>
      <c r="S60" s="338"/>
      <c r="T60" s="338"/>
      <c r="U60" s="338"/>
      <c r="V60" s="338"/>
      <c r="W60" s="338"/>
      <c r="X60" s="338"/>
      <c r="Y60" s="338"/>
      <c r="Z60" s="337"/>
      <c r="AA60" s="337"/>
      <c r="AB60" s="157"/>
      <c r="AC60" s="157"/>
      <c r="AD60" s="157"/>
      <c r="AE60" s="157"/>
      <c r="AF60" s="157"/>
    </row>
    <row r="61" spans="1:32">
      <c r="A61" s="224">
        <v>41640</v>
      </c>
      <c r="B61" s="303">
        <f t="shared" si="0"/>
        <v>1</v>
      </c>
      <c r="C61" s="225">
        <f t="shared" si="1"/>
        <v>2014</v>
      </c>
      <c r="D61" s="303">
        <v>4</v>
      </c>
      <c r="E61" s="287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7"/>
      <c r="AA61" s="337"/>
      <c r="AB61" s="157"/>
      <c r="AC61" s="157"/>
      <c r="AD61" s="157"/>
      <c r="AE61" s="157"/>
      <c r="AF61" s="157"/>
    </row>
    <row r="62" spans="1:32">
      <c r="A62" s="224">
        <v>41671</v>
      </c>
      <c r="B62" s="303">
        <f t="shared" si="0"/>
        <v>2</v>
      </c>
      <c r="C62" s="225">
        <f t="shared" si="1"/>
        <v>2014</v>
      </c>
      <c r="D62" s="303">
        <v>4</v>
      </c>
      <c r="E62" s="287"/>
      <c r="F62" s="338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7"/>
      <c r="AA62" s="337"/>
      <c r="AB62" s="157"/>
      <c r="AC62" s="157"/>
      <c r="AD62" s="157"/>
      <c r="AE62" s="157"/>
      <c r="AF62" s="157"/>
    </row>
    <row r="63" spans="1:32">
      <c r="A63" s="224">
        <v>41699</v>
      </c>
      <c r="B63" s="303">
        <f t="shared" si="0"/>
        <v>3</v>
      </c>
      <c r="C63" s="225">
        <f t="shared" si="1"/>
        <v>2014</v>
      </c>
      <c r="D63" s="303">
        <v>4</v>
      </c>
      <c r="E63" s="287"/>
      <c r="F63" s="338"/>
      <c r="G63" s="338"/>
      <c r="H63" s="338"/>
      <c r="I63" s="338"/>
      <c r="J63" s="338"/>
      <c r="K63" s="338"/>
      <c r="L63" s="338"/>
      <c r="M63" s="338"/>
      <c r="N63" s="338"/>
      <c r="O63" s="338"/>
      <c r="P63" s="338"/>
      <c r="Q63" s="338"/>
      <c r="R63" s="338"/>
      <c r="S63" s="338"/>
      <c r="T63" s="338"/>
      <c r="U63" s="338"/>
      <c r="V63" s="338"/>
      <c r="W63" s="338"/>
      <c r="X63" s="338"/>
      <c r="Y63" s="338"/>
      <c r="Z63" s="431"/>
      <c r="AA63" s="431"/>
      <c r="AB63" s="157"/>
      <c r="AC63" s="157"/>
      <c r="AD63" s="157"/>
      <c r="AE63" s="157"/>
      <c r="AF63" s="157"/>
    </row>
    <row r="64" spans="1:32">
      <c r="A64" s="226">
        <v>41730</v>
      </c>
      <c r="B64" s="304">
        <f t="shared" si="0"/>
        <v>4</v>
      </c>
      <c r="C64" s="227">
        <f t="shared" si="1"/>
        <v>2014</v>
      </c>
      <c r="D64" s="304">
        <v>4</v>
      </c>
      <c r="E64" s="287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432"/>
      <c r="AA64" s="432"/>
      <c r="AB64" s="433"/>
      <c r="AC64" s="433"/>
      <c r="AD64" s="433"/>
      <c r="AE64" s="433"/>
      <c r="AF64" s="433"/>
    </row>
    <row r="65" spans="1:32" ht="9.75" customHeight="1">
      <c r="A65" s="222">
        <v>41760</v>
      </c>
      <c r="B65" s="397">
        <f t="shared" si="0"/>
        <v>5</v>
      </c>
      <c r="C65" s="223">
        <f t="shared" si="1"/>
        <v>2014</v>
      </c>
      <c r="D65" s="397">
        <v>5</v>
      </c>
      <c r="E65" s="287"/>
      <c r="F65" s="338"/>
      <c r="G65" s="338"/>
      <c r="H65" s="338"/>
      <c r="I65" s="338"/>
      <c r="J65" s="338"/>
      <c r="K65" s="338"/>
      <c r="L65" s="338"/>
      <c r="M65" s="338"/>
      <c r="N65" s="338"/>
      <c r="O65" s="338"/>
      <c r="P65" s="338"/>
      <c r="Q65" s="338"/>
      <c r="R65" s="338"/>
      <c r="S65" s="338"/>
      <c r="T65" s="338"/>
      <c r="U65" s="338"/>
      <c r="V65" s="338"/>
      <c r="W65" s="338"/>
      <c r="X65" s="338"/>
      <c r="Y65" s="338"/>
      <c r="Z65" s="338"/>
      <c r="AA65" s="338"/>
      <c r="AB65" s="157"/>
      <c r="AC65" s="157"/>
      <c r="AD65" s="157"/>
      <c r="AE65" s="157"/>
      <c r="AF65" s="157"/>
    </row>
    <row r="66" spans="1:32">
      <c r="A66" s="224">
        <v>41791</v>
      </c>
      <c r="B66" s="398">
        <f t="shared" si="0"/>
        <v>6</v>
      </c>
      <c r="C66" s="225">
        <f t="shared" si="1"/>
        <v>2014</v>
      </c>
      <c r="D66" s="398">
        <v>5</v>
      </c>
      <c r="E66" s="434"/>
      <c r="F66" s="338"/>
      <c r="G66" s="338"/>
      <c r="H66" s="338"/>
      <c r="I66" s="338"/>
      <c r="J66" s="338"/>
      <c r="K66" s="338"/>
      <c r="L66" s="338"/>
      <c r="M66" s="338"/>
      <c r="N66" s="338"/>
      <c r="O66" s="338"/>
      <c r="P66" s="338"/>
      <c r="Q66" s="338"/>
      <c r="R66" s="338"/>
      <c r="S66" s="338"/>
      <c r="T66" s="338"/>
      <c r="U66" s="338"/>
      <c r="V66" s="338"/>
      <c r="W66" s="338"/>
      <c r="X66" s="338"/>
      <c r="Y66" s="338"/>
      <c r="Z66" s="338"/>
      <c r="AA66" s="338"/>
      <c r="AB66" s="157"/>
      <c r="AC66" s="157"/>
      <c r="AD66" s="157"/>
      <c r="AE66" s="157"/>
      <c r="AF66" s="157"/>
    </row>
    <row r="67" spans="1:32">
      <c r="A67" s="224">
        <v>41821</v>
      </c>
      <c r="B67" s="398">
        <f t="shared" si="0"/>
        <v>7</v>
      </c>
      <c r="C67" s="225">
        <f t="shared" si="1"/>
        <v>2014</v>
      </c>
      <c r="D67" s="398">
        <v>5</v>
      </c>
      <c r="E67" s="287"/>
      <c r="F67" s="338"/>
      <c r="G67" s="338"/>
      <c r="H67" s="338"/>
      <c r="I67" s="338"/>
      <c r="J67" s="338"/>
      <c r="K67" s="338"/>
      <c r="L67" s="338"/>
      <c r="M67" s="338"/>
      <c r="N67" s="338"/>
      <c r="O67" s="338"/>
      <c r="P67" s="338"/>
      <c r="Q67" s="338"/>
      <c r="R67" s="338"/>
      <c r="S67" s="338"/>
      <c r="T67" s="338"/>
      <c r="U67" s="338"/>
      <c r="V67" s="338"/>
      <c r="W67" s="338"/>
      <c r="X67" s="338"/>
      <c r="Y67" s="338"/>
      <c r="Z67" s="338"/>
      <c r="AA67" s="338"/>
      <c r="AB67" s="157"/>
      <c r="AC67" s="157"/>
      <c r="AD67" s="157"/>
      <c r="AE67" s="157"/>
      <c r="AF67" s="157"/>
    </row>
    <row r="68" spans="1:32">
      <c r="A68" s="224">
        <v>41852</v>
      </c>
      <c r="B68" s="398">
        <f t="shared" si="0"/>
        <v>8</v>
      </c>
      <c r="C68" s="225">
        <f t="shared" si="1"/>
        <v>2014</v>
      </c>
      <c r="D68" s="398">
        <v>5</v>
      </c>
      <c r="E68" s="287"/>
      <c r="F68" s="338"/>
      <c r="G68" s="338"/>
      <c r="H68" s="338"/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338"/>
      <c r="T68" s="338"/>
      <c r="U68" s="338"/>
      <c r="V68" s="338"/>
      <c r="W68" s="338"/>
      <c r="X68" s="338"/>
      <c r="Y68" s="338"/>
      <c r="Z68" s="338"/>
      <c r="AA68" s="338"/>
      <c r="AB68" s="157"/>
      <c r="AC68" s="157"/>
      <c r="AD68" s="157"/>
      <c r="AE68" s="157"/>
      <c r="AF68" s="157"/>
    </row>
    <row r="69" spans="1:32">
      <c r="A69" s="224">
        <v>41883</v>
      </c>
      <c r="B69" s="398">
        <f t="shared" ref="B69:B80" si="2">MONTH(A69)</f>
        <v>9</v>
      </c>
      <c r="C69" s="225">
        <f t="shared" ref="C69:C80" si="3">YEAR(A69)</f>
        <v>2014</v>
      </c>
      <c r="D69" s="398">
        <v>5</v>
      </c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8"/>
      <c r="V69" s="338"/>
      <c r="W69" s="338"/>
      <c r="X69" s="338"/>
      <c r="Y69" s="338"/>
      <c r="Z69" s="338"/>
      <c r="AA69" s="338"/>
      <c r="AB69" s="157"/>
      <c r="AC69" s="157"/>
      <c r="AD69" s="157"/>
      <c r="AE69" s="157"/>
      <c r="AF69" s="157"/>
    </row>
    <row r="70" spans="1:32">
      <c r="A70" s="224">
        <v>41913</v>
      </c>
      <c r="B70" s="398">
        <f t="shared" si="2"/>
        <v>10</v>
      </c>
      <c r="C70" s="225">
        <f t="shared" si="3"/>
        <v>2014</v>
      </c>
      <c r="D70" s="398">
        <v>5</v>
      </c>
      <c r="E70" s="287"/>
      <c r="F70" s="338"/>
      <c r="G70" s="33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38"/>
      <c r="U70" s="338"/>
      <c r="V70" s="338"/>
      <c r="W70" s="338"/>
      <c r="X70" s="338"/>
      <c r="Y70" s="338"/>
      <c r="Z70" s="338"/>
      <c r="AA70" s="338"/>
      <c r="AB70" s="157"/>
      <c r="AC70" s="157"/>
      <c r="AD70" s="157"/>
      <c r="AE70" s="157"/>
      <c r="AF70" s="157"/>
    </row>
    <row r="71" spans="1:32">
      <c r="A71" s="224">
        <v>41944</v>
      </c>
      <c r="B71" s="398">
        <f t="shared" si="2"/>
        <v>11</v>
      </c>
      <c r="C71" s="225">
        <f t="shared" si="3"/>
        <v>2014</v>
      </c>
      <c r="D71" s="398">
        <v>5</v>
      </c>
      <c r="E71" s="287"/>
      <c r="F71" s="338"/>
      <c r="G71" s="338"/>
      <c r="H71" s="338"/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  <c r="AA71" s="338"/>
      <c r="AB71" s="157"/>
      <c r="AC71" s="157"/>
      <c r="AD71" s="157"/>
      <c r="AE71" s="157"/>
      <c r="AF71" s="157"/>
    </row>
    <row r="72" spans="1:32">
      <c r="A72" s="224">
        <v>41974</v>
      </c>
      <c r="B72" s="398">
        <f t="shared" si="2"/>
        <v>12</v>
      </c>
      <c r="C72" s="225">
        <f t="shared" si="3"/>
        <v>2014</v>
      </c>
      <c r="D72" s="398">
        <v>5</v>
      </c>
      <c r="E72" s="434" t="s">
        <v>443</v>
      </c>
      <c r="F72" s="338">
        <v>144679.57254907393</v>
      </c>
      <c r="G72" s="338">
        <v>27301.995401282278</v>
      </c>
      <c r="H72" s="338">
        <v>23979.290731958095</v>
      </c>
      <c r="I72" s="338">
        <v>71778.989449155211</v>
      </c>
      <c r="J72" s="338">
        <v>12925.804662787534</v>
      </c>
      <c r="K72" s="338">
        <v>34494.925761694409</v>
      </c>
      <c r="L72" s="338">
        <v>0</v>
      </c>
      <c r="M72" s="338">
        <v>74423.198906408565</v>
      </c>
      <c r="N72" s="338">
        <v>58888.51803566124</v>
      </c>
      <c r="O72" s="338">
        <v>3360.2832080657081</v>
      </c>
      <c r="P72" s="338">
        <v>28617.122990805943</v>
      </c>
      <c r="Q72" s="338">
        <v>28603.168712599942</v>
      </c>
      <c r="R72" s="338">
        <v>33493.279369732394</v>
      </c>
      <c r="S72" s="338">
        <v>0</v>
      </c>
      <c r="T72" s="338">
        <v>0</v>
      </c>
      <c r="U72" s="338">
        <v>0</v>
      </c>
      <c r="V72" s="338">
        <v>0</v>
      </c>
      <c r="W72" s="338">
        <v>29113.111195622194</v>
      </c>
      <c r="X72" s="338">
        <v>45778.167359190615</v>
      </c>
      <c r="Y72" s="338">
        <v>0</v>
      </c>
      <c r="Z72" s="338">
        <v>0</v>
      </c>
      <c r="AA72" s="338">
        <v>0</v>
      </c>
      <c r="AB72" s="338">
        <v>116476.0690430243</v>
      </c>
      <c r="AC72" s="338">
        <v>23178.040691729337</v>
      </c>
      <c r="AD72" s="338">
        <v>0</v>
      </c>
      <c r="AE72" s="338">
        <v>0</v>
      </c>
      <c r="AF72" s="338"/>
    </row>
    <row r="73" spans="1:32">
      <c r="A73" s="224">
        <v>42005</v>
      </c>
      <c r="B73" s="398">
        <f t="shared" si="2"/>
        <v>1</v>
      </c>
      <c r="C73" s="225">
        <f t="shared" si="3"/>
        <v>2015</v>
      </c>
      <c r="D73" s="398">
        <v>5</v>
      </c>
      <c r="E73" s="287"/>
      <c r="F73" s="221">
        <f>IF('Ingresos Energia'!AI82=0,0,F72)</f>
        <v>144679.57254907393</v>
      </c>
      <c r="G73" s="221">
        <f>IF('Ingresos Energia'!AJ82=0,0,G72)</f>
        <v>27301.995401282278</v>
      </c>
      <c r="H73" s="221">
        <f>IF('Ingresos Energia'!AK82=0,0,H72)</f>
        <v>23979.290731958095</v>
      </c>
      <c r="I73" s="221">
        <f>IF('Ingresos Energia'!AL82=0,0,I72)</f>
        <v>71778.989449155211</v>
      </c>
      <c r="J73" s="221">
        <f>IF('Ingresos Energia'!AM82=0,0,J72)</f>
        <v>12925.804662787534</v>
      </c>
      <c r="K73" s="221">
        <f>IF('Ingresos Energia'!AN82=0,0,K72)</f>
        <v>34494.925761694409</v>
      </c>
      <c r="L73" s="221">
        <f>IF('Ingresos Energia'!AO82=0,0,L72)</f>
        <v>0</v>
      </c>
      <c r="M73" s="221">
        <f>IF('Ingresos Energia'!AP82=0,0,M72)</f>
        <v>74423.198906408565</v>
      </c>
      <c r="N73" s="221">
        <f>IF('Ingresos Energia'!AQ82=0,0,N72)</f>
        <v>58888.51803566124</v>
      </c>
      <c r="O73" s="221">
        <f>IF('Ingresos Energia'!AR82=0,0,O72)</f>
        <v>3360.2832080657081</v>
      </c>
      <c r="P73" s="221">
        <f>IF('Ingresos Energia'!AS82=0,0,P72)</f>
        <v>28617.122990805943</v>
      </c>
      <c r="Q73" s="221">
        <f>IF('Ingresos Energia'!AT82=0,0,Q72)</f>
        <v>28603.168712599942</v>
      </c>
      <c r="R73" s="221">
        <f>IF('Ingresos Energia'!AU82=0,0,R72)</f>
        <v>33493.279369732394</v>
      </c>
      <c r="S73" s="221">
        <f>IF('Ingresos Energia'!AV82=0,0,S72)</f>
        <v>0</v>
      </c>
      <c r="T73" s="221">
        <f>IF('Ingresos Energia'!AW82=0,0,T72)</f>
        <v>0</v>
      </c>
      <c r="U73" s="221">
        <f>IF('Ingresos Energia'!AX82=0,0,U72)</f>
        <v>0</v>
      </c>
      <c r="V73" s="221">
        <f>IF('Ingresos Energia'!AY82=0,0,V72)</f>
        <v>0</v>
      </c>
      <c r="W73" s="221">
        <f>IF('Ingresos Energia'!AZ82=0,0,W72)</f>
        <v>29113.111195622194</v>
      </c>
      <c r="X73" s="221">
        <f>IF('Ingresos Energia'!BA82=0,0,X72)</f>
        <v>45778.167359190615</v>
      </c>
      <c r="Y73" s="221">
        <f>IF('Ingresos Energia'!BB82=0,0,Y72)</f>
        <v>0</v>
      </c>
      <c r="Z73" s="221">
        <f>IF('Ingresos Energia'!BC82=0,0,Z72)</f>
        <v>0</v>
      </c>
      <c r="AA73" s="221">
        <f>IF('Ingresos Energia'!BD82=0,0,AA72)</f>
        <v>0</v>
      </c>
      <c r="AB73" s="221">
        <f>IF('Ingresos Energia'!BE82=0,0,AB72)</f>
        <v>116476.0690430243</v>
      </c>
      <c r="AC73" s="221">
        <f>IF('Ingresos Energia'!BF82=0,0,AC72)</f>
        <v>23178.040691729337</v>
      </c>
      <c r="AD73" s="221">
        <f>IF('Ingresos Energia'!BG82=0,0,AD72)</f>
        <v>0</v>
      </c>
      <c r="AE73" s="221">
        <f>IF('Ingresos Energia'!BH82=0,0,AE72)</f>
        <v>0</v>
      </c>
      <c r="AF73" s="221"/>
    </row>
    <row r="74" spans="1:32">
      <c r="A74" s="224">
        <v>42036</v>
      </c>
      <c r="B74" s="303">
        <f t="shared" si="2"/>
        <v>2</v>
      </c>
      <c r="C74" s="225">
        <f t="shared" si="3"/>
        <v>2015</v>
      </c>
      <c r="D74" s="303">
        <v>5</v>
      </c>
      <c r="E74" s="287"/>
      <c r="F74" s="221">
        <f>+F73</f>
        <v>144679.57254907393</v>
      </c>
      <c r="G74" s="221">
        <f t="shared" ref="G74:AE84" si="4">+G73</f>
        <v>27301.995401282278</v>
      </c>
      <c r="H74" s="221">
        <f t="shared" si="4"/>
        <v>23979.290731958095</v>
      </c>
      <c r="I74" s="221">
        <f t="shared" si="4"/>
        <v>71778.989449155211</v>
      </c>
      <c r="J74" s="221">
        <f t="shared" si="4"/>
        <v>12925.804662787534</v>
      </c>
      <c r="K74" s="221">
        <f t="shared" si="4"/>
        <v>34494.925761694409</v>
      </c>
      <c r="L74" s="221">
        <f t="shared" si="4"/>
        <v>0</v>
      </c>
      <c r="M74" s="221">
        <f t="shared" si="4"/>
        <v>74423.198906408565</v>
      </c>
      <c r="N74" s="221">
        <f t="shared" si="4"/>
        <v>58888.51803566124</v>
      </c>
      <c r="O74" s="221">
        <f t="shared" si="4"/>
        <v>3360.2832080657081</v>
      </c>
      <c r="P74" s="221">
        <f t="shared" si="4"/>
        <v>28617.122990805943</v>
      </c>
      <c r="Q74" s="221">
        <f t="shared" si="4"/>
        <v>28603.168712599942</v>
      </c>
      <c r="R74" s="221">
        <f t="shared" si="4"/>
        <v>33493.279369732394</v>
      </c>
      <c r="S74" s="221">
        <f t="shared" si="4"/>
        <v>0</v>
      </c>
      <c r="T74" s="221">
        <f t="shared" si="4"/>
        <v>0</v>
      </c>
      <c r="U74" s="221">
        <f t="shared" si="4"/>
        <v>0</v>
      </c>
      <c r="V74" s="221">
        <f t="shared" si="4"/>
        <v>0</v>
      </c>
      <c r="W74" s="221">
        <f t="shared" si="4"/>
        <v>29113.111195622194</v>
      </c>
      <c r="X74" s="221">
        <f t="shared" si="4"/>
        <v>45778.167359190615</v>
      </c>
      <c r="Y74" s="221">
        <f t="shared" si="4"/>
        <v>0</v>
      </c>
      <c r="Z74" s="221">
        <f t="shared" si="4"/>
        <v>0</v>
      </c>
      <c r="AA74" s="221">
        <f t="shared" si="4"/>
        <v>0</v>
      </c>
      <c r="AB74" s="221">
        <f t="shared" si="4"/>
        <v>116476.0690430243</v>
      </c>
      <c r="AC74" s="221">
        <f t="shared" si="4"/>
        <v>23178.040691729337</v>
      </c>
      <c r="AD74" s="221">
        <f t="shared" si="4"/>
        <v>0</v>
      </c>
      <c r="AE74" s="221">
        <f t="shared" si="4"/>
        <v>0</v>
      </c>
      <c r="AF74" s="221"/>
    </row>
    <row r="75" spans="1:32">
      <c r="A75" s="224">
        <v>42064</v>
      </c>
      <c r="B75" s="303">
        <f t="shared" si="2"/>
        <v>3</v>
      </c>
      <c r="C75" s="225">
        <f t="shared" si="3"/>
        <v>2015</v>
      </c>
      <c r="D75" s="303">
        <v>5</v>
      </c>
      <c r="E75" s="287"/>
      <c r="F75" s="221">
        <f t="shared" ref="F75:F88" si="5">+F74</f>
        <v>144679.57254907393</v>
      </c>
      <c r="G75" s="221">
        <f t="shared" si="4"/>
        <v>27301.995401282278</v>
      </c>
      <c r="H75" s="221">
        <f t="shared" si="4"/>
        <v>23979.290731958095</v>
      </c>
      <c r="I75" s="221">
        <f t="shared" si="4"/>
        <v>71778.989449155211</v>
      </c>
      <c r="J75" s="221">
        <f t="shared" si="4"/>
        <v>12925.804662787534</v>
      </c>
      <c r="K75" s="221">
        <f t="shared" si="4"/>
        <v>34494.925761694409</v>
      </c>
      <c r="L75" s="221">
        <f t="shared" si="4"/>
        <v>0</v>
      </c>
      <c r="M75" s="221">
        <f t="shared" si="4"/>
        <v>74423.198906408565</v>
      </c>
      <c r="N75" s="221">
        <f t="shared" si="4"/>
        <v>58888.51803566124</v>
      </c>
      <c r="O75" s="221">
        <f t="shared" si="4"/>
        <v>3360.2832080657081</v>
      </c>
      <c r="P75" s="221">
        <f t="shared" si="4"/>
        <v>28617.122990805943</v>
      </c>
      <c r="Q75" s="221">
        <f t="shared" si="4"/>
        <v>28603.168712599942</v>
      </c>
      <c r="R75" s="221">
        <f t="shared" si="4"/>
        <v>33493.279369732394</v>
      </c>
      <c r="S75" s="221">
        <f t="shared" si="4"/>
        <v>0</v>
      </c>
      <c r="T75" s="221">
        <f t="shared" si="4"/>
        <v>0</v>
      </c>
      <c r="U75" s="221">
        <f t="shared" si="4"/>
        <v>0</v>
      </c>
      <c r="V75" s="221">
        <f t="shared" si="4"/>
        <v>0</v>
      </c>
      <c r="W75" s="221">
        <f t="shared" si="4"/>
        <v>29113.111195622194</v>
      </c>
      <c r="X75" s="221">
        <f t="shared" si="4"/>
        <v>45778.167359190615</v>
      </c>
      <c r="Y75" s="221">
        <f t="shared" si="4"/>
        <v>0</v>
      </c>
      <c r="Z75" s="221">
        <f t="shared" si="4"/>
        <v>0</v>
      </c>
      <c r="AA75" s="221">
        <f t="shared" si="4"/>
        <v>0</v>
      </c>
      <c r="AB75" s="221">
        <f t="shared" si="4"/>
        <v>116476.0690430243</v>
      </c>
      <c r="AC75" s="221">
        <f t="shared" si="4"/>
        <v>23178.040691729337</v>
      </c>
      <c r="AD75" s="221">
        <f t="shared" si="4"/>
        <v>0</v>
      </c>
      <c r="AE75" s="221">
        <f t="shared" si="4"/>
        <v>0</v>
      </c>
      <c r="AF75" s="221">
        <v>0</v>
      </c>
    </row>
    <row r="76" spans="1:32">
      <c r="A76" s="226">
        <v>42095</v>
      </c>
      <c r="B76" s="304">
        <f t="shared" si="2"/>
        <v>4</v>
      </c>
      <c r="C76" s="227">
        <f t="shared" si="3"/>
        <v>2015</v>
      </c>
      <c r="D76" s="304">
        <v>5</v>
      </c>
      <c r="E76" s="287"/>
      <c r="F76" s="221">
        <f t="shared" si="5"/>
        <v>144679.57254907393</v>
      </c>
      <c r="G76" s="221">
        <f t="shared" si="4"/>
        <v>27301.995401282278</v>
      </c>
      <c r="H76" s="221">
        <f t="shared" si="4"/>
        <v>23979.290731958095</v>
      </c>
      <c r="I76" s="221">
        <f t="shared" si="4"/>
        <v>71778.989449155211</v>
      </c>
      <c r="J76" s="221">
        <f t="shared" si="4"/>
        <v>12925.804662787534</v>
      </c>
      <c r="K76" s="221">
        <f t="shared" si="4"/>
        <v>34494.925761694409</v>
      </c>
      <c r="L76" s="221">
        <f t="shared" si="4"/>
        <v>0</v>
      </c>
      <c r="M76" s="221">
        <f t="shared" si="4"/>
        <v>74423.198906408565</v>
      </c>
      <c r="N76" s="221">
        <f t="shared" si="4"/>
        <v>58888.51803566124</v>
      </c>
      <c r="O76" s="221">
        <f t="shared" si="4"/>
        <v>3360.2832080657081</v>
      </c>
      <c r="P76" s="221">
        <f t="shared" si="4"/>
        <v>28617.122990805943</v>
      </c>
      <c r="Q76" s="221">
        <f t="shared" si="4"/>
        <v>28603.168712599942</v>
      </c>
      <c r="R76" s="221">
        <f t="shared" si="4"/>
        <v>33493.279369732394</v>
      </c>
      <c r="S76" s="221">
        <f t="shared" si="4"/>
        <v>0</v>
      </c>
      <c r="T76" s="221">
        <f t="shared" si="4"/>
        <v>0</v>
      </c>
      <c r="U76" s="221">
        <f t="shared" si="4"/>
        <v>0</v>
      </c>
      <c r="V76" s="221">
        <f t="shared" si="4"/>
        <v>0</v>
      </c>
      <c r="W76" s="221">
        <f t="shared" si="4"/>
        <v>29113.111195622194</v>
      </c>
      <c r="X76" s="221">
        <f t="shared" si="4"/>
        <v>45778.167359190615</v>
      </c>
      <c r="Y76" s="221">
        <f t="shared" si="4"/>
        <v>0</v>
      </c>
      <c r="Z76" s="221">
        <f t="shared" si="4"/>
        <v>0</v>
      </c>
      <c r="AA76" s="221">
        <f t="shared" si="4"/>
        <v>0</v>
      </c>
      <c r="AB76" s="221">
        <f t="shared" si="4"/>
        <v>116476.0690430243</v>
      </c>
      <c r="AC76" s="221">
        <f t="shared" si="4"/>
        <v>23178.040691729337</v>
      </c>
      <c r="AD76" s="221">
        <f t="shared" si="4"/>
        <v>0</v>
      </c>
      <c r="AE76" s="221">
        <f t="shared" si="4"/>
        <v>0</v>
      </c>
      <c r="AF76" s="221">
        <v>0</v>
      </c>
    </row>
    <row r="77" spans="1:32" ht="9.75" customHeight="1">
      <c r="A77" s="222">
        <v>42125</v>
      </c>
      <c r="B77" s="397">
        <f t="shared" si="2"/>
        <v>5</v>
      </c>
      <c r="C77" s="223">
        <f t="shared" si="3"/>
        <v>2015</v>
      </c>
      <c r="D77" s="397">
        <v>6</v>
      </c>
      <c r="E77" s="287"/>
      <c r="F77" s="544">
        <f t="shared" si="5"/>
        <v>144679.57254907393</v>
      </c>
      <c r="G77" s="544">
        <f t="shared" si="4"/>
        <v>27301.995401282278</v>
      </c>
      <c r="H77" s="544">
        <f t="shared" si="4"/>
        <v>23979.290731958095</v>
      </c>
      <c r="I77" s="544">
        <f t="shared" si="4"/>
        <v>71778.989449155211</v>
      </c>
      <c r="J77" s="544">
        <f t="shared" si="4"/>
        <v>12925.804662787534</v>
      </c>
      <c r="K77" s="544">
        <f t="shared" si="4"/>
        <v>34494.925761694409</v>
      </c>
      <c r="L77" s="544">
        <f t="shared" si="4"/>
        <v>0</v>
      </c>
      <c r="M77" s="544">
        <f t="shared" si="4"/>
        <v>74423.198906408565</v>
      </c>
      <c r="N77" s="544">
        <f t="shared" si="4"/>
        <v>58888.51803566124</v>
      </c>
      <c r="O77" s="544">
        <f t="shared" si="4"/>
        <v>3360.2832080657081</v>
      </c>
      <c r="P77" s="544">
        <f t="shared" si="4"/>
        <v>28617.122990805943</v>
      </c>
      <c r="Q77" s="544">
        <f t="shared" si="4"/>
        <v>28603.168712599942</v>
      </c>
      <c r="R77" s="544">
        <f t="shared" si="4"/>
        <v>33493.279369732394</v>
      </c>
      <c r="S77" s="544">
        <f t="shared" si="4"/>
        <v>0</v>
      </c>
      <c r="T77" s="544">
        <f t="shared" si="4"/>
        <v>0</v>
      </c>
      <c r="U77" s="544">
        <f t="shared" si="4"/>
        <v>0</v>
      </c>
      <c r="V77" s="544">
        <f t="shared" si="4"/>
        <v>0</v>
      </c>
      <c r="W77" s="544">
        <f t="shared" si="4"/>
        <v>29113.111195622194</v>
      </c>
      <c r="X77" s="544">
        <f t="shared" si="4"/>
        <v>45778.167359190615</v>
      </c>
      <c r="Y77" s="544">
        <f t="shared" si="4"/>
        <v>0</v>
      </c>
      <c r="Z77" s="544">
        <f t="shared" si="4"/>
        <v>0</v>
      </c>
      <c r="AA77" s="544">
        <f t="shared" si="4"/>
        <v>0</v>
      </c>
      <c r="AB77" s="544">
        <f t="shared" si="4"/>
        <v>116476.0690430243</v>
      </c>
      <c r="AC77" s="544">
        <f t="shared" si="4"/>
        <v>23178.040691729337</v>
      </c>
      <c r="AD77" s="544">
        <f t="shared" si="4"/>
        <v>0</v>
      </c>
      <c r="AE77" s="544">
        <f t="shared" si="4"/>
        <v>0</v>
      </c>
      <c r="AF77" s="544">
        <f>+AF76</f>
        <v>0</v>
      </c>
    </row>
    <row r="78" spans="1:32">
      <c r="A78" s="224">
        <v>42156</v>
      </c>
      <c r="B78" s="398">
        <f t="shared" si="2"/>
        <v>6</v>
      </c>
      <c r="C78" s="225">
        <f t="shared" si="3"/>
        <v>2015</v>
      </c>
      <c r="D78" s="398">
        <v>6</v>
      </c>
      <c r="E78" s="434"/>
      <c r="F78" s="221">
        <f t="shared" si="5"/>
        <v>144679.57254907393</v>
      </c>
      <c r="G78" s="221">
        <f t="shared" si="4"/>
        <v>27301.995401282278</v>
      </c>
      <c r="H78" s="221">
        <f t="shared" si="4"/>
        <v>23979.290731958095</v>
      </c>
      <c r="I78" s="221">
        <f t="shared" si="4"/>
        <v>71778.989449155211</v>
      </c>
      <c r="J78" s="221">
        <f t="shared" si="4"/>
        <v>12925.804662787534</v>
      </c>
      <c r="K78" s="221">
        <f t="shared" si="4"/>
        <v>34494.925761694409</v>
      </c>
      <c r="L78" s="221">
        <f t="shared" si="4"/>
        <v>0</v>
      </c>
      <c r="M78" s="221">
        <f t="shared" si="4"/>
        <v>74423.198906408565</v>
      </c>
      <c r="N78" s="221">
        <f t="shared" si="4"/>
        <v>58888.51803566124</v>
      </c>
      <c r="O78" s="221">
        <f t="shared" si="4"/>
        <v>3360.2832080657081</v>
      </c>
      <c r="P78" s="221">
        <f t="shared" si="4"/>
        <v>28617.122990805943</v>
      </c>
      <c r="Q78" s="221">
        <f t="shared" si="4"/>
        <v>28603.168712599942</v>
      </c>
      <c r="R78" s="221">
        <f t="shared" si="4"/>
        <v>33493.279369732394</v>
      </c>
      <c r="S78" s="221">
        <f t="shared" si="4"/>
        <v>0</v>
      </c>
      <c r="T78" s="221">
        <f t="shared" si="4"/>
        <v>0</v>
      </c>
      <c r="U78" s="221">
        <f t="shared" si="4"/>
        <v>0</v>
      </c>
      <c r="V78" s="221">
        <f t="shared" si="4"/>
        <v>0</v>
      </c>
      <c r="W78" s="221">
        <f t="shared" si="4"/>
        <v>29113.111195622194</v>
      </c>
      <c r="X78" s="221">
        <f t="shared" si="4"/>
        <v>45778.167359190615</v>
      </c>
      <c r="Y78" s="221">
        <f t="shared" si="4"/>
        <v>0</v>
      </c>
      <c r="Z78" s="221">
        <f t="shared" si="4"/>
        <v>0</v>
      </c>
      <c r="AA78" s="221">
        <f t="shared" si="4"/>
        <v>0</v>
      </c>
      <c r="AB78" s="221">
        <f t="shared" si="4"/>
        <v>116476.0690430243</v>
      </c>
      <c r="AC78" s="221">
        <f t="shared" si="4"/>
        <v>23178.040691729337</v>
      </c>
      <c r="AD78" s="221">
        <f t="shared" si="4"/>
        <v>0</v>
      </c>
      <c r="AE78" s="221">
        <f t="shared" si="4"/>
        <v>0</v>
      </c>
      <c r="AF78" s="221">
        <f t="shared" ref="AF78:AF88" si="6">+AF77</f>
        <v>0</v>
      </c>
    </row>
    <row r="79" spans="1:32">
      <c r="A79" s="224">
        <v>42186</v>
      </c>
      <c r="B79" s="398">
        <f t="shared" si="2"/>
        <v>7</v>
      </c>
      <c r="C79" s="225">
        <f t="shared" si="3"/>
        <v>2015</v>
      </c>
      <c r="D79" s="398">
        <v>6</v>
      </c>
      <c r="E79" s="287"/>
      <c r="F79" s="221">
        <f t="shared" si="5"/>
        <v>144679.57254907393</v>
      </c>
      <c r="G79" s="221">
        <f t="shared" si="4"/>
        <v>27301.995401282278</v>
      </c>
      <c r="H79" s="221">
        <f t="shared" si="4"/>
        <v>23979.290731958095</v>
      </c>
      <c r="I79" s="221">
        <f t="shared" si="4"/>
        <v>71778.989449155211</v>
      </c>
      <c r="J79" s="221">
        <f t="shared" si="4"/>
        <v>12925.804662787534</v>
      </c>
      <c r="K79" s="221">
        <f t="shared" si="4"/>
        <v>34494.925761694409</v>
      </c>
      <c r="L79" s="221">
        <f t="shared" si="4"/>
        <v>0</v>
      </c>
      <c r="M79" s="221">
        <f t="shared" si="4"/>
        <v>74423.198906408565</v>
      </c>
      <c r="N79" s="221">
        <f t="shared" si="4"/>
        <v>58888.51803566124</v>
      </c>
      <c r="O79" s="221">
        <f t="shared" si="4"/>
        <v>3360.2832080657081</v>
      </c>
      <c r="P79" s="221">
        <f t="shared" si="4"/>
        <v>28617.122990805943</v>
      </c>
      <c r="Q79" s="221">
        <f t="shared" si="4"/>
        <v>28603.168712599942</v>
      </c>
      <c r="R79" s="221">
        <f t="shared" si="4"/>
        <v>33493.279369732394</v>
      </c>
      <c r="S79" s="221">
        <f t="shared" si="4"/>
        <v>0</v>
      </c>
      <c r="T79" s="221">
        <f t="shared" si="4"/>
        <v>0</v>
      </c>
      <c r="U79" s="221">
        <f t="shared" si="4"/>
        <v>0</v>
      </c>
      <c r="V79" s="221">
        <f t="shared" si="4"/>
        <v>0</v>
      </c>
      <c r="W79" s="221">
        <f t="shared" si="4"/>
        <v>29113.111195622194</v>
      </c>
      <c r="X79" s="221">
        <f t="shared" si="4"/>
        <v>45778.167359190615</v>
      </c>
      <c r="Y79" s="221">
        <f t="shared" si="4"/>
        <v>0</v>
      </c>
      <c r="Z79" s="221">
        <f t="shared" si="4"/>
        <v>0</v>
      </c>
      <c r="AA79" s="221">
        <f t="shared" si="4"/>
        <v>0</v>
      </c>
      <c r="AB79" s="221">
        <f t="shared" si="4"/>
        <v>116476.0690430243</v>
      </c>
      <c r="AC79" s="221">
        <f t="shared" si="4"/>
        <v>23178.040691729337</v>
      </c>
      <c r="AD79" s="221">
        <f t="shared" si="4"/>
        <v>0</v>
      </c>
      <c r="AE79" s="221">
        <f t="shared" si="4"/>
        <v>0</v>
      </c>
      <c r="AF79" s="221">
        <f t="shared" si="6"/>
        <v>0</v>
      </c>
    </row>
    <row r="80" spans="1:32">
      <c r="A80" s="224">
        <v>42217</v>
      </c>
      <c r="B80" s="398">
        <f t="shared" si="2"/>
        <v>8</v>
      </c>
      <c r="C80" s="225">
        <f t="shared" si="3"/>
        <v>2015</v>
      </c>
      <c r="D80" s="398">
        <v>6</v>
      </c>
      <c r="E80" s="287"/>
      <c r="F80" s="221">
        <f t="shared" si="5"/>
        <v>144679.57254907393</v>
      </c>
      <c r="G80" s="221">
        <f t="shared" si="4"/>
        <v>27301.995401282278</v>
      </c>
      <c r="H80" s="221">
        <f t="shared" si="4"/>
        <v>23979.290731958095</v>
      </c>
      <c r="I80" s="221">
        <f t="shared" si="4"/>
        <v>71778.989449155211</v>
      </c>
      <c r="J80" s="221">
        <f t="shared" si="4"/>
        <v>12925.804662787534</v>
      </c>
      <c r="K80" s="221">
        <f t="shared" si="4"/>
        <v>34494.925761694409</v>
      </c>
      <c r="L80" s="221">
        <f t="shared" si="4"/>
        <v>0</v>
      </c>
      <c r="M80" s="221">
        <f t="shared" si="4"/>
        <v>74423.198906408565</v>
      </c>
      <c r="N80" s="221">
        <f t="shared" si="4"/>
        <v>58888.51803566124</v>
      </c>
      <c r="O80" s="221">
        <f t="shared" si="4"/>
        <v>3360.2832080657081</v>
      </c>
      <c r="P80" s="221">
        <f t="shared" si="4"/>
        <v>28617.122990805943</v>
      </c>
      <c r="Q80" s="221">
        <f t="shared" si="4"/>
        <v>28603.168712599942</v>
      </c>
      <c r="R80" s="221">
        <f t="shared" si="4"/>
        <v>33493.279369732394</v>
      </c>
      <c r="S80" s="221">
        <f t="shared" si="4"/>
        <v>0</v>
      </c>
      <c r="T80" s="221">
        <f t="shared" si="4"/>
        <v>0</v>
      </c>
      <c r="U80" s="221">
        <f t="shared" si="4"/>
        <v>0</v>
      </c>
      <c r="V80" s="221">
        <f t="shared" si="4"/>
        <v>0</v>
      </c>
      <c r="W80" s="221">
        <f t="shared" si="4"/>
        <v>29113.111195622194</v>
      </c>
      <c r="X80" s="221">
        <f t="shared" si="4"/>
        <v>45778.167359190615</v>
      </c>
      <c r="Y80" s="221">
        <f t="shared" si="4"/>
        <v>0</v>
      </c>
      <c r="Z80" s="221">
        <f t="shared" si="4"/>
        <v>0</v>
      </c>
      <c r="AA80" s="221">
        <f t="shared" si="4"/>
        <v>0</v>
      </c>
      <c r="AB80" s="221">
        <f t="shared" si="4"/>
        <v>116476.0690430243</v>
      </c>
      <c r="AC80" s="221">
        <f t="shared" si="4"/>
        <v>23178.040691729337</v>
      </c>
      <c r="AD80" s="221">
        <f t="shared" si="4"/>
        <v>0</v>
      </c>
      <c r="AE80" s="221">
        <f t="shared" si="4"/>
        <v>0</v>
      </c>
      <c r="AF80" s="221">
        <f t="shared" si="6"/>
        <v>0</v>
      </c>
    </row>
    <row r="81" spans="1:32">
      <c r="A81" s="224">
        <v>42248</v>
      </c>
      <c r="B81" s="398">
        <f t="shared" ref="B81:B88" si="7">MONTH(A81)</f>
        <v>9</v>
      </c>
      <c r="C81" s="225">
        <f t="shared" ref="C81:C88" si="8">YEAR(A81)</f>
        <v>2015</v>
      </c>
      <c r="D81" s="398">
        <v>6</v>
      </c>
      <c r="F81" s="221">
        <f t="shared" si="5"/>
        <v>144679.57254907393</v>
      </c>
      <c r="G81" s="221">
        <f t="shared" si="4"/>
        <v>27301.995401282278</v>
      </c>
      <c r="H81" s="221">
        <f t="shared" si="4"/>
        <v>23979.290731958095</v>
      </c>
      <c r="I81" s="221">
        <f t="shared" si="4"/>
        <v>71778.989449155211</v>
      </c>
      <c r="J81" s="221">
        <f t="shared" si="4"/>
        <v>12925.804662787534</v>
      </c>
      <c r="K81" s="221">
        <f t="shared" si="4"/>
        <v>34494.925761694409</v>
      </c>
      <c r="L81" s="221">
        <f t="shared" si="4"/>
        <v>0</v>
      </c>
      <c r="M81" s="221">
        <f t="shared" si="4"/>
        <v>74423.198906408565</v>
      </c>
      <c r="N81" s="221">
        <f t="shared" si="4"/>
        <v>58888.51803566124</v>
      </c>
      <c r="O81" s="221">
        <f t="shared" si="4"/>
        <v>3360.2832080657081</v>
      </c>
      <c r="P81" s="221">
        <f t="shared" si="4"/>
        <v>28617.122990805943</v>
      </c>
      <c r="Q81" s="221">
        <f t="shared" si="4"/>
        <v>28603.168712599942</v>
      </c>
      <c r="R81" s="221">
        <f t="shared" si="4"/>
        <v>33493.279369732394</v>
      </c>
      <c r="S81" s="221">
        <f t="shared" si="4"/>
        <v>0</v>
      </c>
      <c r="T81" s="221">
        <f t="shared" si="4"/>
        <v>0</v>
      </c>
      <c r="U81" s="221">
        <f t="shared" si="4"/>
        <v>0</v>
      </c>
      <c r="V81" s="221">
        <f t="shared" si="4"/>
        <v>0</v>
      </c>
      <c r="W81" s="221">
        <f t="shared" si="4"/>
        <v>29113.111195622194</v>
      </c>
      <c r="X81" s="221">
        <f t="shared" si="4"/>
        <v>45778.167359190615</v>
      </c>
      <c r="Y81" s="221">
        <f t="shared" si="4"/>
        <v>0</v>
      </c>
      <c r="Z81" s="221">
        <f t="shared" si="4"/>
        <v>0</v>
      </c>
      <c r="AA81" s="221">
        <f t="shared" si="4"/>
        <v>0</v>
      </c>
      <c r="AB81" s="221">
        <f t="shared" si="4"/>
        <v>116476.0690430243</v>
      </c>
      <c r="AC81" s="221">
        <f t="shared" si="4"/>
        <v>23178.040691729337</v>
      </c>
      <c r="AD81" s="221">
        <f t="shared" si="4"/>
        <v>0</v>
      </c>
      <c r="AE81" s="221">
        <f t="shared" si="4"/>
        <v>0</v>
      </c>
      <c r="AF81" s="221">
        <f t="shared" si="6"/>
        <v>0</v>
      </c>
    </row>
    <row r="82" spans="1:32">
      <c r="A82" s="224">
        <v>42278</v>
      </c>
      <c r="B82" s="398">
        <f t="shared" si="7"/>
        <v>10</v>
      </c>
      <c r="C82" s="225">
        <f t="shared" si="8"/>
        <v>2015</v>
      </c>
      <c r="D82" s="398">
        <v>6</v>
      </c>
      <c r="E82" s="287"/>
      <c r="F82" s="221">
        <f t="shared" si="5"/>
        <v>144679.57254907393</v>
      </c>
      <c r="G82" s="221">
        <f t="shared" si="4"/>
        <v>27301.995401282278</v>
      </c>
      <c r="H82" s="221">
        <f t="shared" si="4"/>
        <v>23979.290731958095</v>
      </c>
      <c r="I82" s="221">
        <f t="shared" si="4"/>
        <v>71778.989449155211</v>
      </c>
      <c r="J82" s="221">
        <f t="shared" si="4"/>
        <v>12925.804662787534</v>
      </c>
      <c r="K82" s="221">
        <f t="shared" si="4"/>
        <v>34494.925761694409</v>
      </c>
      <c r="L82" s="221">
        <f t="shared" si="4"/>
        <v>0</v>
      </c>
      <c r="M82" s="221">
        <f t="shared" si="4"/>
        <v>74423.198906408565</v>
      </c>
      <c r="N82" s="221">
        <f t="shared" si="4"/>
        <v>58888.51803566124</v>
      </c>
      <c r="O82" s="221">
        <f t="shared" si="4"/>
        <v>3360.2832080657081</v>
      </c>
      <c r="P82" s="221">
        <f t="shared" si="4"/>
        <v>28617.122990805943</v>
      </c>
      <c r="Q82" s="221">
        <f t="shared" si="4"/>
        <v>28603.168712599942</v>
      </c>
      <c r="R82" s="221">
        <f t="shared" si="4"/>
        <v>33493.279369732394</v>
      </c>
      <c r="S82" s="221">
        <f t="shared" si="4"/>
        <v>0</v>
      </c>
      <c r="T82" s="221">
        <f t="shared" si="4"/>
        <v>0</v>
      </c>
      <c r="U82" s="221">
        <f t="shared" si="4"/>
        <v>0</v>
      </c>
      <c r="V82" s="221">
        <f t="shared" si="4"/>
        <v>0</v>
      </c>
      <c r="W82" s="221">
        <f t="shared" si="4"/>
        <v>29113.111195622194</v>
      </c>
      <c r="X82" s="221">
        <f t="shared" si="4"/>
        <v>45778.167359190615</v>
      </c>
      <c r="Y82" s="221">
        <f t="shared" si="4"/>
        <v>0</v>
      </c>
      <c r="Z82" s="221">
        <f t="shared" si="4"/>
        <v>0</v>
      </c>
      <c r="AA82" s="221">
        <f t="shared" si="4"/>
        <v>0</v>
      </c>
      <c r="AB82" s="221">
        <f t="shared" si="4"/>
        <v>116476.0690430243</v>
      </c>
      <c r="AC82" s="221">
        <f t="shared" si="4"/>
        <v>23178.040691729337</v>
      </c>
      <c r="AD82" s="221">
        <f t="shared" si="4"/>
        <v>0</v>
      </c>
      <c r="AE82" s="221">
        <f t="shared" si="4"/>
        <v>0</v>
      </c>
      <c r="AF82" s="221">
        <f t="shared" si="6"/>
        <v>0</v>
      </c>
    </row>
    <row r="83" spans="1:32">
      <c r="A83" s="224">
        <v>42309</v>
      </c>
      <c r="B83" s="398">
        <f t="shared" si="7"/>
        <v>11</v>
      </c>
      <c r="C83" s="225">
        <f t="shared" si="8"/>
        <v>2015</v>
      </c>
      <c r="D83" s="398">
        <v>6</v>
      </c>
      <c r="E83" s="287"/>
      <c r="F83" s="221">
        <f t="shared" si="5"/>
        <v>144679.57254907393</v>
      </c>
      <c r="G83" s="221">
        <f t="shared" si="4"/>
        <v>27301.995401282278</v>
      </c>
      <c r="H83" s="221">
        <f t="shared" si="4"/>
        <v>23979.290731958095</v>
      </c>
      <c r="I83" s="221">
        <f t="shared" si="4"/>
        <v>71778.989449155211</v>
      </c>
      <c r="J83" s="221">
        <f t="shared" si="4"/>
        <v>12925.804662787534</v>
      </c>
      <c r="K83" s="221">
        <f t="shared" si="4"/>
        <v>34494.925761694409</v>
      </c>
      <c r="L83" s="221">
        <f t="shared" si="4"/>
        <v>0</v>
      </c>
      <c r="M83" s="221">
        <f t="shared" si="4"/>
        <v>74423.198906408565</v>
      </c>
      <c r="N83" s="221">
        <f t="shared" si="4"/>
        <v>58888.51803566124</v>
      </c>
      <c r="O83" s="221">
        <f t="shared" si="4"/>
        <v>3360.2832080657081</v>
      </c>
      <c r="P83" s="221">
        <f t="shared" si="4"/>
        <v>28617.122990805943</v>
      </c>
      <c r="Q83" s="221">
        <f t="shared" si="4"/>
        <v>28603.168712599942</v>
      </c>
      <c r="R83" s="221">
        <f t="shared" si="4"/>
        <v>33493.279369732394</v>
      </c>
      <c r="S83" s="221">
        <f t="shared" si="4"/>
        <v>0</v>
      </c>
      <c r="T83" s="221">
        <f t="shared" si="4"/>
        <v>0</v>
      </c>
      <c r="U83" s="221">
        <f t="shared" si="4"/>
        <v>0</v>
      </c>
      <c r="V83" s="221">
        <f t="shared" si="4"/>
        <v>0</v>
      </c>
      <c r="W83" s="221">
        <f t="shared" si="4"/>
        <v>29113.111195622194</v>
      </c>
      <c r="X83" s="221">
        <f t="shared" si="4"/>
        <v>45778.167359190615</v>
      </c>
      <c r="Y83" s="221">
        <f t="shared" si="4"/>
        <v>0</v>
      </c>
      <c r="Z83" s="221">
        <f t="shared" si="4"/>
        <v>0</v>
      </c>
      <c r="AA83" s="221">
        <f t="shared" si="4"/>
        <v>0</v>
      </c>
      <c r="AB83" s="221">
        <f t="shared" si="4"/>
        <v>116476.0690430243</v>
      </c>
      <c r="AC83" s="221">
        <f t="shared" si="4"/>
        <v>23178.040691729337</v>
      </c>
      <c r="AD83" s="221">
        <f t="shared" si="4"/>
        <v>0</v>
      </c>
      <c r="AE83" s="221">
        <f t="shared" si="4"/>
        <v>0</v>
      </c>
      <c r="AF83" s="221">
        <f t="shared" si="6"/>
        <v>0</v>
      </c>
    </row>
    <row r="84" spans="1:32">
      <c r="A84" s="224">
        <v>42339</v>
      </c>
      <c r="B84" s="398">
        <f t="shared" si="7"/>
        <v>12</v>
      </c>
      <c r="C84" s="225">
        <f t="shared" si="8"/>
        <v>2015</v>
      </c>
      <c r="D84" s="398">
        <v>6</v>
      </c>
      <c r="E84" s="434"/>
      <c r="F84" s="221">
        <f t="shared" si="5"/>
        <v>144679.57254907393</v>
      </c>
      <c r="G84" s="221">
        <f t="shared" si="4"/>
        <v>27301.995401282278</v>
      </c>
      <c r="H84" s="221">
        <f t="shared" si="4"/>
        <v>23979.290731958095</v>
      </c>
      <c r="I84" s="221">
        <f t="shared" si="4"/>
        <v>71778.989449155211</v>
      </c>
      <c r="J84" s="221">
        <f t="shared" si="4"/>
        <v>12925.804662787534</v>
      </c>
      <c r="K84" s="221">
        <f t="shared" si="4"/>
        <v>34494.925761694409</v>
      </c>
      <c r="L84" s="221">
        <f t="shared" ref="L84:L88" si="9">+L83</f>
        <v>0</v>
      </c>
      <c r="M84" s="221">
        <f t="shared" ref="M84:M88" si="10">+M83</f>
        <v>74423.198906408565</v>
      </c>
      <c r="N84" s="221">
        <f t="shared" ref="N84:N88" si="11">+N83</f>
        <v>58888.51803566124</v>
      </c>
      <c r="O84" s="221">
        <f t="shared" ref="O84:O88" si="12">+O83</f>
        <v>3360.2832080657081</v>
      </c>
      <c r="P84" s="221">
        <f t="shared" ref="P84:P88" si="13">+P83</f>
        <v>28617.122990805943</v>
      </c>
      <c r="Q84" s="221">
        <f t="shared" ref="Q84:Q88" si="14">+Q83</f>
        <v>28603.168712599942</v>
      </c>
      <c r="R84" s="221">
        <f t="shared" ref="R84:R88" si="15">+R83</f>
        <v>33493.279369732394</v>
      </c>
      <c r="S84" s="221">
        <f t="shared" ref="S84:S88" si="16">+S83</f>
        <v>0</v>
      </c>
      <c r="T84" s="221">
        <f t="shared" ref="T84:T88" si="17">+T83</f>
        <v>0</v>
      </c>
      <c r="U84" s="221">
        <f t="shared" ref="U84:U88" si="18">+U83</f>
        <v>0</v>
      </c>
      <c r="V84" s="221">
        <f t="shared" ref="V84:V88" si="19">+V83</f>
        <v>0</v>
      </c>
      <c r="W84" s="221">
        <f t="shared" ref="W84:W88" si="20">+W83</f>
        <v>29113.111195622194</v>
      </c>
      <c r="X84" s="221">
        <f t="shared" ref="X84:X88" si="21">+X83</f>
        <v>45778.167359190615</v>
      </c>
      <c r="Y84" s="221">
        <f t="shared" ref="Y84:Y88" si="22">+Y83</f>
        <v>0</v>
      </c>
      <c r="Z84" s="221">
        <f t="shared" ref="Z84:Z88" si="23">+Z83</f>
        <v>0</v>
      </c>
      <c r="AA84" s="221">
        <f t="shared" ref="AA84:AA88" si="24">+AA83</f>
        <v>0</v>
      </c>
      <c r="AB84" s="221">
        <f t="shared" ref="AB84:AB88" si="25">+AB83</f>
        <v>116476.0690430243</v>
      </c>
      <c r="AC84" s="221">
        <f t="shared" ref="AC84:AC88" si="26">+AC83</f>
        <v>23178.040691729337</v>
      </c>
      <c r="AD84" s="221">
        <f t="shared" ref="AD84:AD88" si="27">+AD83</f>
        <v>0</v>
      </c>
      <c r="AE84" s="221">
        <f t="shared" ref="AE84:AE88" si="28">+AE83</f>
        <v>0</v>
      </c>
      <c r="AF84" s="221">
        <f t="shared" si="6"/>
        <v>0</v>
      </c>
    </row>
    <row r="85" spans="1:32">
      <c r="A85" s="224">
        <v>42370</v>
      </c>
      <c r="B85" s="303">
        <f t="shared" si="7"/>
        <v>1</v>
      </c>
      <c r="C85" s="225">
        <f t="shared" si="8"/>
        <v>2016</v>
      </c>
      <c r="D85" s="303">
        <v>6</v>
      </c>
      <c r="E85" s="287"/>
      <c r="F85" s="221">
        <f t="shared" si="5"/>
        <v>144679.57254907393</v>
      </c>
      <c r="G85" s="221">
        <f t="shared" ref="G85:G88" si="29">+G84</f>
        <v>27301.995401282278</v>
      </c>
      <c r="H85" s="221">
        <f t="shared" ref="H85:H88" si="30">+H84</f>
        <v>23979.290731958095</v>
      </c>
      <c r="I85" s="221">
        <f t="shared" ref="I85:I88" si="31">+I84</f>
        <v>71778.989449155211</v>
      </c>
      <c r="J85" s="221">
        <f t="shared" ref="J85:J88" si="32">+J84</f>
        <v>12925.804662787534</v>
      </c>
      <c r="K85" s="221">
        <f t="shared" ref="K85:K88" si="33">+K84</f>
        <v>34494.925761694409</v>
      </c>
      <c r="L85" s="221">
        <f t="shared" si="9"/>
        <v>0</v>
      </c>
      <c r="M85" s="221">
        <f t="shared" si="10"/>
        <v>74423.198906408565</v>
      </c>
      <c r="N85" s="221">
        <f t="shared" si="11"/>
        <v>58888.51803566124</v>
      </c>
      <c r="O85" s="221">
        <f t="shared" si="12"/>
        <v>3360.2832080657081</v>
      </c>
      <c r="P85" s="221">
        <f t="shared" si="13"/>
        <v>28617.122990805943</v>
      </c>
      <c r="Q85" s="221">
        <f t="shared" si="14"/>
        <v>28603.168712599942</v>
      </c>
      <c r="R85" s="221">
        <f t="shared" si="15"/>
        <v>33493.279369732394</v>
      </c>
      <c r="S85" s="221">
        <f t="shared" si="16"/>
        <v>0</v>
      </c>
      <c r="T85" s="221">
        <f t="shared" si="17"/>
        <v>0</v>
      </c>
      <c r="U85" s="221">
        <f t="shared" si="18"/>
        <v>0</v>
      </c>
      <c r="V85" s="221">
        <f t="shared" si="19"/>
        <v>0</v>
      </c>
      <c r="W85" s="221">
        <f t="shared" si="20"/>
        <v>29113.111195622194</v>
      </c>
      <c r="X85" s="221">
        <f t="shared" si="21"/>
        <v>45778.167359190615</v>
      </c>
      <c r="Y85" s="221">
        <f t="shared" si="22"/>
        <v>0</v>
      </c>
      <c r="Z85" s="221">
        <f t="shared" si="23"/>
        <v>0</v>
      </c>
      <c r="AA85" s="221">
        <f t="shared" si="24"/>
        <v>0</v>
      </c>
      <c r="AB85" s="221">
        <f t="shared" si="25"/>
        <v>116476.0690430243</v>
      </c>
      <c r="AC85" s="221">
        <f t="shared" si="26"/>
        <v>23178.040691729337</v>
      </c>
      <c r="AD85" s="221">
        <f t="shared" si="27"/>
        <v>0</v>
      </c>
      <c r="AE85" s="221">
        <f t="shared" si="28"/>
        <v>0</v>
      </c>
      <c r="AF85" s="221">
        <f t="shared" si="6"/>
        <v>0</v>
      </c>
    </row>
    <row r="86" spans="1:32">
      <c r="A86" s="224">
        <v>42401</v>
      </c>
      <c r="B86" s="303">
        <f t="shared" si="7"/>
        <v>2</v>
      </c>
      <c r="C86" s="225">
        <f t="shared" si="8"/>
        <v>2016</v>
      </c>
      <c r="D86" s="303">
        <v>6</v>
      </c>
      <c r="E86" s="287"/>
      <c r="F86" s="221">
        <f t="shared" si="5"/>
        <v>144679.57254907393</v>
      </c>
      <c r="G86" s="221">
        <f t="shared" si="29"/>
        <v>27301.995401282278</v>
      </c>
      <c r="H86" s="221">
        <f t="shared" si="30"/>
        <v>23979.290731958095</v>
      </c>
      <c r="I86" s="221">
        <f t="shared" si="31"/>
        <v>71778.989449155211</v>
      </c>
      <c r="J86" s="221">
        <f t="shared" si="32"/>
        <v>12925.804662787534</v>
      </c>
      <c r="K86" s="221">
        <f t="shared" si="33"/>
        <v>34494.925761694409</v>
      </c>
      <c r="L86" s="221">
        <f t="shared" si="9"/>
        <v>0</v>
      </c>
      <c r="M86" s="221">
        <f t="shared" si="10"/>
        <v>74423.198906408565</v>
      </c>
      <c r="N86" s="221">
        <f t="shared" si="11"/>
        <v>58888.51803566124</v>
      </c>
      <c r="O86" s="221">
        <f t="shared" si="12"/>
        <v>3360.2832080657081</v>
      </c>
      <c r="P86" s="221">
        <f t="shared" si="13"/>
        <v>28617.122990805943</v>
      </c>
      <c r="Q86" s="221">
        <f t="shared" si="14"/>
        <v>28603.168712599942</v>
      </c>
      <c r="R86" s="221">
        <f t="shared" si="15"/>
        <v>33493.279369732394</v>
      </c>
      <c r="S86" s="221">
        <f t="shared" si="16"/>
        <v>0</v>
      </c>
      <c r="T86" s="221">
        <f t="shared" si="17"/>
        <v>0</v>
      </c>
      <c r="U86" s="221">
        <f t="shared" si="18"/>
        <v>0</v>
      </c>
      <c r="V86" s="221">
        <f t="shared" si="19"/>
        <v>0</v>
      </c>
      <c r="W86" s="221">
        <f t="shared" si="20"/>
        <v>29113.111195622194</v>
      </c>
      <c r="X86" s="221">
        <f t="shared" si="21"/>
        <v>45778.167359190615</v>
      </c>
      <c r="Y86" s="221">
        <f t="shared" si="22"/>
        <v>0</v>
      </c>
      <c r="Z86" s="221">
        <f t="shared" si="23"/>
        <v>0</v>
      </c>
      <c r="AA86" s="221">
        <f t="shared" si="24"/>
        <v>0</v>
      </c>
      <c r="AB86" s="221">
        <f t="shared" si="25"/>
        <v>116476.0690430243</v>
      </c>
      <c r="AC86" s="221">
        <f t="shared" si="26"/>
        <v>23178.040691729337</v>
      </c>
      <c r="AD86" s="221">
        <f t="shared" si="27"/>
        <v>0</v>
      </c>
      <c r="AE86" s="221">
        <f t="shared" si="28"/>
        <v>0</v>
      </c>
      <c r="AF86" s="221">
        <f t="shared" si="6"/>
        <v>0</v>
      </c>
    </row>
    <row r="87" spans="1:32">
      <c r="A87" s="224">
        <v>42430</v>
      </c>
      <c r="B87" s="303">
        <f t="shared" si="7"/>
        <v>3</v>
      </c>
      <c r="C87" s="225">
        <f t="shared" si="8"/>
        <v>2016</v>
      </c>
      <c r="D87" s="303">
        <v>6</v>
      </c>
      <c r="E87" s="287"/>
      <c r="F87" s="221">
        <f t="shared" si="5"/>
        <v>144679.57254907393</v>
      </c>
      <c r="G87" s="221">
        <f t="shared" si="29"/>
        <v>27301.995401282278</v>
      </c>
      <c r="H87" s="221">
        <f t="shared" si="30"/>
        <v>23979.290731958095</v>
      </c>
      <c r="I87" s="221">
        <f t="shared" si="31"/>
        <v>71778.989449155211</v>
      </c>
      <c r="J87" s="221">
        <f t="shared" si="32"/>
        <v>12925.804662787534</v>
      </c>
      <c r="K87" s="221">
        <f t="shared" si="33"/>
        <v>34494.925761694409</v>
      </c>
      <c r="L87" s="221">
        <f t="shared" si="9"/>
        <v>0</v>
      </c>
      <c r="M87" s="221">
        <f t="shared" si="10"/>
        <v>74423.198906408565</v>
      </c>
      <c r="N87" s="221">
        <f t="shared" si="11"/>
        <v>58888.51803566124</v>
      </c>
      <c r="O87" s="221">
        <f t="shared" si="12"/>
        <v>3360.2832080657081</v>
      </c>
      <c r="P87" s="221">
        <f t="shared" si="13"/>
        <v>28617.122990805943</v>
      </c>
      <c r="Q87" s="221">
        <f t="shared" si="14"/>
        <v>28603.168712599942</v>
      </c>
      <c r="R87" s="221">
        <f t="shared" si="15"/>
        <v>33493.279369732394</v>
      </c>
      <c r="S87" s="221">
        <f t="shared" si="16"/>
        <v>0</v>
      </c>
      <c r="T87" s="221">
        <f t="shared" si="17"/>
        <v>0</v>
      </c>
      <c r="U87" s="221">
        <f t="shared" si="18"/>
        <v>0</v>
      </c>
      <c r="V87" s="221">
        <f t="shared" si="19"/>
        <v>0</v>
      </c>
      <c r="W87" s="221">
        <f t="shared" si="20"/>
        <v>29113.111195622194</v>
      </c>
      <c r="X87" s="221">
        <f t="shared" si="21"/>
        <v>45778.167359190615</v>
      </c>
      <c r="Y87" s="221">
        <f t="shared" si="22"/>
        <v>0</v>
      </c>
      <c r="Z87" s="221">
        <f t="shared" si="23"/>
        <v>0</v>
      </c>
      <c r="AA87" s="221">
        <f t="shared" si="24"/>
        <v>0</v>
      </c>
      <c r="AB87" s="221">
        <f t="shared" si="25"/>
        <v>116476.0690430243</v>
      </c>
      <c r="AC87" s="221">
        <f t="shared" si="26"/>
        <v>23178.040691729337</v>
      </c>
      <c r="AD87" s="221">
        <f t="shared" si="27"/>
        <v>0</v>
      </c>
      <c r="AE87" s="221">
        <f t="shared" si="28"/>
        <v>0</v>
      </c>
      <c r="AF87" s="221">
        <f t="shared" si="6"/>
        <v>0</v>
      </c>
    </row>
    <row r="88" spans="1:32">
      <c r="A88" s="226">
        <v>42461</v>
      </c>
      <c r="B88" s="304">
        <f t="shared" si="7"/>
        <v>4</v>
      </c>
      <c r="C88" s="227">
        <f t="shared" si="8"/>
        <v>2016</v>
      </c>
      <c r="D88" s="304">
        <v>6</v>
      </c>
      <c r="E88" s="287"/>
      <c r="F88" s="467">
        <f t="shared" si="5"/>
        <v>144679.57254907393</v>
      </c>
      <c r="G88" s="467">
        <f t="shared" si="29"/>
        <v>27301.995401282278</v>
      </c>
      <c r="H88" s="467">
        <f t="shared" si="30"/>
        <v>23979.290731958095</v>
      </c>
      <c r="I88" s="467">
        <f t="shared" si="31"/>
        <v>71778.989449155211</v>
      </c>
      <c r="J88" s="467">
        <f t="shared" si="32"/>
        <v>12925.804662787534</v>
      </c>
      <c r="K88" s="467">
        <f t="shared" si="33"/>
        <v>34494.925761694409</v>
      </c>
      <c r="L88" s="467">
        <f t="shared" si="9"/>
        <v>0</v>
      </c>
      <c r="M88" s="467">
        <f t="shared" si="10"/>
        <v>74423.198906408565</v>
      </c>
      <c r="N88" s="467">
        <f t="shared" si="11"/>
        <v>58888.51803566124</v>
      </c>
      <c r="O88" s="467">
        <f t="shared" si="12"/>
        <v>3360.2832080657081</v>
      </c>
      <c r="P88" s="467">
        <f t="shared" si="13"/>
        <v>28617.122990805943</v>
      </c>
      <c r="Q88" s="467">
        <f t="shared" si="14"/>
        <v>28603.168712599942</v>
      </c>
      <c r="R88" s="467">
        <f t="shared" si="15"/>
        <v>33493.279369732394</v>
      </c>
      <c r="S88" s="467">
        <f t="shared" si="16"/>
        <v>0</v>
      </c>
      <c r="T88" s="467">
        <f t="shared" si="17"/>
        <v>0</v>
      </c>
      <c r="U88" s="467">
        <f t="shared" si="18"/>
        <v>0</v>
      </c>
      <c r="V88" s="467">
        <f t="shared" si="19"/>
        <v>0</v>
      </c>
      <c r="W88" s="467">
        <f t="shared" si="20"/>
        <v>29113.111195622194</v>
      </c>
      <c r="X88" s="467">
        <f t="shared" si="21"/>
        <v>45778.167359190615</v>
      </c>
      <c r="Y88" s="467">
        <f t="shared" si="22"/>
        <v>0</v>
      </c>
      <c r="Z88" s="467">
        <f t="shared" si="23"/>
        <v>0</v>
      </c>
      <c r="AA88" s="467">
        <f t="shared" si="24"/>
        <v>0</v>
      </c>
      <c r="AB88" s="467">
        <f t="shared" si="25"/>
        <v>116476.0690430243</v>
      </c>
      <c r="AC88" s="467">
        <f t="shared" si="26"/>
        <v>23178.040691729337</v>
      </c>
      <c r="AD88" s="467">
        <f t="shared" si="27"/>
        <v>0</v>
      </c>
      <c r="AE88" s="467">
        <f t="shared" si="28"/>
        <v>0</v>
      </c>
      <c r="AF88" s="467">
        <f t="shared" si="6"/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">
    <tabColor rgb="FFFF0000"/>
  </sheetPr>
  <dimension ref="A1:BJ1689"/>
  <sheetViews>
    <sheetView showGridLines="0" zoomScale="85" zoomScaleNormal="85" workbookViewId="0">
      <pane xSplit="6" ySplit="7" topLeftCell="G65" activePane="bottomRight" state="frozen"/>
      <selection pane="topRight" activeCell="G1" sqref="G1"/>
      <selection pane="bottomLeft" activeCell="A8" sqref="A8"/>
      <selection pane="bottomRight" activeCell="G76" sqref="G76"/>
    </sheetView>
  </sheetViews>
  <sheetFormatPr baseColWidth="10" defaultRowHeight="11.25"/>
  <cols>
    <col min="1" max="1" width="2.5" customWidth="1"/>
    <col min="2" max="2" width="19.1640625" hidden="1" customWidth="1"/>
    <col min="4" max="4" width="5.1640625" customWidth="1"/>
    <col min="5" max="5" width="7.6640625" customWidth="1"/>
    <col min="6" max="6" width="6.1640625" customWidth="1"/>
    <col min="7" max="7" width="14.1640625" customWidth="1"/>
    <col min="8" max="8" width="12.83203125" customWidth="1"/>
    <col min="17" max="17" width="13.33203125" customWidth="1"/>
    <col min="18" max="18" width="13" customWidth="1"/>
    <col min="19" max="19" width="14" customWidth="1"/>
    <col min="20" max="20" width="16.1640625" customWidth="1"/>
    <col min="21" max="21" width="16" customWidth="1"/>
    <col min="22" max="22" width="16.5" customWidth="1"/>
    <col min="23" max="23" width="17.1640625" customWidth="1"/>
    <col min="24" max="24" width="14" customWidth="1"/>
    <col min="25" max="28" width="17.5" customWidth="1"/>
    <col min="29" max="32" width="13.83203125" customWidth="1"/>
    <col min="33" max="33" width="12" customWidth="1"/>
    <col min="34" max="34" width="40.5" customWidth="1"/>
    <col min="36" max="36" width="32.6640625" customWidth="1"/>
    <col min="37" max="37" width="17.33203125" bestFit="1" customWidth="1"/>
    <col min="38" max="38" width="14.5" customWidth="1"/>
    <col min="39" max="40" width="12.6640625" customWidth="1"/>
    <col min="44" max="45" width="12.83203125" customWidth="1"/>
    <col min="49" max="49" width="11.83203125" customWidth="1"/>
    <col min="53" max="53" width="11.6640625" customWidth="1"/>
    <col min="54" max="54" width="13.83203125" customWidth="1"/>
    <col min="55" max="55" width="13.33203125" customWidth="1"/>
    <col min="57" max="57" width="10.83203125" customWidth="1"/>
    <col min="58" max="58" width="14" customWidth="1"/>
  </cols>
  <sheetData>
    <row r="1" spans="3:59" ht="15.75">
      <c r="C1" s="41" t="s">
        <v>130</v>
      </c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</row>
    <row r="2" spans="3:59"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</row>
    <row r="3" spans="3:59" ht="12.75">
      <c r="AJ3" s="49" t="s">
        <v>110</v>
      </c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</row>
    <row r="4" spans="3:59" ht="15">
      <c r="G4" s="8" t="s">
        <v>131</v>
      </c>
      <c r="AG4" s="40"/>
      <c r="AJ4" s="50">
        <v>40269</v>
      </c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</row>
    <row r="5" spans="3:59" ht="33.75">
      <c r="G5" s="388" t="s">
        <v>82</v>
      </c>
      <c r="H5" s="388" t="s">
        <v>83</v>
      </c>
      <c r="I5" s="388" t="s">
        <v>84</v>
      </c>
      <c r="J5" s="388" t="s">
        <v>85</v>
      </c>
      <c r="K5" s="388" t="s">
        <v>86</v>
      </c>
      <c r="L5" s="388" t="s">
        <v>87</v>
      </c>
      <c r="M5" s="388" t="s">
        <v>88</v>
      </c>
      <c r="N5" s="388" t="s">
        <v>89</v>
      </c>
      <c r="O5" s="388" t="s">
        <v>204</v>
      </c>
      <c r="P5" s="388" t="s">
        <v>172</v>
      </c>
      <c r="Q5" s="389" t="s">
        <v>239</v>
      </c>
      <c r="R5" s="389" t="s">
        <v>244</v>
      </c>
      <c r="S5" s="389" t="s">
        <v>241</v>
      </c>
      <c r="T5" s="389" t="s">
        <v>276</v>
      </c>
      <c r="U5" s="389" t="s">
        <v>277</v>
      </c>
      <c r="V5" s="389" t="s">
        <v>278</v>
      </c>
      <c r="W5" s="389" t="s">
        <v>279</v>
      </c>
      <c r="X5" s="389" t="s">
        <v>273</v>
      </c>
      <c r="Y5" s="389" t="s">
        <v>298</v>
      </c>
      <c r="Z5" s="331" t="s">
        <v>315</v>
      </c>
      <c r="AA5" s="388" t="s">
        <v>395</v>
      </c>
      <c r="AB5" s="388" t="s">
        <v>396</v>
      </c>
      <c r="AC5" s="388" t="s">
        <v>401</v>
      </c>
      <c r="AD5" s="389" t="s">
        <v>428</v>
      </c>
      <c r="AE5" s="388" t="s">
        <v>407</v>
      </c>
      <c r="AF5" s="388" t="s">
        <v>408</v>
      </c>
      <c r="AG5" s="388" t="s">
        <v>430</v>
      </c>
      <c r="AJ5" s="85"/>
      <c r="AK5" s="284" t="s">
        <v>82</v>
      </c>
      <c r="AL5" s="284" t="s">
        <v>83</v>
      </c>
      <c r="AM5" s="284" t="s">
        <v>84</v>
      </c>
      <c r="AN5" s="284" t="s">
        <v>85</v>
      </c>
      <c r="AO5" s="284" t="s">
        <v>86</v>
      </c>
      <c r="AP5" s="284" t="s">
        <v>87</v>
      </c>
      <c r="AQ5" s="284" t="s">
        <v>88</v>
      </c>
      <c r="AR5" s="284" t="s">
        <v>89</v>
      </c>
      <c r="AS5" s="284" t="s">
        <v>204</v>
      </c>
      <c r="AT5" s="284" t="s">
        <v>172</v>
      </c>
      <c r="AU5" s="284" t="s">
        <v>239</v>
      </c>
      <c r="AV5" s="284" t="s">
        <v>244</v>
      </c>
      <c r="AW5" s="284" t="s">
        <v>241</v>
      </c>
      <c r="AX5" s="284" t="s">
        <v>284</v>
      </c>
      <c r="AY5" s="284" t="s">
        <v>285</v>
      </c>
      <c r="AZ5" s="284" t="s">
        <v>286</v>
      </c>
      <c r="BA5" s="284" t="s">
        <v>288</v>
      </c>
      <c r="BB5" s="284" t="s">
        <v>292</v>
      </c>
      <c r="BC5" s="284" t="s">
        <v>302</v>
      </c>
      <c r="BD5" s="284" t="s">
        <v>376</v>
      </c>
      <c r="BE5" s="388" t="s">
        <v>395</v>
      </c>
      <c r="BF5" s="388" t="s">
        <v>396</v>
      </c>
      <c r="BG5" s="284"/>
    </row>
    <row r="6" spans="3:59" ht="22.5">
      <c r="C6" s="12" t="s">
        <v>74</v>
      </c>
      <c r="D6" s="12" t="s">
        <v>78</v>
      </c>
      <c r="E6" s="12" t="s">
        <v>79</v>
      </c>
      <c r="F6" s="207" t="s">
        <v>132</v>
      </c>
      <c r="G6" s="390" t="s">
        <v>76</v>
      </c>
      <c r="H6" s="390" t="s">
        <v>47</v>
      </c>
      <c r="I6" s="390" t="s">
        <v>47</v>
      </c>
      <c r="J6" s="390" t="s">
        <v>50</v>
      </c>
      <c r="K6" s="390" t="s">
        <v>77</v>
      </c>
      <c r="L6" s="390" t="s">
        <v>36</v>
      </c>
      <c r="M6" s="390" t="s">
        <v>58</v>
      </c>
      <c r="N6" s="390" t="s">
        <v>58</v>
      </c>
      <c r="O6" s="390" t="s">
        <v>24</v>
      </c>
      <c r="P6" s="390" t="s">
        <v>77</v>
      </c>
      <c r="Q6" s="391" t="s">
        <v>240</v>
      </c>
      <c r="R6" s="390" t="s">
        <v>240</v>
      </c>
      <c r="S6" s="391" t="s">
        <v>242</v>
      </c>
      <c r="T6" s="391" t="s">
        <v>280</v>
      </c>
      <c r="U6" s="391" t="s">
        <v>280</v>
      </c>
      <c r="V6" s="391" t="s">
        <v>280</v>
      </c>
      <c r="W6" s="391" t="s">
        <v>33</v>
      </c>
      <c r="X6" s="391" t="s">
        <v>281</v>
      </c>
      <c r="Y6" s="391" t="s">
        <v>58</v>
      </c>
      <c r="Z6" s="358" t="s">
        <v>27</v>
      </c>
      <c r="AA6" s="390" t="s">
        <v>30</v>
      </c>
      <c r="AB6" s="390" t="s">
        <v>43</v>
      </c>
      <c r="AC6" s="390" t="s">
        <v>402</v>
      </c>
      <c r="AD6" s="390" t="s">
        <v>402</v>
      </c>
      <c r="AE6" s="390" t="s">
        <v>409</v>
      </c>
      <c r="AF6" s="390" t="s">
        <v>410</v>
      </c>
      <c r="AG6" s="390" t="s">
        <v>431</v>
      </c>
      <c r="AJ6" s="283"/>
      <c r="AK6" s="152" t="s">
        <v>76</v>
      </c>
      <c r="AL6" s="152" t="s">
        <v>47</v>
      </c>
      <c r="AM6" s="152" t="s">
        <v>47</v>
      </c>
      <c r="AN6" s="152" t="s">
        <v>50</v>
      </c>
      <c r="AO6" s="152" t="s">
        <v>77</v>
      </c>
      <c r="AP6" s="152" t="s">
        <v>36</v>
      </c>
      <c r="AQ6" s="152" t="s">
        <v>58</v>
      </c>
      <c r="AR6" s="152" t="s">
        <v>58</v>
      </c>
      <c r="AS6" s="152" t="s">
        <v>24</v>
      </c>
      <c r="AT6" s="152" t="s">
        <v>77</v>
      </c>
      <c r="AU6" s="152" t="s">
        <v>240</v>
      </c>
      <c r="AV6" s="152" t="s">
        <v>240</v>
      </c>
      <c r="AW6" s="152" t="s">
        <v>242</v>
      </c>
      <c r="AX6" s="152" t="s">
        <v>36</v>
      </c>
      <c r="AY6" s="152" t="s">
        <v>36</v>
      </c>
      <c r="AZ6" s="152" t="s">
        <v>282</v>
      </c>
      <c r="BA6" s="152" t="s">
        <v>287</v>
      </c>
      <c r="BB6" s="152" t="s">
        <v>77</v>
      </c>
      <c r="BC6" s="152" t="s">
        <v>58</v>
      </c>
      <c r="BD6" s="152" t="s">
        <v>27</v>
      </c>
      <c r="BE6" s="390" t="s">
        <v>30</v>
      </c>
      <c r="BF6" s="390" t="s">
        <v>43</v>
      </c>
    </row>
    <row r="7" spans="3:59">
      <c r="C7" s="80"/>
      <c r="D7" s="80"/>
      <c r="E7" s="80"/>
      <c r="F7" s="80"/>
      <c r="G7" s="392" t="s">
        <v>91</v>
      </c>
      <c r="H7" s="392" t="s">
        <v>160</v>
      </c>
      <c r="I7" s="392" t="s">
        <v>91</v>
      </c>
      <c r="J7" s="392" t="s">
        <v>91</v>
      </c>
      <c r="K7" s="392" t="s">
        <v>91</v>
      </c>
      <c r="L7" s="392" t="s">
        <v>91</v>
      </c>
      <c r="M7" s="392" t="s">
        <v>91</v>
      </c>
      <c r="N7" s="392" t="s">
        <v>91</v>
      </c>
      <c r="O7" s="392" t="s">
        <v>243</v>
      </c>
      <c r="P7" s="392" t="s">
        <v>160</v>
      </c>
      <c r="Q7" s="392" t="s">
        <v>243</v>
      </c>
      <c r="R7" s="392" t="s">
        <v>243</v>
      </c>
      <c r="S7" s="392" t="s">
        <v>243</v>
      </c>
      <c r="T7" s="392"/>
      <c r="U7" s="392"/>
      <c r="V7" s="392"/>
      <c r="W7" s="392"/>
      <c r="X7" s="392"/>
      <c r="Y7" s="392"/>
      <c r="Z7" s="392" t="s">
        <v>318</v>
      </c>
      <c r="AA7" s="392" t="s">
        <v>444</v>
      </c>
      <c r="AB7" s="392" t="s">
        <v>444</v>
      </c>
      <c r="AC7" s="392" t="s">
        <v>444</v>
      </c>
      <c r="AD7" s="392" t="s">
        <v>444</v>
      </c>
      <c r="AE7" s="392" t="s">
        <v>444</v>
      </c>
      <c r="AF7" s="392" t="s">
        <v>444</v>
      </c>
      <c r="AG7" s="392" t="s">
        <v>445</v>
      </c>
      <c r="AJ7" s="48" t="s">
        <v>111</v>
      </c>
      <c r="AK7" s="56">
        <v>8214.2465084629985</v>
      </c>
      <c r="AL7" s="57" t="s">
        <v>112</v>
      </c>
      <c r="AM7" s="56">
        <v>4202.9567455597999</v>
      </c>
      <c r="AN7" s="56">
        <v>107.069935719618</v>
      </c>
      <c r="AO7" s="56">
        <v>63.751451557316649</v>
      </c>
      <c r="AP7" s="56">
        <v>2132.2983843604061</v>
      </c>
      <c r="AQ7" s="56">
        <v>7302.1399448571728</v>
      </c>
      <c r="AR7" s="58">
        <v>3575.4702196130488</v>
      </c>
      <c r="AU7" s="189"/>
      <c r="AV7" s="85"/>
      <c r="AW7" s="85"/>
      <c r="AX7" s="85"/>
      <c r="AY7" s="85"/>
      <c r="AZ7" s="85"/>
      <c r="BA7" s="85"/>
      <c r="BB7" s="85"/>
      <c r="BC7" s="85"/>
      <c r="BD7" s="85"/>
      <c r="BE7" s="85"/>
    </row>
    <row r="8" spans="3:59">
      <c r="C8" s="19">
        <v>39934</v>
      </c>
      <c r="D8" s="20">
        <f>MONTH(C8)</f>
        <v>5</v>
      </c>
      <c r="E8" s="20">
        <f>YEAR(C8)</f>
        <v>2009</v>
      </c>
      <c r="F8" s="20">
        <v>0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G8" s="40"/>
      <c r="AJ8" s="48" t="s">
        <v>113</v>
      </c>
      <c r="AK8" s="59">
        <v>0</v>
      </c>
      <c r="AL8" s="60" t="s">
        <v>112</v>
      </c>
      <c r="AM8" s="59">
        <v>0</v>
      </c>
      <c r="AN8" s="56">
        <v>0</v>
      </c>
      <c r="AO8" s="59">
        <v>0</v>
      </c>
      <c r="AP8" s="59">
        <v>0</v>
      </c>
      <c r="AQ8" s="59">
        <v>0</v>
      </c>
      <c r="AR8" s="61">
        <v>0</v>
      </c>
      <c r="AU8" s="189"/>
      <c r="AV8" s="85"/>
      <c r="AW8" s="85"/>
      <c r="AX8" s="85"/>
      <c r="AY8" s="85"/>
      <c r="AZ8" s="85"/>
      <c r="BA8" s="85"/>
      <c r="BB8" s="85"/>
      <c r="BC8" s="85"/>
      <c r="BD8" s="85"/>
      <c r="BE8" s="85"/>
    </row>
    <row r="9" spans="3:59">
      <c r="C9" s="19">
        <v>39965</v>
      </c>
      <c r="D9" s="20">
        <f t="shared" ref="D9:D43" si="0">MONTH(C9)</f>
        <v>6</v>
      </c>
      <c r="E9" s="20">
        <f t="shared" ref="E9:E43" si="1">YEAR(C9)</f>
        <v>2009</v>
      </c>
      <c r="F9" s="20">
        <v>0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G9" s="40"/>
      <c r="AJ9" s="48" t="s">
        <v>114</v>
      </c>
      <c r="AK9" s="56">
        <v>8214.2465084629985</v>
      </c>
      <c r="AL9" s="57" t="s">
        <v>112</v>
      </c>
      <c r="AM9" s="56">
        <v>4202.9567455597999</v>
      </c>
      <c r="AN9" s="56">
        <v>107.069935719618</v>
      </c>
      <c r="AO9" s="56">
        <v>63.751451557316649</v>
      </c>
      <c r="AP9" s="56">
        <v>2132.2983843604061</v>
      </c>
      <c r="AQ9" s="56">
        <v>7302.1399448571728</v>
      </c>
      <c r="AR9" s="58">
        <v>3575.4702196130488</v>
      </c>
      <c r="AU9" s="189"/>
      <c r="AV9" s="85"/>
      <c r="AW9" s="85"/>
      <c r="AX9" s="85"/>
      <c r="AY9" s="85"/>
      <c r="AZ9" s="85"/>
      <c r="BA9" s="85"/>
      <c r="BB9" s="85"/>
      <c r="BC9" s="85"/>
      <c r="BD9" s="85"/>
      <c r="BE9" s="85"/>
    </row>
    <row r="10" spans="3:59">
      <c r="C10" s="19">
        <v>39995</v>
      </c>
      <c r="D10" s="20">
        <f t="shared" si="0"/>
        <v>7</v>
      </c>
      <c r="E10" s="20">
        <f t="shared" si="1"/>
        <v>2009</v>
      </c>
      <c r="F10" s="20">
        <v>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G10" s="40"/>
      <c r="AJ10" s="53"/>
      <c r="AK10" s="54"/>
      <c r="AL10" s="54"/>
      <c r="AM10" s="54"/>
      <c r="AN10" s="54"/>
      <c r="AO10" s="54"/>
      <c r="AP10" s="54"/>
      <c r="AQ10" s="54"/>
      <c r="AR10" s="55"/>
      <c r="AU10" s="189"/>
      <c r="AV10" s="85"/>
      <c r="AW10" s="85"/>
      <c r="AX10" s="85"/>
      <c r="AY10" s="85"/>
      <c r="AZ10" s="85"/>
      <c r="BA10" s="85"/>
      <c r="BB10" s="85"/>
      <c r="BC10" s="85"/>
      <c r="BD10" s="85"/>
      <c r="BE10" s="85"/>
    </row>
    <row r="11" spans="3:59">
      <c r="C11" s="19">
        <v>40026</v>
      </c>
      <c r="D11" s="20">
        <f t="shared" si="0"/>
        <v>8</v>
      </c>
      <c r="E11" s="20">
        <f t="shared" si="1"/>
        <v>2009</v>
      </c>
      <c r="F11" s="20">
        <v>0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G11" s="40"/>
      <c r="AJ11" s="48" t="s">
        <v>115</v>
      </c>
      <c r="AK11" s="59"/>
      <c r="AL11" s="59"/>
      <c r="AM11" s="97">
        <v>2458.3333333333335</v>
      </c>
      <c r="AN11" s="59"/>
      <c r="AO11" s="59"/>
      <c r="AP11" s="59"/>
      <c r="AQ11" s="97">
        <v>5541.2707865064449</v>
      </c>
      <c r="AR11" s="97">
        <v>1791.6666666666667</v>
      </c>
      <c r="AU11" s="189"/>
      <c r="AV11" s="85"/>
      <c r="AW11" s="85"/>
      <c r="AX11" s="85"/>
      <c r="AY11" s="85"/>
      <c r="AZ11" s="85"/>
      <c r="BA11" s="85"/>
      <c r="BB11" s="85"/>
      <c r="BC11" s="85"/>
      <c r="BD11" s="85"/>
      <c r="BE11" s="85"/>
    </row>
    <row r="12" spans="3:59">
      <c r="C12" s="19">
        <v>40057</v>
      </c>
      <c r="D12" s="20">
        <f t="shared" si="0"/>
        <v>9</v>
      </c>
      <c r="E12" s="20">
        <f t="shared" si="1"/>
        <v>2009</v>
      </c>
      <c r="F12" s="20">
        <v>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J12" s="48" t="s">
        <v>146</v>
      </c>
      <c r="AK12" s="62">
        <v>361901.62842682283</v>
      </c>
      <c r="AL12" s="63" t="s">
        <v>112</v>
      </c>
      <c r="AM12" s="62">
        <v>103545.5208658062</v>
      </c>
      <c r="AN12" s="62">
        <v>5491.0339790224098</v>
      </c>
      <c r="AO12" s="62">
        <v>2754.1362275244619</v>
      </c>
      <c r="AP12" s="62">
        <v>97172.308990811696</v>
      </c>
      <c r="AQ12" s="62">
        <v>247197.93265778778</v>
      </c>
      <c r="AR12" s="62">
        <v>82714.920464246126</v>
      </c>
      <c r="AU12" s="189"/>
      <c r="AV12" s="85"/>
      <c r="AW12" s="85"/>
      <c r="AX12" s="85"/>
      <c r="AY12" s="85"/>
      <c r="AZ12" s="85"/>
      <c r="BA12" s="85"/>
      <c r="BB12" s="85"/>
      <c r="BC12" s="85"/>
      <c r="BD12" s="85"/>
      <c r="BE12" s="85"/>
    </row>
    <row r="13" spans="3:59">
      <c r="C13" s="19">
        <v>40087</v>
      </c>
      <c r="D13" s="20">
        <f t="shared" si="0"/>
        <v>10</v>
      </c>
      <c r="E13" s="20">
        <f t="shared" si="1"/>
        <v>2009</v>
      </c>
      <c r="F13" s="20">
        <v>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J13" s="48" t="s">
        <v>116</v>
      </c>
      <c r="AK13" s="62">
        <v>0</v>
      </c>
      <c r="AL13" s="63" t="s">
        <v>112</v>
      </c>
      <c r="AM13" s="62">
        <v>0</v>
      </c>
      <c r="AN13" s="62">
        <v>5491.0339790224098</v>
      </c>
      <c r="AO13" s="62">
        <v>0</v>
      </c>
      <c r="AP13" s="62">
        <v>0</v>
      </c>
      <c r="AQ13" s="62">
        <v>0</v>
      </c>
      <c r="AR13" s="64">
        <v>0</v>
      </c>
      <c r="AU13" s="189"/>
      <c r="AV13" s="85"/>
      <c r="AW13" s="85"/>
      <c r="AX13" s="85"/>
      <c r="AY13" s="85"/>
      <c r="AZ13" s="85"/>
      <c r="BA13" s="85"/>
      <c r="BB13" s="85"/>
      <c r="BC13" s="85"/>
      <c r="BD13" s="85"/>
      <c r="BE13" s="85"/>
    </row>
    <row r="14" spans="3:59">
      <c r="C14" s="19">
        <v>40118</v>
      </c>
      <c r="D14" s="20">
        <f t="shared" si="0"/>
        <v>11</v>
      </c>
      <c r="E14" s="20">
        <f t="shared" si="1"/>
        <v>2009</v>
      </c>
      <c r="F14" s="20">
        <v>0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J14" s="48" t="s">
        <v>117</v>
      </c>
      <c r="AK14" s="62"/>
      <c r="AL14" s="63"/>
      <c r="AM14" s="62"/>
      <c r="AN14" s="62"/>
      <c r="AO14" s="62"/>
      <c r="AP14" s="62"/>
      <c r="AQ14" s="62"/>
      <c r="AR14" s="64"/>
      <c r="AU14" s="189"/>
      <c r="AV14" s="85"/>
      <c r="AW14" s="85"/>
      <c r="AX14" s="85"/>
      <c r="AY14" s="85"/>
      <c r="AZ14" s="85"/>
      <c r="BA14" s="85"/>
      <c r="BB14" s="85"/>
      <c r="BC14" s="85"/>
      <c r="BD14" s="85"/>
      <c r="BE14" s="85"/>
    </row>
    <row r="15" spans="3:59">
      <c r="C15" s="19">
        <v>40148</v>
      </c>
      <c r="D15" s="20">
        <f t="shared" si="0"/>
        <v>12</v>
      </c>
      <c r="E15" s="20">
        <f t="shared" si="1"/>
        <v>2009</v>
      </c>
      <c r="F15" s="20">
        <v>0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J15" s="48" t="s">
        <v>118</v>
      </c>
      <c r="AK15" s="62"/>
      <c r="AL15" s="63"/>
      <c r="AM15" s="62"/>
      <c r="AN15" s="62"/>
      <c r="AO15" s="62"/>
      <c r="AP15" s="62"/>
      <c r="AQ15" s="62"/>
      <c r="AR15" s="64"/>
      <c r="AU15" s="189"/>
      <c r="AV15" s="85"/>
      <c r="AW15" s="85"/>
      <c r="AX15" s="85"/>
      <c r="AY15" s="85"/>
      <c r="AZ15" s="85"/>
      <c r="BA15" s="85"/>
      <c r="BB15" s="85"/>
      <c r="BC15" s="85"/>
      <c r="BD15" s="85"/>
      <c r="BE15" s="85"/>
    </row>
    <row r="16" spans="3:59">
      <c r="C16" s="19">
        <v>40179</v>
      </c>
      <c r="D16" s="20">
        <f t="shared" si="0"/>
        <v>1</v>
      </c>
      <c r="E16" s="20">
        <f t="shared" si="1"/>
        <v>2010</v>
      </c>
      <c r="F16" s="20">
        <v>0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J16" s="48" t="s">
        <v>119</v>
      </c>
      <c r="AK16" s="65"/>
      <c r="AL16" s="65"/>
      <c r="AM16" s="65"/>
      <c r="AN16" s="65"/>
      <c r="AO16" s="65"/>
      <c r="AP16" s="65"/>
      <c r="AQ16" s="65"/>
      <c r="AR16" s="66"/>
      <c r="AU16" s="189"/>
      <c r="AV16" s="85"/>
      <c r="AW16" s="85"/>
      <c r="AX16" s="85"/>
      <c r="AY16" s="85"/>
      <c r="AZ16" s="85"/>
      <c r="BA16" s="85"/>
      <c r="BB16" s="85"/>
      <c r="BC16" s="85"/>
      <c r="BD16" s="85"/>
      <c r="BE16" s="85"/>
    </row>
    <row r="17" spans="1:57">
      <c r="C17" s="19">
        <v>40210</v>
      </c>
      <c r="D17" s="20">
        <f t="shared" si="0"/>
        <v>2</v>
      </c>
      <c r="E17" s="20">
        <f t="shared" si="1"/>
        <v>2010</v>
      </c>
      <c r="F17" s="20">
        <v>0</v>
      </c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J17" s="48" t="s">
        <v>120</v>
      </c>
      <c r="AK17" s="65">
        <v>353800.56331454078</v>
      </c>
      <c r="AL17" s="65">
        <v>0</v>
      </c>
      <c r="AM17" s="65">
        <v>99932.613482479253</v>
      </c>
      <c r="AN17" s="65">
        <v>10964.298351811047</v>
      </c>
      <c r="AO17" s="65">
        <v>2678.7213110248408</v>
      </c>
      <c r="AP17" s="65">
        <v>94952.761569158407</v>
      </c>
      <c r="AQ17" s="65">
        <v>241512.13887290994</v>
      </c>
      <c r="AR17" s="66">
        <v>79104.196476258032</v>
      </c>
      <c r="AU17" s="189"/>
      <c r="AV17" s="85"/>
      <c r="AW17" s="85"/>
      <c r="AX17" s="85"/>
      <c r="AY17" s="85"/>
      <c r="AZ17" s="85"/>
      <c r="BA17" s="85"/>
      <c r="BB17" s="85"/>
      <c r="BC17" s="85"/>
      <c r="BD17" s="85"/>
      <c r="BE17" s="85"/>
    </row>
    <row r="18" spans="1:57">
      <c r="C18" s="19">
        <v>40238</v>
      </c>
      <c r="D18" s="20">
        <f t="shared" si="0"/>
        <v>3</v>
      </c>
      <c r="E18" s="20">
        <f t="shared" si="1"/>
        <v>2010</v>
      </c>
      <c r="F18" s="20">
        <v>0</v>
      </c>
      <c r="G18" s="141"/>
      <c r="H18" s="14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J18" s="48"/>
      <c r="AK18" s="62"/>
      <c r="AL18" s="62"/>
      <c r="AM18" s="62"/>
      <c r="AN18" s="62"/>
      <c r="AO18" s="62"/>
      <c r="AP18" s="62"/>
      <c r="AQ18" s="62"/>
      <c r="AR18" s="64"/>
      <c r="AU18" s="189"/>
      <c r="AV18" s="85"/>
      <c r="AW18" s="85"/>
      <c r="AX18" s="85"/>
      <c r="AY18" s="85"/>
      <c r="AZ18" s="85"/>
      <c r="BA18" s="85"/>
      <c r="BB18" s="85"/>
      <c r="BC18" s="85"/>
      <c r="BD18" s="85"/>
      <c r="BE18" s="85"/>
    </row>
    <row r="19" spans="1:57">
      <c r="A19" s="14"/>
      <c r="B19" s="14"/>
      <c r="C19" s="78">
        <v>40269</v>
      </c>
      <c r="D19" s="79">
        <f t="shared" si="0"/>
        <v>4</v>
      </c>
      <c r="E19" s="79">
        <f t="shared" si="1"/>
        <v>2010</v>
      </c>
      <c r="F19" s="79">
        <v>0</v>
      </c>
      <c r="G19" s="95">
        <f t="shared" ref="G19:G50" ca="1" si="2">SUM(OFFSET(AK$12,(MATCH($C19,$AJ:$AJ,0)-4),0),OFFSET(AK$22,(MATCH($C19,$AJ:$AJ,0)-4),0),OFFSET(AK$25,(MATCH($C19,$AJ:$AJ,0)-4),0))</f>
        <v>523107.57710749866</v>
      </c>
      <c r="H19" s="95"/>
      <c r="I19" s="95">
        <f t="shared" ref="I19:I50" ca="1" si="3">SUM(OFFSET(AM$12,(MATCH($C19,$AJ:$AJ,0)-4),0),OFFSET(AM$22,(MATCH($C19,$AJ:$AJ,0)-4),0),OFFSET(AM$25,(MATCH($C19,$AJ:$AJ,0)-4),0))</f>
        <v>156078.74069521794</v>
      </c>
      <c r="J19" s="95">
        <f t="shared" ref="J19:J50" ca="1" si="4">SUM(OFFSET(AN$12,(MATCH($C19,$AJ:$AJ,0)-4),0),OFFSET(AN$22,(MATCH($C19,$AJ:$AJ,0)-4),0),OFFSET(AN$25,(MATCH($C19,$AJ:$AJ,0)-4),0))</f>
        <v>8922.9322575992283</v>
      </c>
      <c r="K19" s="95">
        <f t="shared" ref="K19:K50" ca="1" si="5">SUM(OFFSET(AO$12,(MATCH($C19,$AJ:$AJ,0)-4),0),OFFSET(AO$22,(MATCH($C19,$AJ:$AJ,0)-4),0),OFFSET(AO$25,(MATCH($C19,$AJ:$AJ,0)-4),0))</f>
        <v>4653.9954106157293</v>
      </c>
      <c r="L19" s="95">
        <f t="shared" ref="L19:L50" ca="1" si="6">SUM(OFFSET(AP$12,(MATCH($C19,$AJ:$AJ,0)-4),0),OFFSET(AP$22,(MATCH($C19,$AJ:$AJ,0)-4),0),OFFSET(AP$25,(MATCH($C19,$AJ:$AJ,0)-4),0))</f>
        <v>144786.27576691401</v>
      </c>
      <c r="M19" s="95">
        <f t="shared" ref="M19:M50" ca="1" si="7">SUM(OFFSET(AQ$12,(MATCH($C19,$AJ:$AJ,0)-4),0),OFFSET(AQ$22,(MATCH($C19,$AJ:$AJ,0)-4),0),OFFSET(AQ$25,(MATCH($C19,$AJ:$AJ,0)-4),0))</f>
        <v>301830.74336003157</v>
      </c>
      <c r="N19" s="95">
        <f t="shared" ref="N19:N50" ca="1" si="8">SUM(OFFSET(AR$12,(MATCH($C19,$AJ:$AJ,0)-4),0),OFFSET(AR$22,(MATCH($C19,$AJ:$AJ,0)-4),0),OFFSET(AR$25,(MATCH($C19,$AJ:$AJ,0)-4),0))</f>
        <v>158904.60119769356</v>
      </c>
      <c r="O19" s="95"/>
      <c r="P19" s="95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90"/>
      <c r="AD19" s="90"/>
      <c r="AE19" s="90"/>
      <c r="AJ19" s="48" t="s">
        <v>121</v>
      </c>
      <c r="AK19" s="62"/>
      <c r="AL19" s="62"/>
      <c r="AM19" s="62"/>
      <c r="AN19" s="62"/>
      <c r="AO19" s="62"/>
      <c r="AP19" s="62"/>
      <c r="AQ19" s="62"/>
      <c r="AR19" s="64"/>
      <c r="AU19" s="189"/>
      <c r="AV19" s="85"/>
      <c r="AW19" s="85"/>
      <c r="AX19" s="85"/>
      <c r="AY19" s="85"/>
      <c r="AZ19" s="85"/>
      <c r="BA19" s="85"/>
      <c r="BB19" s="85"/>
      <c r="BC19" s="85"/>
      <c r="BD19" s="85"/>
      <c r="BE19" s="85"/>
    </row>
    <row r="20" spans="1:57">
      <c r="A20" s="14"/>
      <c r="B20" s="14"/>
      <c r="C20" s="19">
        <v>40299</v>
      </c>
      <c r="D20" s="20">
        <f t="shared" si="0"/>
        <v>5</v>
      </c>
      <c r="E20" s="20">
        <f t="shared" si="1"/>
        <v>2010</v>
      </c>
      <c r="F20" s="20">
        <v>1</v>
      </c>
      <c r="G20" s="234">
        <f t="shared" ca="1" si="2"/>
        <v>780733.26069706667</v>
      </c>
      <c r="H20" s="234"/>
      <c r="I20" s="234">
        <f t="shared" ca="1" si="3"/>
        <v>363926.90319506807</v>
      </c>
      <c r="J20" s="234">
        <f t="shared" ca="1" si="4"/>
        <v>603418.42501203553</v>
      </c>
      <c r="K20" s="234">
        <f t="shared" ca="1" si="5"/>
        <v>48447.910356153974</v>
      </c>
      <c r="L20" s="234">
        <f t="shared" ca="1" si="6"/>
        <v>537396.04024748213</v>
      </c>
      <c r="M20" s="234">
        <f t="shared" ca="1" si="7"/>
        <v>655151.09825512604</v>
      </c>
      <c r="N20" s="234">
        <f t="shared" ca="1" si="8"/>
        <v>391149.70210539072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J20" s="48" t="s">
        <v>122</v>
      </c>
      <c r="AK20" s="65">
        <v>99534.230812857029</v>
      </c>
      <c r="AL20" s="67" t="s">
        <v>112</v>
      </c>
      <c r="AM20" s="65">
        <v>20347.375031583011</v>
      </c>
      <c r="AN20" s="65">
        <v>2368.1539605152898</v>
      </c>
      <c r="AO20" s="65">
        <v>1135.4145897482063</v>
      </c>
      <c r="AP20" s="65">
        <v>29751.691321849787</v>
      </c>
      <c r="AQ20" s="65" t="s">
        <v>112</v>
      </c>
      <c r="AR20" s="66">
        <v>49547.942949019729</v>
      </c>
      <c r="AU20" s="189"/>
      <c r="AV20" s="85"/>
      <c r="AW20" s="85"/>
      <c r="AX20" s="85"/>
      <c r="AY20" s="85"/>
      <c r="AZ20" s="85"/>
      <c r="BA20" s="85"/>
      <c r="BB20" s="85"/>
      <c r="BC20" s="85"/>
      <c r="BD20" s="85"/>
      <c r="BE20" s="85"/>
    </row>
    <row r="21" spans="1:57">
      <c r="A21" s="14"/>
      <c r="B21" s="14"/>
      <c r="C21" s="19">
        <v>40330</v>
      </c>
      <c r="D21" s="20">
        <f t="shared" si="0"/>
        <v>6</v>
      </c>
      <c r="E21" s="20">
        <f t="shared" si="1"/>
        <v>2010</v>
      </c>
      <c r="F21" s="20">
        <v>1</v>
      </c>
      <c r="G21" s="235">
        <f t="shared" ca="1" si="2"/>
        <v>908703.60090786836</v>
      </c>
      <c r="H21" s="235"/>
      <c r="I21" s="235">
        <f t="shared" ca="1" si="3"/>
        <v>157818.2280630579</v>
      </c>
      <c r="J21" s="235">
        <f t="shared" ca="1" si="4"/>
        <v>638687.92084414128</v>
      </c>
      <c r="K21" s="235">
        <f t="shared" ca="1" si="5"/>
        <v>106214.69405304147</v>
      </c>
      <c r="L21" s="235">
        <f t="shared" ca="1" si="6"/>
        <v>285574.17944235203</v>
      </c>
      <c r="M21" s="235">
        <f t="shared" ca="1" si="7"/>
        <v>948614.72740175226</v>
      </c>
      <c r="N21" s="235">
        <f t="shared" ca="1" si="8"/>
        <v>407749.99822567217</v>
      </c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J21" s="48" t="s">
        <v>123</v>
      </c>
      <c r="AK21" s="65">
        <v>61671.71786781877</v>
      </c>
      <c r="AL21" s="67" t="s">
        <v>112</v>
      </c>
      <c r="AM21" s="65">
        <v>32185.844797828733</v>
      </c>
      <c r="AN21" s="65">
        <v>1063.7443180615292</v>
      </c>
      <c r="AO21" s="65">
        <v>764.44459334306089</v>
      </c>
      <c r="AP21" s="65">
        <v>17862.275454252547</v>
      </c>
      <c r="AQ21" s="67">
        <v>54632.810702243791</v>
      </c>
      <c r="AR21" s="66">
        <v>26641.7377844277</v>
      </c>
      <c r="AU21" s="189"/>
      <c r="AV21" s="85"/>
      <c r="AW21" s="85"/>
      <c r="AX21" s="85"/>
      <c r="AY21" s="85"/>
      <c r="AZ21" s="85"/>
      <c r="BA21" s="85"/>
      <c r="BB21" s="85"/>
      <c r="BC21" s="85"/>
      <c r="BD21" s="85"/>
      <c r="BE21" s="85"/>
    </row>
    <row r="22" spans="1:57">
      <c r="A22" s="14"/>
      <c r="B22" s="14"/>
      <c r="C22" s="19">
        <v>40360</v>
      </c>
      <c r="D22" s="20">
        <f t="shared" si="0"/>
        <v>7</v>
      </c>
      <c r="E22" s="20">
        <f t="shared" si="1"/>
        <v>2010</v>
      </c>
      <c r="F22" s="20">
        <v>1</v>
      </c>
      <c r="G22" s="235">
        <f t="shared" ca="1" si="2"/>
        <v>890472.48639044329</v>
      </c>
      <c r="H22" s="235">
        <f t="shared" ref="H22:H53" ca="1" si="9">SUM(OFFSET(AL$12,(MATCH($C22,$AJ:$AJ,0)-4),0),OFFSET(AL$22,(MATCH($C22,$AJ:$AJ,0)-4),0),OFFSET(AL$25,(MATCH($C22,$AJ:$AJ,0)-4),0))</f>
        <v>133348.40833984851</v>
      </c>
      <c r="I22" s="235">
        <f t="shared" ca="1" si="3"/>
        <v>285565.10638347699</v>
      </c>
      <c r="J22" s="235">
        <f t="shared" ca="1" si="4"/>
        <v>601214.95497656241</v>
      </c>
      <c r="K22" s="235">
        <f t="shared" ca="1" si="5"/>
        <v>189148.79468548513</v>
      </c>
      <c r="L22" s="235">
        <f t="shared" ca="1" si="6"/>
        <v>566447.47608361137</v>
      </c>
      <c r="M22" s="235">
        <f t="shared" ca="1" si="7"/>
        <v>687958.00301334588</v>
      </c>
      <c r="N22" s="235">
        <f t="shared" ca="1" si="8"/>
        <v>311610.43800270231</v>
      </c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J22" s="48" t="s">
        <v>124</v>
      </c>
      <c r="AK22" s="65">
        <v>161205.94868067579</v>
      </c>
      <c r="AL22" s="65">
        <v>0</v>
      </c>
      <c r="AM22" s="65">
        <v>52533.219829411741</v>
      </c>
      <c r="AN22" s="65">
        <v>3431.8982785768189</v>
      </c>
      <c r="AO22" s="65">
        <v>1899.8591830912671</v>
      </c>
      <c r="AP22" s="65">
        <v>47613.96677610233</v>
      </c>
      <c r="AQ22" s="65">
        <v>54632.810702243791</v>
      </c>
      <c r="AR22" s="65">
        <v>76189.680733447429</v>
      </c>
      <c r="AU22" s="189"/>
      <c r="AV22" s="85"/>
      <c r="AW22" s="85"/>
      <c r="AX22" s="85"/>
      <c r="AY22" s="85"/>
      <c r="AZ22" s="85"/>
      <c r="BA22" s="85"/>
      <c r="BB22" s="85"/>
      <c r="BC22" s="85"/>
      <c r="BD22" s="85"/>
      <c r="BE22" s="85"/>
    </row>
    <row r="23" spans="1:57">
      <c r="A23" s="14"/>
      <c r="B23" s="14"/>
      <c r="C23" s="19">
        <v>40391</v>
      </c>
      <c r="D23" s="20">
        <f t="shared" si="0"/>
        <v>8</v>
      </c>
      <c r="E23" s="20">
        <f t="shared" si="1"/>
        <v>2010</v>
      </c>
      <c r="F23" s="20">
        <v>1</v>
      </c>
      <c r="G23" s="235">
        <f t="shared" ca="1" si="2"/>
        <v>1115741.394716372</v>
      </c>
      <c r="H23" s="235">
        <f t="shared" ca="1" si="9"/>
        <v>143212.58817885289</v>
      </c>
      <c r="I23" s="235">
        <f t="shared" ca="1" si="3"/>
        <v>292487.68423103128</v>
      </c>
      <c r="J23" s="235">
        <f t="shared" ca="1" si="4"/>
        <v>615285.14526979381</v>
      </c>
      <c r="K23" s="235">
        <f t="shared" ca="1" si="5"/>
        <v>188688.11934405175</v>
      </c>
      <c r="L23" s="235">
        <f t="shared" ca="1" si="6"/>
        <v>315836.78508613911</v>
      </c>
      <c r="M23" s="235">
        <f t="shared" ca="1" si="7"/>
        <v>767490.48845365446</v>
      </c>
      <c r="N23" s="235">
        <f t="shared" ca="1" si="8"/>
        <v>259396.23886995076</v>
      </c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J23" s="48" t="s">
        <v>147</v>
      </c>
      <c r="AK23" s="65">
        <v>523107.57710749866</v>
      </c>
      <c r="AL23" s="65">
        <v>0</v>
      </c>
      <c r="AM23" s="65">
        <v>156078.74069521794</v>
      </c>
      <c r="AN23" s="65">
        <v>8922.9322575992283</v>
      </c>
      <c r="AO23" s="65">
        <v>4653.9954106157293</v>
      </c>
      <c r="AP23" s="65">
        <v>144786.27576691401</v>
      </c>
      <c r="AQ23" s="65">
        <v>301830.74336003157</v>
      </c>
      <c r="AR23" s="65">
        <v>158904.60119769356</v>
      </c>
      <c r="AU23" s="189"/>
      <c r="AV23" s="85"/>
      <c r="AW23" s="85"/>
      <c r="AX23" s="85"/>
      <c r="AY23" s="85"/>
      <c r="AZ23" s="85"/>
      <c r="BA23" s="85"/>
      <c r="BB23" s="85"/>
      <c r="BC23" s="85"/>
      <c r="BD23" s="85"/>
      <c r="BE23" s="85"/>
    </row>
    <row r="24" spans="1:57">
      <c r="A24" s="14"/>
      <c r="B24" s="14"/>
      <c r="C24" s="19">
        <v>40422</v>
      </c>
      <c r="D24" s="20">
        <f t="shared" si="0"/>
        <v>9</v>
      </c>
      <c r="E24" s="20">
        <f t="shared" si="1"/>
        <v>2010</v>
      </c>
      <c r="F24" s="20">
        <v>1</v>
      </c>
      <c r="G24" s="235">
        <f t="shared" ca="1" si="2"/>
        <v>1015909.99025359</v>
      </c>
      <c r="H24" s="235">
        <f t="shared" ca="1" si="9"/>
        <v>148145.74649409149</v>
      </c>
      <c r="I24" s="235">
        <f t="shared" ca="1" si="3"/>
        <v>297762.63597743993</v>
      </c>
      <c r="J24" s="235">
        <f t="shared" ca="1" si="4"/>
        <v>668114.91855686752</v>
      </c>
      <c r="K24" s="235">
        <f t="shared" ca="1" si="5"/>
        <v>184212.63220961395</v>
      </c>
      <c r="L24" s="235">
        <f t="shared" ca="1" si="6"/>
        <v>241173.0646662642</v>
      </c>
      <c r="M24" s="235">
        <f t="shared" ca="1" si="7"/>
        <v>953887.30265226075</v>
      </c>
      <c r="N24" s="235">
        <f t="shared" ca="1" si="8"/>
        <v>298552.54813545977</v>
      </c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J24" s="53"/>
      <c r="AK24" s="68"/>
      <c r="AL24" s="68"/>
      <c r="AM24" s="68"/>
      <c r="AN24" s="68"/>
      <c r="AO24" s="68"/>
      <c r="AP24" s="68"/>
      <c r="AQ24" s="68"/>
      <c r="AR24" s="69"/>
      <c r="AU24" s="189"/>
      <c r="AV24" s="85"/>
      <c r="AW24" s="85"/>
      <c r="AX24" s="85"/>
      <c r="AY24" s="85"/>
      <c r="AZ24" s="85"/>
      <c r="BA24" s="85"/>
      <c r="BB24" s="85"/>
      <c r="BC24" s="85"/>
      <c r="BD24" s="85"/>
      <c r="BE24" s="85"/>
    </row>
    <row r="25" spans="1:57">
      <c r="A25" s="14"/>
      <c r="B25" s="14"/>
      <c r="C25" s="19">
        <v>40452</v>
      </c>
      <c r="D25" s="20">
        <f t="shared" si="0"/>
        <v>10</v>
      </c>
      <c r="E25" s="20">
        <f t="shared" si="1"/>
        <v>2010</v>
      </c>
      <c r="F25" s="20">
        <v>1</v>
      </c>
      <c r="G25" s="235">
        <f t="shared" ca="1" si="2"/>
        <v>1024802.4647894627</v>
      </c>
      <c r="H25" s="235">
        <f t="shared" ca="1" si="9"/>
        <v>183524.56697495538</v>
      </c>
      <c r="I25" s="235">
        <f t="shared" ca="1" si="3"/>
        <v>327723.45677392691</v>
      </c>
      <c r="J25" s="235">
        <f t="shared" ca="1" si="4"/>
        <v>610945.46310504584</v>
      </c>
      <c r="K25" s="235">
        <f t="shared" ca="1" si="5"/>
        <v>198298.83928260187</v>
      </c>
      <c r="L25" s="235">
        <f t="shared" ca="1" si="6"/>
        <v>241003.72748674217</v>
      </c>
      <c r="M25" s="235">
        <f t="shared" ca="1" si="7"/>
        <v>891112.94968010182</v>
      </c>
      <c r="N25" s="235">
        <f t="shared" ca="1" si="8"/>
        <v>302314.10602409847</v>
      </c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J25" s="48" t="s">
        <v>125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6">
        <v>0</v>
      </c>
      <c r="AU25" s="189"/>
      <c r="AV25" s="85"/>
      <c r="AW25" s="85"/>
      <c r="AX25" s="85"/>
      <c r="AY25" s="85"/>
      <c r="AZ25" s="85"/>
      <c r="BA25" s="85"/>
      <c r="BB25" s="85"/>
      <c r="BC25" s="85"/>
      <c r="BD25" s="85"/>
      <c r="BE25" s="85"/>
    </row>
    <row r="26" spans="1:57">
      <c r="A26" s="14"/>
      <c r="B26" s="14"/>
      <c r="C26" s="19">
        <v>40483</v>
      </c>
      <c r="D26" s="20">
        <f t="shared" si="0"/>
        <v>11</v>
      </c>
      <c r="E26" s="20">
        <f t="shared" si="1"/>
        <v>2010</v>
      </c>
      <c r="F26" s="20">
        <v>1</v>
      </c>
      <c r="G26" s="235">
        <f t="shared" ca="1" si="2"/>
        <v>1229188.3057016805</v>
      </c>
      <c r="H26" s="235">
        <f t="shared" ca="1" si="9"/>
        <v>257952.35723294807</v>
      </c>
      <c r="I26" s="235">
        <f t="shared" ca="1" si="3"/>
        <v>466127.74974141771</v>
      </c>
      <c r="J26" s="235">
        <f t="shared" ca="1" si="4"/>
        <v>548934.86317100306</v>
      </c>
      <c r="K26" s="235">
        <f t="shared" ca="1" si="5"/>
        <v>138361.6440688126</v>
      </c>
      <c r="L26" s="235">
        <f t="shared" ca="1" si="6"/>
        <v>49365.757710373204</v>
      </c>
      <c r="M26" s="235">
        <f t="shared" ca="1" si="7"/>
        <v>1138308.6486240774</v>
      </c>
      <c r="N26" s="235">
        <f t="shared" ca="1" si="8"/>
        <v>363248.6674880166</v>
      </c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K26" s="70"/>
      <c r="AL26" s="70"/>
      <c r="AM26" s="70"/>
      <c r="AN26" s="70"/>
      <c r="AO26" s="70"/>
      <c r="AP26" s="70"/>
      <c r="AQ26" s="70"/>
      <c r="AR26" s="70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</row>
    <row r="27" spans="1:57">
      <c r="A27" s="14"/>
      <c r="B27" s="14"/>
      <c r="C27" s="19">
        <v>40513</v>
      </c>
      <c r="D27" s="20">
        <f t="shared" si="0"/>
        <v>12</v>
      </c>
      <c r="E27" s="20">
        <f t="shared" si="1"/>
        <v>2010</v>
      </c>
      <c r="F27" s="20">
        <v>1</v>
      </c>
      <c r="G27" s="235">
        <f t="shared" ca="1" si="2"/>
        <v>1143121.2267012801</v>
      </c>
      <c r="H27" s="235">
        <f t="shared" ca="1" si="9"/>
        <v>282487.02370136406</v>
      </c>
      <c r="I27" s="235">
        <f t="shared" ca="1" si="3"/>
        <v>472072.5046792787</v>
      </c>
      <c r="J27" s="235">
        <f t="shared" ca="1" si="4"/>
        <v>448995.75766694237</v>
      </c>
      <c r="K27" s="235">
        <f t="shared" ca="1" si="5"/>
        <v>165015.4987670026</v>
      </c>
      <c r="L27" s="235">
        <f t="shared" ca="1" si="6"/>
        <v>27704.845384920984</v>
      </c>
      <c r="M27" s="235">
        <f t="shared" ca="1" si="7"/>
        <v>1515398.4118756426</v>
      </c>
      <c r="N27" s="235">
        <f t="shared" ca="1" si="8"/>
        <v>365278.1419678384</v>
      </c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J27" t="s">
        <v>126</v>
      </c>
      <c r="AK27" s="70"/>
      <c r="AL27" s="70"/>
      <c r="AM27" s="70"/>
      <c r="AN27" s="70"/>
      <c r="AO27" s="70"/>
      <c r="AP27" s="70"/>
      <c r="AQ27" s="70"/>
      <c r="AR27" s="70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</row>
    <row r="28" spans="1:57">
      <c r="A28" s="14"/>
      <c r="B28" s="14"/>
      <c r="C28" s="19">
        <v>40544</v>
      </c>
      <c r="D28" s="20">
        <f t="shared" si="0"/>
        <v>1</v>
      </c>
      <c r="E28" s="20">
        <f t="shared" si="1"/>
        <v>2011</v>
      </c>
      <c r="F28" s="20">
        <v>1</v>
      </c>
      <c r="G28" s="235">
        <f t="shared" ca="1" si="2"/>
        <v>1098276.2970055966</v>
      </c>
      <c r="H28" s="235">
        <f t="shared" ca="1" si="9"/>
        <v>262097.98952877539</v>
      </c>
      <c r="I28" s="235">
        <f t="shared" ca="1" si="3"/>
        <v>467153.63282874587</v>
      </c>
      <c r="J28" s="235">
        <f t="shared" ca="1" si="4"/>
        <v>480025.61595050141</v>
      </c>
      <c r="K28" s="235">
        <f t="shared" ca="1" si="5"/>
        <v>165452.01295149873</v>
      </c>
      <c r="L28" s="235">
        <f t="shared" ca="1" si="6"/>
        <v>27813.297905552125</v>
      </c>
      <c r="M28" s="235">
        <f t="shared" ca="1" si="7"/>
        <v>1503317.8233067056</v>
      </c>
      <c r="N28" s="235">
        <f t="shared" ca="1" si="8"/>
        <v>449443.05193818733</v>
      </c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J28" t="s">
        <v>148</v>
      </c>
      <c r="AK28" t="s">
        <v>127</v>
      </c>
      <c r="AL28" s="70"/>
      <c r="AM28" s="70"/>
      <c r="AN28" s="70"/>
      <c r="AO28" s="70"/>
      <c r="AP28" s="70"/>
      <c r="AQ28" s="70"/>
      <c r="AR28" s="70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</row>
    <row r="29" spans="1:57">
      <c r="A29" s="14"/>
      <c r="B29" s="14"/>
      <c r="C29" s="19">
        <v>40575</v>
      </c>
      <c r="D29" s="20">
        <f t="shared" si="0"/>
        <v>2</v>
      </c>
      <c r="E29" s="20">
        <f t="shared" si="1"/>
        <v>2011</v>
      </c>
      <c r="F29" s="20">
        <v>1</v>
      </c>
      <c r="G29" s="235">
        <f t="shared" ca="1" si="2"/>
        <v>976929.26521252771</v>
      </c>
      <c r="H29" s="235">
        <f t="shared" ca="1" si="9"/>
        <v>274755.94474459515</v>
      </c>
      <c r="I29" s="235">
        <f t="shared" ca="1" si="3"/>
        <v>491682.7859498607</v>
      </c>
      <c r="J29" s="235">
        <f t="shared" ca="1" si="4"/>
        <v>585835.93206301425</v>
      </c>
      <c r="K29" s="235">
        <f t="shared" ca="1" si="5"/>
        <v>278444.20375955512</v>
      </c>
      <c r="L29" s="235">
        <f t="shared" ca="1" si="6"/>
        <v>65676.145572757974</v>
      </c>
      <c r="M29" s="235">
        <f t="shared" ca="1" si="7"/>
        <v>1514767.7549106625</v>
      </c>
      <c r="N29" s="236">
        <f t="shared" ca="1" si="8"/>
        <v>517515.86796927569</v>
      </c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J29" t="s">
        <v>149</v>
      </c>
      <c r="AK29" t="s">
        <v>128</v>
      </c>
      <c r="AL29" s="70"/>
      <c r="AM29" s="70"/>
      <c r="AN29" s="70"/>
      <c r="AO29" s="70"/>
      <c r="AP29" s="70"/>
      <c r="AQ29" s="70"/>
      <c r="AR29" s="70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</row>
    <row r="30" spans="1:57">
      <c r="A30" s="14"/>
      <c r="B30" s="14"/>
      <c r="C30" s="19">
        <v>40603</v>
      </c>
      <c r="D30" s="20">
        <f t="shared" si="0"/>
        <v>3</v>
      </c>
      <c r="E30" s="20">
        <f t="shared" si="1"/>
        <v>2011</v>
      </c>
      <c r="F30" s="20">
        <v>1</v>
      </c>
      <c r="G30" s="235">
        <f t="shared" ca="1" si="2"/>
        <v>1023296.6078004669</v>
      </c>
      <c r="H30" s="236">
        <f t="shared" ca="1" si="9"/>
        <v>242648.75214801717</v>
      </c>
      <c r="I30" s="235">
        <f t="shared" ca="1" si="3"/>
        <v>526284.54097040161</v>
      </c>
      <c r="J30" s="235">
        <f t="shared" ca="1" si="4"/>
        <v>674510.1489272092</v>
      </c>
      <c r="K30" s="235">
        <f t="shared" ca="1" si="5"/>
        <v>297425.74206129718</v>
      </c>
      <c r="L30" s="235">
        <f t="shared" ca="1" si="6"/>
        <v>175321.34319351666</v>
      </c>
      <c r="M30" s="235">
        <f t="shared" ca="1" si="7"/>
        <v>1594278.5258933892</v>
      </c>
      <c r="N30" s="236">
        <f t="shared" ca="1" si="8"/>
        <v>344374.00641867419</v>
      </c>
      <c r="O30" s="155"/>
      <c r="P30" s="155">
        <f t="shared" ref="P30:P75" ca="1" si="10">SUM(OFFSET(AT$12,(MATCH($C30,$AJ:$AJ,0)-4),0),OFFSET(AT$22,(MATCH($C30,$AJ:$AJ,0)-4),0),OFFSET(AT$25,(MATCH($C30,$AJ:$AJ,0)-4),0))</f>
        <v>7923.0362058800438</v>
      </c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6"/>
      <c r="AD30" s="156"/>
      <c r="AE30" s="156"/>
      <c r="AF30" s="40"/>
      <c r="AG30" s="40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</row>
    <row r="31" spans="1:57">
      <c r="A31" s="14"/>
      <c r="B31" s="14"/>
      <c r="C31" s="327">
        <v>40634</v>
      </c>
      <c r="D31" s="218">
        <f t="shared" si="0"/>
        <v>4</v>
      </c>
      <c r="E31" s="218">
        <f t="shared" si="1"/>
        <v>2011</v>
      </c>
      <c r="F31" s="218">
        <v>1</v>
      </c>
      <c r="G31" s="219">
        <f t="shared" ca="1" si="2"/>
        <v>1091457.4148223847</v>
      </c>
      <c r="H31" s="236">
        <f t="shared" ca="1" si="9"/>
        <v>49708.524338608302</v>
      </c>
      <c r="I31" s="236">
        <f t="shared" ca="1" si="3"/>
        <v>428492.74573904084</v>
      </c>
      <c r="J31" s="235">
        <f t="shared" ca="1" si="4"/>
        <v>624557.11524277239</v>
      </c>
      <c r="K31" s="235">
        <f t="shared" ca="1" si="5"/>
        <v>284072.97340123879</v>
      </c>
      <c r="L31" s="235">
        <f t="shared" ca="1" si="6"/>
        <v>152770.50026802096</v>
      </c>
      <c r="M31" s="235">
        <f t="shared" ca="1" si="7"/>
        <v>1356265.8934603075</v>
      </c>
      <c r="N31" s="236">
        <f t="shared" ca="1" si="8"/>
        <v>339700.85611858882</v>
      </c>
      <c r="O31" s="219"/>
      <c r="P31" s="219">
        <f t="shared" ca="1" si="10"/>
        <v>27793.297814469013</v>
      </c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95"/>
      <c r="AB31" s="95"/>
      <c r="AC31" s="463"/>
      <c r="AD31" s="463"/>
      <c r="AE31" s="463"/>
      <c r="AF31" s="301"/>
      <c r="AG31" s="301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</row>
    <row r="32" spans="1:57" ht="12" customHeight="1">
      <c r="A32" s="14"/>
      <c r="B32" s="14"/>
      <c r="C32" s="328">
        <v>40664</v>
      </c>
      <c r="D32" s="215">
        <f t="shared" si="0"/>
        <v>5</v>
      </c>
      <c r="E32" s="215">
        <f t="shared" si="1"/>
        <v>2011</v>
      </c>
      <c r="F32" s="215">
        <v>2</v>
      </c>
      <c r="G32" s="93">
        <f t="shared" ca="1" si="2"/>
        <v>1058002.2229005687</v>
      </c>
      <c r="H32" s="93">
        <f t="shared" ca="1" si="9"/>
        <v>523124.30918349611</v>
      </c>
      <c r="I32" s="93">
        <f t="shared" ca="1" si="3"/>
        <v>273682.21344502096</v>
      </c>
      <c r="J32" s="93">
        <f t="shared" ca="1" si="4"/>
        <v>629864.66491317225</v>
      </c>
      <c r="K32" s="93">
        <f t="shared" ca="1" si="5"/>
        <v>152468.21591640566</v>
      </c>
      <c r="L32" s="93">
        <f t="shared" ca="1" si="6"/>
        <v>290462.81460730988</v>
      </c>
      <c r="M32" s="93">
        <f t="shared" ca="1" si="7"/>
        <v>948580.554529057</v>
      </c>
      <c r="N32" s="93">
        <f t="shared" ca="1" si="8"/>
        <v>369836.55868725444</v>
      </c>
      <c r="O32" s="93"/>
      <c r="P32" s="93">
        <f t="shared" ca="1" si="10"/>
        <v>70214.540470496693</v>
      </c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219"/>
      <c r="AB32" s="219"/>
      <c r="AX32" s="85"/>
      <c r="AY32" s="85"/>
      <c r="AZ32" s="85"/>
      <c r="BA32" s="85"/>
      <c r="BB32" s="85"/>
      <c r="BC32" s="85"/>
      <c r="BD32" s="85"/>
      <c r="BE32" s="85"/>
    </row>
    <row r="33" spans="1:57" ht="12" customHeight="1">
      <c r="A33" s="14"/>
      <c r="B33" s="14"/>
      <c r="C33" s="327">
        <v>40695</v>
      </c>
      <c r="D33" s="218">
        <f t="shared" si="0"/>
        <v>6</v>
      </c>
      <c r="E33" s="218">
        <f t="shared" si="1"/>
        <v>2011</v>
      </c>
      <c r="F33" s="218">
        <v>2</v>
      </c>
      <c r="G33" s="219">
        <f t="shared" ca="1" si="2"/>
        <v>1109303.2421013026</v>
      </c>
      <c r="H33" s="219">
        <f t="shared" ca="1" si="9"/>
        <v>513637.07417135255</v>
      </c>
      <c r="I33" s="219">
        <f t="shared" ca="1" si="3"/>
        <v>263421.79044639389</v>
      </c>
      <c r="J33" s="219">
        <f t="shared" ca="1" si="4"/>
        <v>689721.32175494847</v>
      </c>
      <c r="K33" s="219">
        <f t="shared" ca="1" si="5"/>
        <v>191894.35206636111</v>
      </c>
      <c r="L33" s="219">
        <f t="shared" ca="1" si="6"/>
        <v>350644.6939448287</v>
      </c>
      <c r="M33" s="219">
        <f t="shared" ca="1" si="7"/>
        <v>1105917.9352075635</v>
      </c>
      <c r="N33" s="219">
        <f t="shared" ca="1" si="8"/>
        <v>361855.1964443826</v>
      </c>
      <c r="O33" s="219"/>
      <c r="P33" s="219">
        <f t="shared" ca="1" si="10"/>
        <v>80572.718042491964</v>
      </c>
      <c r="Q33" s="219"/>
      <c r="R33" s="219"/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J33" s="49" t="s">
        <v>110</v>
      </c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</row>
    <row r="34" spans="1:57" ht="12" customHeight="1">
      <c r="A34" s="14"/>
      <c r="B34" s="14"/>
      <c r="C34" s="329">
        <v>40725</v>
      </c>
      <c r="D34" s="102">
        <f t="shared" si="0"/>
        <v>7</v>
      </c>
      <c r="E34" s="102">
        <f t="shared" si="1"/>
        <v>2011</v>
      </c>
      <c r="F34" s="102">
        <v>2</v>
      </c>
      <c r="G34" s="235">
        <f t="shared" ca="1" si="2"/>
        <v>918792.07104173396</v>
      </c>
      <c r="H34" s="219">
        <f t="shared" ca="1" si="9"/>
        <v>479013.28202100319</v>
      </c>
      <c r="I34" s="219">
        <f t="shared" ca="1" si="3"/>
        <v>237354.76236904628</v>
      </c>
      <c r="J34" s="219">
        <f t="shared" ca="1" si="4"/>
        <v>576284.16946092458</v>
      </c>
      <c r="K34" s="219">
        <f t="shared" ca="1" si="5"/>
        <v>156889.09199045933</v>
      </c>
      <c r="L34" s="219">
        <f t="shared" ca="1" si="6"/>
        <v>309460.11470507598</v>
      </c>
      <c r="M34" s="219">
        <f t="shared" ca="1" si="7"/>
        <v>979110.69566736778</v>
      </c>
      <c r="N34" s="219">
        <f t="shared" ca="1" si="8"/>
        <v>306396.39997808577</v>
      </c>
      <c r="O34" s="219"/>
      <c r="P34" s="219">
        <f t="shared" ca="1" si="10"/>
        <v>67466.937947550439</v>
      </c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163"/>
      <c r="AD34" s="163"/>
      <c r="AE34" s="163"/>
      <c r="AJ34" s="50">
        <v>40299</v>
      </c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</row>
    <row r="35" spans="1:57" ht="12" customHeight="1">
      <c r="A35" s="14"/>
      <c r="B35" s="14"/>
      <c r="C35" s="329">
        <v>40756</v>
      </c>
      <c r="D35" s="102">
        <f t="shared" si="0"/>
        <v>8</v>
      </c>
      <c r="E35" s="102">
        <f t="shared" si="1"/>
        <v>2011</v>
      </c>
      <c r="F35" s="102">
        <v>2</v>
      </c>
      <c r="G35" s="235">
        <f t="shared" ca="1" si="2"/>
        <v>925666.69061116502</v>
      </c>
      <c r="H35" s="219">
        <f t="shared" ca="1" si="9"/>
        <v>376405.98904526286</v>
      </c>
      <c r="I35" s="219">
        <f t="shared" ca="1" si="3"/>
        <v>255588.09320547641</v>
      </c>
      <c r="J35" s="219">
        <f t="shared" ca="1" si="4"/>
        <v>544349.92266915808</v>
      </c>
      <c r="K35" s="219">
        <f t="shared" ca="1" si="5"/>
        <v>245626.09064737981</v>
      </c>
      <c r="L35" s="219">
        <f t="shared" ca="1" si="6"/>
        <v>416485.62593368103</v>
      </c>
      <c r="M35" s="219">
        <f t="shared" ca="1" si="7"/>
        <v>746973.4105391117</v>
      </c>
      <c r="N35" s="219">
        <f t="shared" ca="1" si="8"/>
        <v>245607.75362438482</v>
      </c>
      <c r="O35" s="219"/>
      <c r="P35" s="219">
        <f t="shared" ca="1" si="10"/>
        <v>79127.914847801803</v>
      </c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J35" s="48"/>
      <c r="AK35" s="51" t="s">
        <v>82</v>
      </c>
      <c r="AL35" s="51" t="s">
        <v>83</v>
      </c>
      <c r="AM35" s="51" t="s">
        <v>84</v>
      </c>
      <c r="AN35" s="51" t="s">
        <v>85</v>
      </c>
      <c r="AO35" s="51" t="s">
        <v>86</v>
      </c>
      <c r="AP35" s="51" t="s">
        <v>87</v>
      </c>
      <c r="AQ35" s="51" t="s">
        <v>88</v>
      </c>
      <c r="AR35" s="52" t="s">
        <v>89</v>
      </c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</row>
    <row r="36" spans="1:57" ht="12" customHeight="1">
      <c r="A36" s="14"/>
      <c r="B36" s="14"/>
      <c r="C36" s="329">
        <v>40787</v>
      </c>
      <c r="D36" s="102">
        <f t="shared" si="0"/>
        <v>9</v>
      </c>
      <c r="E36" s="102">
        <f t="shared" si="1"/>
        <v>2011</v>
      </c>
      <c r="F36" s="102">
        <v>2</v>
      </c>
      <c r="G36" s="235">
        <f t="shared" ca="1" si="2"/>
        <v>924913.34529130254</v>
      </c>
      <c r="H36" s="219">
        <f t="shared" ca="1" si="9"/>
        <v>334902.70079133508</v>
      </c>
      <c r="I36" s="219">
        <f t="shared" ca="1" si="3"/>
        <v>233502.28985817108</v>
      </c>
      <c r="J36" s="219">
        <f t="shared" ca="1" si="4"/>
        <v>637066.28347496223</v>
      </c>
      <c r="K36" s="219">
        <f t="shared" ca="1" si="5"/>
        <v>225386.84459288063</v>
      </c>
      <c r="L36" s="219">
        <f t="shared" ca="1" si="6"/>
        <v>424171.55118638568</v>
      </c>
      <c r="M36" s="219">
        <f t="shared" ca="1" si="7"/>
        <v>1058652.6229423517</v>
      </c>
      <c r="N36" s="219">
        <f t="shared" ca="1" si="8"/>
        <v>295795.9924901952</v>
      </c>
      <c r="O36" s="219"/>
      <c r="P36" s="219">
        <f t="shared" ca="1" si="10"/>
        <v>77515.552776155077</v>
      </c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163"/>
      <c r="AD36" s="163"/>
      <c r="AE36" s="163"/>
      <c r="AJ36" s="53"/>
      <c r="AK36" s="54" t="s">
        <v>76</v>
      </c>
      <c r="AL36" s="54" t="s">
        <v>47</v>
      </c>
      <c r="AM36" s="54" t="s">
        <v>47</v>
      </c>
      <c r="AN36" s="54" t="s">
        <v>50</v>
      </c>
      <c r="AO36" s="54" t="s">
        <v>77</v>
      </c>
      <c r="AP36" s="54" t="s">
        <v>36</v>
      </c>
      <c r="AQ36" s="54" t="s">
        <v>58</v>
      </c>
      <c r="AR36" s="55" t="s">
        <v>58</v>
      </c>
      <c r="AU36" s="85"/>
      <c r="AV36" s="85"/>
      <c r="AW36" s="85"/>
      <c r="AX36" s="151"/>
      <c r="AY36" s="151"/>
      <c r="AZ36" s="151"/>
      <c r="BA36" s="151"/>
      <c r="BB36" s="151"/>
      <c r="BC36" s="151"/>
      <c r="BD36" s="85"/>
      <c r="BE36" s="85"/>
    </row>
    <row r="37" spans="1:57" ht="12" customHeight="1">
      <c r="A37" s="14"/>
      <c r="B37" s="14"/>
      <c r="C37" s="329">
        <v>40817</v>
      </c>
      <c r="D37" s="102">
        <f t="shared" si="0"/>
        <v>10</v>
      </c>
      <c r="E37" s="102">
        <f t="shared" si="1"/>
        <v>2011</v>
      </c>
      <c r="F37" s="102">
        <v>2</v>
      </c>
      <c r="G37" s="235">
        <f t="shared" ca="1" si="2"/>
        <v>722894.51291927986</v>
      </c>
      <c r="H37" s="219">
        <f t="shared" ca="1" si="9"/>
        <v>347138.15522832656</v>
      </c>
      <c r="I37" s="219">
        <f t="shared" ca="1" si="3"/>
        <v>240170.25072664354</v>
      </c>
      <c r="J37" s="219">
        <f t="shared" ca="1" si="4"/>
        <v>486811.62927074492</v>
      </c>
      <c r="K37" s="219">
        <f t="shared" ca="1" si="5"/>
        <v>187738.02063585521</v>
      </c>
      <c r="L37" s="219">
        <f t="shared" ca="1" si="6"/>
        <v>437334.2021940655</v>
      </c>
      <c r="M37" s="219">
        <f t="shared" ca="1" si="7"/>
        <v>1076994.9589909576</v>
      </c>
      <c r="N37" s="219">
        <f t="shared" ca="1" si="8"/>
        <v>320192.51588939305</v>
      </c>
      <c r="O37" s="219"/>
      <c r="P37" s="219">
        <f t="shared" ca="1" si="10"/>
        <v>71026.090215902877</v>
      </c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163"/>
      <c r="AD37" s="163"/>
      <c r="AE37" s="163"/>
      <c r="AJ37" s="48" t="s">
        <v>111</v>
      </c>
      <c r="AK37" s="56">
        <v>7297.8582621940004</v>
      </c>
      <c r="AL37" s="56">
        <v>1177.1820391316173</v>
      </c>
      <c r="AM37" s="56">
        <v>3166.8229018799443</v>
      </c>
      <c r="AN37" s="56">
        <v>4481.1937970062709</v>
      </c>
      <c r="AO37" s="56">
        <v>658.3603642799352</v>
      </c>
      <c r="AP37" s="56">
        <v>2305.3271819930087</v>
      </c>
      <c r="AQ37" s="56">
        <v>7827.7730982175644</v>
      </c>
      <c r="AR37" s="58">
        <v>3785.3022422521208</v>
      </c>
      <c r="AU37" s="85"/>
      <c r="AV37" s="151"/>
      <c r="AW37" s="151"/>
      <c r="AX37" s="152"/>
      <c r="AY37" s="152"/>
      <c r="AZ37" s="152"/>
      <c r="BA37" s="152"/>
      <c r="BB37" s="152"/>
      <c r="BC37" s="152"/>
      <c r="BD37" s="85"/>
      <c r="BE37" s="85"/>
    </row>
    <row r="38" spans="1:57" ht="12" customHeight="1">
      <c r="A38" s="14"/>
      <c r="B38" s="14"/>
      <c r="C38" s="329">
        <v>40848</v>
      </c>
      <c r="D38" s="102">
        <f t="shared" si="0"/>
        <v>11</v>
      </c>
      <c r="E38" s="102">
        <f t="shared" si="1"/>
        <v>2011</v>
      </c>
      <c r="F38" s="102">
        <v>2</v>
      </c>
      <c r="G38" s="235">
        <f t="shared" ca="1" si="2"/>
        <v>441957.84032098792</v>
      </c>
      <c r="H38" s="219">
        <f t="shared" ca="1" si="9"/>
        <v>558799.667445375</v>
      </c>
      <c r="I38" s="219">
        <f t="shared" ca="1" si="3"/>
        <v>346096.7680001437</v>
      </c>
      <c r="J38" s="219">
        <f t="shared" ca="1" si="4"/>
        <v>562834.79247507325</v>
      </c>
      <c r="K38" s="219">
        <f t="shared" ca="1" si="5"/>
        <v>164636.27610698401</v>
      </c>
      <c r="L38" s="219">
        <f t="shared" ca="1" si="6"/>
        <v>376568.86843098572</v>
      </c>
      <c r="M38" s="219">
        <f t="shared" ca="1" si="7"/>
        <v>1148576.8204041077</v>
      </c>
      <c r="N38" s="219">
        <f t="shared" ca="1" si="8"/>
        <v>334888.81952639209</v>
      </c>
      <c r="O38" s="219">
        <f t="shared" ref="O38:O75" ca="1" si="11">SUM(OFFSET(AS$12,(MATCH($C38,$AJ:$AJ,0)-4),0),OFFSET(AS$22,(MATCH($C38,$AJ:$AJ,0)-4),0),OFFSET(AS$25,(MATCH($C38,$AJ:$AJ,0)-4),0))</f>
        <v>96740.287516774013</v>
      </c>
      <c r="P38" s="219">
        <f t="shared" ca="1" si="10"/>
        <v>116365.28712481799</v>
      </c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J38" s="48" t="s">
        <v>113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59">
        <v>0</v>
      </c>
      <c r="AR38" s="61">
        <v>0</v>
      </c>
      <c r="AU38" s="85"/>
      <c r="AV38" s="152"/>
      <c r="AW38" s="152"/>
      <c r="AX38" s="151"/>
      <c r="AY38" s="151"/>
      <c r="AZ38" s="151"/>
      <c r="BA38" s="151"/>
      <c r="BB38" s="151"/>
      <c r="BC38" s="151"/>
      <c r="BD38" s="85"/>
      <c r="BE38" s="85"/>
    </row>
    <row r="39" spans="1:57" ht="12" customHeight="1">
      <c r="A39" s="14"/>
      <c r="B39" s="14"/>
      <c r="C39" s="329">
        <v>40878</v>
      </c>
      <c r="D39" s="102">
        <f t="shared" si="0"/>
        <v>12</v>
      </c>
      <c r="E39" s="102">
        <f t="shared" si="1"/>
        <v>2011</v>
      </c>
      <c r="F39" s="102">
        <v>2</v>
      </c>
      <c r="G39" s="235">
        <f t="shared" ca="1" si="2"/>
        <v>564062.8543036906</v>
      </c>
      <c r="H39" s="219">
        <f t="shared" ca="1" si="9"/>
        <v>618961.13206444168</v>
      </c>
      <c r="I39" s="219">
        <f t="shared" ca="1" si="3"/>
        <v>402178.71302072174</v>
      </c>
      <c r="J39" s="219">
        <f t="shared" ca="1" si="4"/>
        <v>536207.88832839334</v>
      </c>
      <c r="K39" s="219">
        <f t="shared" ca="1" si="5"/>
        <v>178573.25680281679</v>
      </c>
      <c r="L39" s="219">
        <f t="shared" ca="1" si="6"/>
        <v>438039.25232425699</v>
      </c>
      <c r="M39" s="219">
        <f t="shared" ca="1" si="7"/>
        <v>1066369.2711592715</v>
      </c>
      <c r="N39" s="219">
        <f t="shared" ca="1" si="8"/>
        <v>355200.09467131295</v>
      </c>
      <c r="O39" s="219">
        <f t="shared" ca="1" si="11"/>
        <v>146461.41858046493</v>
      </c>
      <c r="P39" s="219">
        <f t="shared" ca="1" si="10"/>
        <v>118606.68969098642</v>
      </c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J39" s="48" t="s">
        <v>114</v>
      </c>
      <c r="AK39" s="56">
        <v>7297.8582621940004</v>
      </c>
      <c r="AL39" s="56">
        <v>1177.1820391316173</v>
      </c>
      <c r="AM39" s="56">
        <v>3166.8229018799443</v>
      </c>
      <c r="AN39" s="56">
        <v>4481.1937970062709</v>
      </c>
      <c r="AO39" s="56">
        <v>658.3603642799352</v>
      </c>
      <c r="AP39" s="56">
        <v>2305.3271819930087</v>
      </c>
      <c r="AQ39" s="56">
        <v>7827.7730982175644</v>
      </c>
      <c r="AR39" s="58">
        <v>3785.3022422521208</v>
      </c>
      <c r="AU39" s="85"/>
      <c r="AV39" s="151"/>
      <c r="AW39" s="151"/>
      <c r="AX39" s="152"/>
      <c r="AY39" s="152"/>
      <c r="AZ39" s="152"/>
      <c r="BA39" s="152"/>
      <c r="BB39" s="152"/>
      <c r="BC39" s="152"/>
      <c r="BD39" s="85"/>
      <c r="BE39" s="85"/>
    </row>
    <row r="40" spans="1:57" ht="12" customHeight="1">
      <c r="B40" s="14"/>
      <c r="C40" s="329">
        <v>40909</v>
      </c>
      <c r="D40" s="102">
        <f t="shared" si="0"/>
        <v>1</v>
      </c>
      <c r="E40" s="102">
        <f t="shared" si="1"/>
        <v>2012</v>
      </c>
      <c r="F40" s="102">
        <v>2</v>
      </c>
      <c r="G40" s="235">
        <f t="shared" ca="1" si="2"/>
        <v>545850.24883167341</v>
      </c>
      <c r="H40" s="219">
        <f t="shared" ca="1" si="9"/>
        <v>681490.8809490581</v>
      </c>
      <c r="I40" s="219">
        <f t="shared" ca="1" si="3"/>
        <v>456333.0189807869</v>
      </c>
      <c r="J40" s="219">
        <f t="shared" ca="1" si="4"/>
        <v>633419.47517590201</v>
      </c>
      <c r="K40" s="219">
        <f t="shared" ca="1" si="5"/>
        <v>203076.4102539038</v>
      </c>
      <c r="L40" s="219">
        <f t="shared" ca="1" si="6"/>
        <v>487253.03231529932</v>
      </c>
      <c r="M40" s="219">
        <f t="shared" ca="1" si="7"/>
        <v>1004832.7345391775</v>
      </c>
      <c r="N40" s="219">
        <f t="shared" ca="1" si="8"/>
        <v>355605.11612869857</v>
      </c>
      <c r="O40" s="219">
        <f t="shared" ca="1" si="11"/>
        <v>177428.83549863304</v>
      </c>
      <c r="P40" s="219">
        <f t="shared" ca="1" si="10"/>
        <v>128446.15621884048</v>
      </c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J40" s="53"/>
      <c r="AK40" s="54"/>
      <c r="AL40" s="54"/>
      <c r="AM40" s="54"/>
      <c r="AN40" s="54"/>
      <c r="AO40" s="54"/>
      <c r="AP40" s="54"/>
      <c r="AQ40" s="54"/>
      <c r="AR40" s="55"/>
      <c r="AU40" s="85"/>
      <c r="AV40" s="152"/>
      <c r="AW40" s="152"/>
      <c r="AX40" s="152"/>
      <c r="AY40" s="152"/>
      <c r="AZ40" s="152"/>
      <c r="BA40" s="152"/>
      <c r="BB40" s="152"/>
      <c r="BC40" s="152"/>
      <c r="BD40" s="85"/>
      <c r="BE40" s="85"/>
    </row>
    <row r="41" spans="1:57" ht="12" customHeight="1">
      <c r="B41" s="14"/>
      <c r="C41" s="329">
        <v>40940</v>
      </c>
      <c r="D41" s="102">
        <f t="shared" si="0"/>
        <v>2</v>
      </c>
      <c r="E41" s="102">
        <f t="shared" si="1"/>
        <v>2012</v>
      </c>
      <c r="F41" s="102">
        <v>2</v>
      </c>
      <c r="G41" s="235">
        <f t="shared" ca="1" si="2"/>
        <v>526324.6140390957</v>
      </c>
      <c r="H41" s="219">
        <f t="shared" ca="1" si="9"/>
        <v>553369.70208891947</v>
      </c>
      <c r="I41" s="219">
        <f t="shared" ca="1" si="3"/>
        <v>311103.57968202123</v>
      </c>
      <c r="J41" s="219">
        <f t="shared" ca="1" si="4"/>
        <v>770920.02744615986</v>
      </c>
      <c r="K41" s="219">
        <f t="shared" ca="1" si="5"/>
        <v>121475.4871554453</v>
      </c>
      <c r="L41" s="219">
        <f t="shared" ca="1" si="6"/>
        <v>399389.58830639365</v>
      </c>
      <c r="M41" s="219">
        <f t="shared" ca="1" si="7"/>
        <v>1244875.8688028145</v>
      </c>
      <c r="N41" s="236">
        <f t="shared" ca="1" si="8"/>
        <v>352507.13125509891</v>
      </c>
      <c r="O41" s="219">
        <f t="shared" ca="1" si="11"/>
        <v>190300.10116749024</v>
      </c>
      <c r="P41" s="219">
        <f t="shared" ca="1" si="10"/>
        <v>131483.56103232544</v>
      </c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J41" s="48" t="s">
        <v>115</v>
      </c>
      <c r="AK41" s="59"/>
      <c r="AL41" s="59"/>
      <c r="AM41" s="59"/>
      <c r="AN41" s="59"/>
      <c r="AO41" s="59"/>
      <c r="AP41" s="59"/>
      <c r="AQ41" s="59"/>
      <c r="AR41" s="61"/>
      <c r="AU41" s="85"/>
      <c r="AV41" s="152"/>
      <c r="AW41" s="152"/>
      <c r="AX41" s="153"/>
      <c r="AY41" s="153"/>
      <c r="AZ41" s="153"/>
      <c r="BA41" s="153"/>
      <c r="BB41" s="153"/>
      <c r="BC41" s="153"/>
      <c r="BD41" s="85"/>
      <c r="BE41" s="85"/>
    </row>
    <row r="42" spans="1:57" ht="12" customHeight="1">
      <c r="B42" s="14"/>
      <c r="C42" s="329">
        <v>40969</v>
      </c>
      <c r="D42" s="102">
        <f t="shared" si="0"/>
        <v>3</v>
      </c>
      <c r="E42" s="102">
        <f t="shared" si="1"/>
        <v>2012</v>
      </c>
      <c r="F42" s="102">
        <v>2</v>
      </c>
      <c r="G42" s="235">
        <f t="shared" ca="1" si="2"/>
        <v>915493.40223427536</v>
      </c>
      <c r="H42" s="219">
        <f t="shared" ca="1" si="9"/>
        <v>515718.12180504831</v>
      </c>
      <c r="I42" s="219">
        <f t="shared" ca="1" si="3"/>
        <v>270182.86707327428</v>
      </c>
      <c r="J42" s="236">
        <f t="shared" ca="1" si="4"/>
        <v>684824.48106980883</v>
      </c>
      <c r="K42" s="219">
        <f t="shared" ca="1" si="5"/>
        <v>102229.99088986206</v>
      </c>
      <c r="L42" s="219">
        <f t="shared" ca="1" si="6"/>
        <v>852471.46256065462</v>
      </c>
      <c r="M42" s="219">
        <f t="shared" ca="1" si="7"/>
        <v>1622160.6065544768</v>
      </c>
      <c r="N42" s="236">
        <f t="shared" ca="1" si="8"/>
        <v>264424.69719877513</v>
      </c>
      <c r="O42" s="219">
        <f t="shared" ca="1" si="11"/>
        <v>316377.2441192629</v>
      </c>
      <c r="P42" s="219">
        <f t="shared" ca="1" si="10"/>
        <v>154999.78144894476</v>
      </c>
      <c r="Q42" s="219">
        <f t="shared" ref="Q42:Q75" ca="1" si="12">SUM(OFFSET(AU$12,(MATCH($C42,$AJ:$AJ,0)-4),0),OFFSET(AU$22,(MATCH($C42,$AJ:$AJ,0)-4),0),OFFSET(AU$25,(MATCH($C42,$AJ:$AJ,0)-4),0))</f>
        <v>663406.75799748034</v>
      </c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J42" s="48" t="s">
        <v>150</v>
      </c>
      <c r="AK42" s="62">
        <v>369678.98483808053</v>
      </c>
      <c r="AL42" s="62">
        <v>62275.882812592288</v>
      </c>
      <c r="AM42" s="62">
        <v>160355.08397039221</v>
      </c>
      <c r="AN42" s="62">
        <v>245927.46964723791</v>
      </c>
      <c r="AO42" s="62">
        <v>33336.238856357464</v>
      </c>
      <c r="AP42" s="62">
        <v>122464.37304536659</v>
      </c>
      <c r="AQ42" s="62">
        <v>407463.01221288298</v>
      </c>
      <c r="AR42" s="64">
        <v>197492.45329403869</v>
      </c>
      <c r="AU42" s="85"/>
      <c r="AV42" s="153"/>
      <c r="AW42" s="153"/>
      <c r="AX42" s="153"/>
      <c r="AY42" s="153"/>
      <c r="AZ42" s="153"/>
      <c r="BA42" s="153"/>
      <c r="BB42" s="153"/>
      <c r="BC42" s="153"/>
      <c r="BD42" s="85"/>
      <c r="BE42" s="85"/>
    </row>
    <row r="43" spans="1:57" ht="12" customHeight="1">
      <c r="B43" s="14"/>
      <c r="C43" s="300">
        <v>41000</v>
      </c>
      <c r="D43" s="87">
        <f t="shared" si="0"/>
        <v>4</v>
      </c>
      <c r="E43" s="87">
        <f t="shared" si="1"/>
        <v>2012</v>
      </c>
      <c r="F43" s="87">
        <v>2</v>
      </c>
      <c r="G43" s="126">
        <f t="shared" ca="1" si="2"/>
        <v>614476.7673392765</v>
      </c>
      <c r="H43" s="95">
        <f t="shared" ca="1" si="9"/>
        <v>513203.41134597099</v>
      </c>
      <c r="I43" s="95">
        <f t="shared" ca="1" si="3"/>
        <v>268762.20869814878</v>
      </c>
      <c r="J43" s="230">
        <f t="shared" ca="1" si="4"/>
        <v>549711.8095123081</v>
      </c>
      <c r="K43" s="95">
        <f t="shared" ca="1" si="5"/>
        <v>74388.661383495826</v>
      </c>
      <c r="L43" s="95">
        <f t="shared" ca="1" si="6"/>
        <v>682753.06056624174</v>
      </c>
      <c r="M43" s="230">
        <f t="shared" ca="1" si="7"/>
        <v>1024344.9977247971</v>
      </c>
      <c r="N43" s="230">
        <f t="shared" ca="1" si="8"/>
        <v>262638.89685784612</v>
      </c>
      <c r="O43" s="230">
        <f t="shared" ca="1" si="11"/>
        <v>43033.381939946907</v>
      </c>
      <c r="P43" s="95">
        <f t="shared" ca="1" si="10"/>
        <v>131513.59397366943</v>
      </c>
      <c r="Q43" s="95">
        <f t="shared" ca="1" si="12"/>
        <v>39930.119400001517</v>
      </c>
      <c r="R43" s="95">
        <f t="shared" ref="R43:R75" ca="1" si="13">SUM(OFFSET(AV$12,(MATCH($C43,$AJ:$AJ,0)-4),0),OFFSET(AV$22,(MATCH($C43,$AJ:$AJ,0)-4),0),OFFSET(AV$25,(MATCH($C43,$AJ:$AJ,0)-4),0))</f>
        <v>3431.9881559710807</v>
      </c>
      <c r="S43" s="230">
        <f t="shared" ref="S43:S75" ca="1" si="14">SUM(OFFSET(AW$12,(MATCH($C43,$AJ:$AJ,0)-4),0),OFFSET(AW$22,(MATCH($C43,$AJ:$AJ,0)-4),0),OFFSET(AW$25,(MATCH($C43,$AJ:$AJ,0)-4),0))</f>
        <v>28227.995899698471</v>
      </c>
      <c r="T43" s="126"/>
      <c r="U43" s="126"/>
      <c r="V43" s="126"/>
      <c r="W43" s="126"/>
      <c r="X43" s="126"/>
      <c r="Y43" s="126"/>
      <c r="Z43" s="126"/>
      <c r="AA43" s="126"/>
      <c r="AB43" s="126"/>
      <c r="AC43" s="89"/>
      <c r="AD43" s="89"/>
      <c r="AE43" s="89"/>
      <c r="AF43" s="89"/>
      <c r="AG43" s="89"/>
      <c r="AJ43" s="48" t="s">
        <v>116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4">
        <v>0</v>
      </c>
      <c r="AU43" s="85"/>
      <c r="AV43" s="153"/>
      <c r="AW43" s="153"/>
      <c r="AX43" s="153"/>
      <c r="AY43" s="153"/>
      <c r="AZ43" s="153"/>
      <c r="BA43" s="153"/>
      <c r="BB43" s="153"/>
      <c r="BC43" s="153"/>
      <c r="BD43" s="85"/>
      <c r="BE43" s="85"/>
    </row>
    <row r="44" spans="1:57">
      <c r="C44" s="330">
        <v>41030</v>
      </c>
      <c r="D44" s="111">
        <f t="shared" ref="D44:D54" si="15">MONTH(C44)</f>
        <v>5</v>
      </c>
      <c r="E44" s="111">
        <f t="shared" ref="E44:E54" si="16">YEAR(C44)</f>
        <v>2012</v>
      </c>
      <c r="F44" s="111">
        <v>3</v>
      </c>
      <c r="G44" s="234">
        <f t="shared" ca="1" si="2"/>
        <v>472602.4476012201</v>
      </c>
      <c r="H44" s="93">
        <f t="shared" ca="1" si="9"/>
        <v>179656.19017724667</v>
      </c>
      <c r="I44" s="93">
        <f t="shared" ca="1" si="3"/>
        <v>126605.84827391258</v>
      </c>
      <c r="J44" s="234">
        <f t="shared" ca="1" si="4"/>
        <v>810181.57430088858</v>
      </c>
      <c r="K44" s="234">
        <f t="shared" ca="1" si="5"/>
        <v>216029.05995279175</v>
      </c>
      <c r="L44" s="234">
        <f t="shared" ca="1" si="6"/>
        <v>609504.78665722022</v>
      </c>
      <c r="M44" s="234">
        <f t="shared" ca="1" si="7"/>
        <v>1092000.0479660933</v>
      </c>
      <c r="N44" s="234">
        <f t="shared" ca="1" si="8"/>
        <v>474326.54205635935</v>
      </c>
      <c r="O44" s="93">
        <f t="shared" ca="1" si="11"/>
        <v>884733.47905234026</v>
      </c>
      <c r="P44" s="93">
        <f t="shared" ca="1" si="10"/>
        <v>53097.145179075807</v>
      </c>
      <c r="Q44" s="93">
        <f t="shared" ca="1" si="12"/>
        <v>502073.2749732536</v>
      </c>
      <c r="R44" s="93">
        <f t="shared" ca="1" si="13"/>
        <v>497527.12528091937</v>
      </c>
      <c r="S44" s="93">
        <f t="shared" ca="1" si="14"/>
        <v>227985.47719329421</v>
      </c>
      <c r="T44" s="93"/>
      <c r="U44" s="93"/>
      <c r="V44" s="93"/>
      <c r="W44" s="93"/>
      <c r="X44" s="93"/>
      <c r="Y44" s="93"/>
      <c r="Z44" s="219"/>
      <c r="AA44" s="219"/>
      <c r="AB44" s="219"/>
      <c r="AJ44" s="48" t="s">
        <v>117</v>
      </c>
      <c r="AK44" s="62"/>
      <c r="AL44" s="62"/>
      <c r="AM44" s="62"/>
      <c r="AN44" s="62"/>
      <c r="AO44" s="62"/>
      <c r="AP44" s="62"/>
      <c r="AQ44" s="62"/>
      <c r="AR44" s="64"/>
      <c r="AU44" s="85"/>
      <c r="AV44" s="153"/>
      <c r="AW44" s="153"/>
      <c r="AX44" s="153"/>
      <c r="AY44" s="153"/>
      <c r="AZ44" s="153"/>
      <c r="BA44" s="153"/>
      <c r="BB44" s="153"/>
      <c r="BC44" s="153"/>
      <c r="BD44" s="85"/>
      <c r="BE44" s="85"/>
    </row>
    <row r="45" spans="1:57">
      <c r="C45" s="329">
        <v>41061</v>
      </c>
      <c r="D45" s="102">
        <f t="shared" si="15"/>
        <v>6</v>
      </c>
      <c r="E45" s="102">
        <f t="shared" si="16"/>
        <v>2012</v>
      </c>
      <c r="F45" s="102">
        <v>3</v>
      </c>
      <c r="G45" s="235">
        <f t="shared" ca="1" si="2"/>
        <v>1184109.8094838606</v>
      </c>
      <c r="H45" s="219">
        <f t="shared" ca="1" si="9"/>
        <v>318279.22486004606</v>
      </c>
      <c r="I45" s="219">
        <f t="shared" ca="1" si="3"/>
        <v>129717.43764038564</v>
      </c>
      <c r="J45" s="235">
        <f t="shared" ca="1" si="4"/>
        <v>957530.79408133752</v>
      </c>
      <c r="K45" s="235">
        <f t="shared" ca="1" si="5"/>
        <v>300366.01911883411</v>
      </c>
      <c r="L45" s="235">
        <f t="shared" ca="1" si="6"/>
        <v>997404.96888456191</v>
      </c>
      <c r="M45" s="235">
        <f t="shared" ca="1" si="7"/>
        <v>1419931.8311573458</v>
      </c>
      <c r="N45" s="235">
        <f t="shared" ca="1" si="8"/>
        <v>598143.56983876124</v>
      </c>
      <c r="O45" s="219">
        <f t="shared" ca="1" si="11"/>
        <v>993850.03048141883</v>
      </c>
      <c r="P45" s="219">
        <f t="shared" ca="1" si="10"/>
        <v>52304.593783373894</v>
      </c>
      <c r="Q45" s="219">
        <f t="shared" ca="1" si="12"/>
        <v>608356.71526051196</v>
      </c>
      <c r="R45" s="219">
        <f t="shared" ca="1" si="13"/>
        <v>622907.64403794787</v>
      </c>
      <c r="S45" s="219">
        <f t="shared" ca="1" si="14"/>
        <v>231877.37016020235</v>
      </c>
      <c r="T45" s="219"/>
      <c r="U45" s="219"/>
      <c r="V45" s="219"/>
      <c r="W45" s="219"/>
      <c r="X45" s="219"/>
      <c r="Y45" s="219"/>
      <c r="Z45" s="219"/>
      <c r="AA45" s="219"/>
      <c r="AB45" s="219"/>
      <c r="AJ45" s="48" t="s">
        <v>118</v>
      </c>
      <c r="AK45" s="62"/>
      <c r="AL45" s="62"/>
      <c r="AM45" s="62"/>
      <c r="AN45" s="62"/>
      <c r="AO45" s="62"/>
      <c r="AP45" s="62"/>
      <c r="AQ45" s="62"/>
      <c r="AR45" s="64"/>
      <c r="AU45" s="85"/>
      <c r="AV45" s="153"/>
      <c r="AW45" s="153"/>
      <c r="AX45" s="154"/>
      <c r="AY45" s="154"/>
      <c r="AZ45" s="154"/>
      <c r="BA45" s="154"/>
      <c r="BB45" s="154"/>
      <c r="BC45" s="154"/>
      <c r="BD45" s="85"/>
      <c r="BE45" s="85"/>
    </row>
    <row r="46" spans="1:57">
      <c r="C46" s="329">
        <v>41091</v>
      </c>
      <c r="D46" s="102">
        <f t="shared" si="15"/>
        <v>7</v>
      </c>
      <c r="E46" s="102">
        <f t="shared" si="16"/>
        <v>2012</v>
      </c>
      <c r="F46" s="102">
        <v>3</v>
      </c>
      <c r="G46" s="235">
        <f t="shared" ca="1" si="2"/>
        <v>1436252.1914469507</v>
      </c>
      <c r="H46" s="219">
        <f t="shared" ca="1" si="9"/>
        <v>396908.33663704607</v>
      </c>
      <c r="I46" s="219">
        <f t="shared" ca="1" si="3"/>
        <v>307817.99235405243</v>
      </c>
      <c r="J46" s="235">
        <f t="shared" ca="1" si="4"/>
        <v>1164588.0917994387</v>
      </c>
      <c r="K46" s="235">
        <f t="shared" ca="1" si="5"/>
        <v>278917.54695895844</v>
      </c>
      <c r="L46" s="235">
        <f t="shared" ca="1" si="6"/>
        <v>1073584.1530184823</v>
      </c>
      <c r="M46" s="235">
        <f t="shared" ca="1" si="7"/>
        <v>1659395.2694465034</v>
      </c>
      <c r="N46" s="235">
        <f t="shared" ca="1" si="8"/>
        <v>519266.66284640017</v>
      </c>
      <c r="O46" s="219">
        <f t="shared" ca="1" si="11"/>
        <v>979108.98547823983</v>
      </c>
      <c r="P46" s="219">
        <f t="shared" ca="1" si="10"/>
        <v>93466.471180751279</v>
      </c>
      <c r="Q46" s="219">
        <f t="shared" ca="1" si="12"/>
        <v>565114.06822640542</v>
      </c>
      <c r="R46" s="219">
        <f t="shared" ca="1" si="13"/>
        <v>604209.65598535223</v>
      </c>
      <c r="S46" s="219">
        <f t="shared" ca="1" si="14"/>
        <v>258513.57080261328</v>
      </c>
      <c r="T46" s="219"/>
      <c r="U46" s="219"/>
      <c r="V46" s="219"/>
      <c r="W46" s="219"/>
      <c r="X46" s="219"/>
      <c r="Y46" s="219"/>
      <c r="Z46" s="219"/>
      <c r="AA46" s="219"/>
      <c r="AB46" s="219"/>
      <c r="AC46" s="163"/>
      <c r="AD46" s="163"/>
      <c r="AE46" s="163"/>
      <c r="AJ46" s="48" t="s">
        <v>119</v>
      </c>
      <c r="AK46" s="65"/>
      <c r="AL46" s="65"/>
      <c r="AM46" s="65"/>
      <c r="AN46" s="65"/>
      <c r="AO46" s="65"/>
      <c r="AP46" s="65"/>
      <c r="AQ46" s="65"/>
      <c r="AR46" s="66"/>
      <c r="AU46" s="85"/>
      <c r="AV46" s="154"/>
      <c r="AW46" s="154"/>
      <c r="AX46" s="154"/>
      <c r="AY46" s="154"/>
      <c r="AZ46" s="154"/>
      <c r="BA46" s="154"/>
      <c r="BB46" s="154"/>
      <c r="BC46" s="154"/>
      <c r="BD46" s="85"/>
      <c r="BE46" s="85"/>
    </row>
    <row r="47" spans="1:57">
      <c r="C47" s="329">
        <v>41122</v>
      </c>
      <c r="D47" s="102">
        <f t="shared" si="15"/>
        <v>8</v>
      </c>
      <c r="E47" s="102">
        <f t="shared" si="16"/>
        <v>2012</v>
      </c>
      <c r="F47" s="102">
        <v>3</v>
      </c>
      <c r="G47" s="235">
        <f t="shared" ca="1" si="2"/>
        <v>961484.95751560957</v>
      </c>
      <c r="H47" s="219">
        <f t="shared" ca="1" si="9"/>
        <v>292227.43444866582</v>
      </c>
      <c r="I47" s="219">
        <f t="shared" ca="1" si="3"/>
        <v>220424.39921153028</v>
      </c>
      <c r="J47" s="235">
        <f t="shared" ca="1" si="4"/>
        <v>735648.87159416778</v>
      </c>
      <c r="K47" s="235">
        <f t="shared" ca="1" si="5"/>
        <v>139188.85666681139</v>
      </c>
      <c r="L47" s="235">
        <f t="shared" ca="1" si="6"/>
        <v>940900.61168840691</v>
      </c>
      <c r="M47" s="235">
        <f t="shared" ca="1" si="7"/>
        <v>779974.54260688939</v>
      </c>
      <c r="N47" s="235">
        <f t="shared" ca="1" si="8"/>
        <v>257730.95744645718</v>
      </c>
      <c r="O47" s="219">
        <f t="shared" ca="1" si="11"/>
        <v>840607.15497166128</v>
      </c>
      <c r="P47" s="219">
        <f t="shared" ca="1" si="10"/>
        <v>45781.346348183273</v>
      </c>
      <c r="Q47" s="219">
        <f t="shared" ca="1" si="12"/>
        <v>338322.84950253135</v>
      </c>
      <c r="R47" s="219">
        <f t="shared" ca="1" si="13"/>
        <v>367182.23076519137</v>
      </c>
      <c r="S47" s="219">
        <f t="shared" ca="1" si="14"/>
        <v>276726.68479843123</v>
      </c>
      <c r="T47" s="219"/>
      <c r="U47" s="219"/>
      <c r="V47" s="219"/>
      <c r="W47" s="219"/>
      <c r="X47" s="219"/>
      <c r="Y47" s="219"/>
      <c r="Z47" s="219"/>
      <c r="AA47" s="219"/>
      <c r="AB47" s="219"/>
      <c r="AJ47" s="48" t="s">
        <v>120</v>
      </c>
      <c r="AK47" s="65">
        <v>369678.98483808053</v>
      </c>
      <c r="AL47" s="65">
        <v>62275.882812592288</v>
      </c>
      <c r="AM47" s="65">
        <v>160355.08397039221</v>
      </c>
      <c r="AN47" s="65">
        <v>245927.46964723791</v>
      </c>
      <c r="AO47" s="65">
        <v>33336.238856357464</v>
      </c>
      <c r="AP47" s="65">
        <v>122464.37304536659</v>
      </c>
      <c r="AQ47" s="65">
        <v>407463.01221288298</v>
      </c>
      <c r="AR47" s="66">
        <v>197492.45329403869</v>
      </c>
      <c r="AU47" s="85"/>
      <c r="AV47" s="154"/>
      <c r="AW47" s="154"/>
      <c r="AX47" s="153"/>
      <c r="AY47" s="153"/>
      <c r="AZ47" s="153"/>
      <c r="BA47" s="153"/>
      <c r="BB47" s="153"/>
      <c r="BC47" s="153"/>
      <c r="BD47" s="85"/>
      <c r="BE47" s="85"/>
    </row>
    <row r="48" spans="1:57">
      <c r="C48" s="329">
        <v>41153</v>
      </c>
      <c r="D48" s="102">
        <f t="shared" si="15"/>
        <v>9</v>
      </c>
      <c r="E48" s="102">
        <f t="shared" si="16"/>
        <v>2012</v>
      </c>
      <c r="F48" s="102">
        <v>3</v>
      </c>
      <c r="G48" s="235">
        <f t="shared" ca="1" si="2"/>
        <v>1002322.667577947</v>
      </c>
      <c r="H48" s="219">
        <f t="shared" ca="1" si="9"/>
        <v>277531.17266972054</v>
      </c>
      <c r="I48" s="219">
        <f t="shared" ca="1" si="3"/>
        <v>208834.03917859623</v>
      </c>
      <c r="J48" s="235">
        <f t="shared" ca="1" si="4"/>
        <v>777688.48251237627</v>
      </c>
      <c r="K48" s="235">
        <f t="shared" ca="1" si="5"/>
        <v>75206.760313861669</v>
      </c>
      <c r="L48" s="235">
        <f t="shared" ca="1" si="6"/>
        <v>958665.29509387654</v>
      </c>
      <c r="M48" s="235">
        <f t="shared" ca="1" si="7"/>
        <v>629161.21549374145</v>
      </c>
      <c r="N48" s="235">
        <f t="shared" ca="1" si="8"/>
        <v>237417.2856562224</v>
      </c>
      <c r="O48" s="219">
        <f t="shared" ca="1" si="11"/>
        <v>928956.60284671327</v>
      </c>
      <c r="P48" s="219">
        <f t="shared" ca="1" si="10"/>
        <v>33238.730255544513</v>
      </c>
      <c r="Q48" s="219">
        <f t="shared" ca="1" si="12"/>
        <v>325720.73869044171</v>
      </c>
      <c r="R48" s="219">
        <f t="shared" ca="1" si="13"/>
        <v>348872.05139593012</v>
      </c>
      <c r="S48" s="219">
        <f t="shared" ca="1" si="14"/>
        <v>299456.10346079594</v>
      </c>
      <c r="T48" s="219"/>
      <c r="U48" s="219"/>
      <c r="V48" s="219"/>
      <c r="W48" s="219"/>
      <c r="X48" s="219"/>
      <c r="Y48" s="219"/>
      <c r="Z48" s="219"/>
      <c r="AA48" s="219"/>
      <c r="AB48" s="219"/>
      <c r="AJ48" s="48"/>
      <c r="AK48" s="62"/>
      <c r="AL48" s="62"/>
      <c r="AM48" s="62"/>
      <c r="AN48" s="62"/>
      <c r="AO48" s="62"/>
      <c r="AP48" s="62"/>
      <c r="AQ48" s="62"/>
      <c r="AR48" s="64"/>
      <c r="AU48" s="85"/>
      <c r="AV48" s="153"/>
      <c r="AW48" s="153"/>
      <c r="AX48" s="153"/>
      <c r="AY48" s="153"/>
      <c r="AZ48" s="153"/>
      <c r="BA48" s="153"/>
      <c r="BB48" s="153"/>
      <c r="BC48" s="153"/>
      <c r="BD48" s="85"/>
      <c r="BE48" s="85"/>
    </row>
    <row r="49" spans="3:57">
      <c r="C49" s="329">
        <v>41183</v>
      </c>
      <c r="D49" s="102">
        <f t="shared" si="15"/>
        <v>10</v>
      </c>
      <c r="E49" s="102">
        <f t="shared" si="16"/>
        <v>2012</v>
      </c>
      <c r="F49" s="102">
        <v>3</v>
      </c>
      <c r="G49" s="235">
        <f t="shared" ca="1" si="2"/>
        <v>836820.16420174902</v>
      </c>
      <c r="H49" s="219">
        <f t="shared" ca="1" si="9"/>
        <v>298345.46384348697</v>
      </c>
      <c r="I49" s="219">
        <f t="shared" ca="1" si="3"/>
        <v>229660.05532474344</v>
      </c>
      <c r="J49" s="235">
        <f t="shared" ca="1" si="4"/>
        <v>649259.64598288166</v>
      </c>
      <c r="K49" s="235">
        <f t="shared" ca="1" si="5"/>
        <v>74538.353950430144</v>
      </c>
      <c r="L49" s="235">
        <f t="shared" ca="1" si="6"/>
        <v>834390.17362085078</v>
      </c>
      <c r="M49" s="235">
        <f t="shared" ca="1" si="7"/>
        <v>572656.20161771984</v>
      </c>
      <c r="N49" s="235">
        <f t="shared" ca="1" si="8"/>
        <v>216504.85313338312</v>
      </c>
      <c r="O49" s="219">
        <f t="shared" ca="1" si="11"/>
        <v>882762.86512485333</v>
      </c>
      <c r="P49" s="219">
        <f t="shared" ca="1" si="10"/>
        <v>25247.286623219763</v>
      </c>
      <c r="Q49" s="219">
        <f t="shared" ca="1" si="12"/>
        <v>451307.29993507377</v>
      </c>
      <c r="R49" s="219">
        <f t="shared" ca="1" si="13"/>
        <v>463315.39088088728</v>
      </c>
      <c r="S49" s="219">
        <f t="shared" ca="1" si="14"/>
        <v>258199.98456477589</v>
      </c>
      <c r="T49" s="219">
        <f t="shared" ref="T49:T75" ca="1" si="17">SUM(OFFSET(AX$12,(MATCH($C49,$AJ:$AJ,0)-4),0),OFFSET(AX$22,(MATCH($C49,$AJ:$AJ,0)-4),0),OFFSET(AX$25,(MATCH($C49,$AJ:$AJ,0)-4),0))</f>
        <v>14352.520088284133</v>
      </c>
      <c r="U49" s="219">
        <f t="shared" ref="U49:U75" ca="1" si="18">SUM(OFFSET(AY$12,(MATCH($C49,$AJ:$AJ,0)-4),0),OFFSET(AY$22,(MATCH($C49,$AJ:$AJ,0)-4),0),OFFSET(AY$25,(MATCH($C49,$AJ:$AJ,0)-4),0))</f>
        <v>14009.239737044836</v>
      </c>
      <c r="V49" s="219">
        <f t="shared" ref="V49:V75" ca="1" si="19">SUM(OFFSET(AZ$12,(MATCH($C49,$AJ:$AJ,0)-4),0),OFFSET(AZ$22,(MATCH($C49,$AJ:$AJ,0)-4),0),OFFSET(AZ$25,(MATCH($C49,$AJ:$AJ,0)-4),0))</f>
        <v>11510.650319562086</v>
      </c>
      <c r="W49" s="219"/>
      <c r="X49" s="219"/>
      <c r="Y49" s="219"/>
      <c r="Z49" s="219"/>
      <c r="AA49" s="219"/>
      <c r="AB49" s="219"/>
      <c r="AC49" s="163"/>
      <c r="AD49" s="163"/>
      <c r="AE49" s="163"/>
      <c r="AF49" s="219"/>
      <c r="AG49" s="219"/>
      <c r="AJ49" s="48" t="s">
        <v>121</v>
      </c>
      <c r="AK49" s="62"/>
      <c r="AL49" s="62"/>
      <c r="AM49" s="62"/>
      <c r="AN49" s="62"/>
      <c r="AO49" s="62"/>
      <c r="AP49" s="62"/>
      <c r="AQ49" s="62"/>
      <c r="AR49" s="64"/>
      <c r="AU49" s="85"/>
      <c r="AV49" s="153"/>
      <c r="AW49" s="153"/>
      <c r="AX49" s="154"/>
      <c r="AY49" s="154"/>
      <c r="AZ49" s="154"/>
      <c r="BA49" s="154"/>
      <c r="BB49" s="154"/>
      <c r="BC49" s="154"/>
      <c r="BD49" s="85"/>
      <c r="BE49" s="85"/>
    </row>
    <row r="50" spans="3:57">
      <c r="C50" s="329">
        <v>41214</v>
      </c>
      <c r="D50" s="102">
        <f t="shared" si="15"/>
        <v>11</v>
      </c>
      <c r="E50" s="102">
        <f t="shared" si="16"/>
        <v>2012</v>
      </c>
      <c r="F50" s="102">
        <v>3</v>
      </c>
      <c r="G50" s="235">
        <f t="shared" ca="1" si="2"/>
        <v>466063.73293248645</v>
      </c>
      <c r="H50" s="219">
        <f t="shared" ca="1" si="9"/>
        <v>267659.24431306898</v>
      </c>
      <c r="I50" s="219">
        <f t="shared" ca="1" si="3"/>
        <v>204915.90639191214</v>
      </c>
      <c r="J50" s="235">
        <f t="shared" ca="1" si="4"/>
        <v>457046.91458305623</v>
      </c>
      <c r="K50" s="235">
        <f t="shared" ca="1" si="5"/>
        <v>95346.049044530693</v>
      </c>
      <c r="L50" s="235">
        <f t="shared" ca="1" si="6"/>
        <v>513178.7752936809</v>
      </c>
      <c r="M50" s="235">
        <f t="shared" ca="1" si="7"/>
        <v>833235.10253571486</v>
      </c>
      <c r="N50" s="235">
        <f t="shared" ca="1" si="8"/>
        <v>338357.53282092552</v>
      </c>
      <c r="O50" s="219">
        <f t="shared" ca="1" si="11"/>
        <v>787895.57071391563</v>
      </c>
      <c r="P50" s="219">
        <f t="shared" ca="1" si="10"/>
        <v>23254.569629484875</v>
      </c>
      <c r="Q50" s="219">
        <f t="shared" ca="1" si="12"/>
        <v>443568.11391553213</v>
      </c>
      <c r="R50" s="219">
        <f t="shared" ca="1" si="13"/>
        <v>451567.96258904866</v>
      </c>
      <c r="S50" s="219">
        <f t="shared" ca="1" si="14"/>
        <v>149659.88001616573</v>
      </c>
      <c r="T50" s="219">
        <f t="shared" ca="1" si="17"/>
        <v>148500.89570518598</v>
      </c>
      <c r="U50" s="219">
        <f t="shared" ca="1" si="18"/>
        <v>151496.69219191727</v>
      </c>
      <c r="V50" s="219">
        <f t="shared" ca="1" si="19"/>
        <v>165221.06636487506</v>
      </c>
      <c r="W50" s="219"/>
      <c r="X50" s="219"/>
      <c r="Y50" s="219"/>
      <c r="Z50" s="219"/>
      <c r="AA50" s="219"/>
      <c r="AB50" s="219"/>
      <c r="AF50" s="219"/>
      <c r="AG50" s="219"/>
      <c r="AJ50" s="48" t="s">
        <v>122</v>
      </c>
      <c r="AK50" s="65">
        <v>85081.326451839879</v>
      </c>
      <c r="AL50" s="65">
        <v>10407.610878816717</v>
      </c>
      <c r="AM50" s="65">
        <v>20661.161635482324</v>
      </c>
      <c r="AN50" s="65">
        <v>42682.418409390171</v>
      </c>
      <c r="AO50" s="65">
        <v>11276.414367984315</v>
      </c>
      <c r="AP50" s="65">
        <v>28385.165779530114</v>
      </c>
      <c r="AQ50" s="65">
        <v>0</v>
      </c>
      <c r="AR50" s="66">
        <v>49142.859595519723</v>
      </c>
      <c r="AU50" s="85"/>
      <c r="AV50" s="154"/>
      <c r="AW50" s="154"/>
      <c r="AX50" s="154"/>
      <c r="AY50" s="154"/>
      <c r="AZ50" s="154"/>
      <c r="BA50" s="154"/>
      <c r="BB50" s="154"/>
      <c r="BC50" s="154"/>
      <c r="BD50" s="85"/>
      <c r="BE50" s="85"/>
    </row>
    <row r="51" spans="3:57">
      <c r="C51" s="329">
        <v>41244</v>
      </c>
      <c r="D51" s="102">
        <f t="shared" si="15"/>
        <v>12</v>
      </c>
      <c r="E51" s="102">
        <f t="shared" si="16"/>
        <v>2012</v>
      </c>
      <c r="F51" s="102">
        <v>3</v>
      </c>
      <c r="G51" s="235">
        <f t="shared" ref="G51:G75" ca="1" si="20">SUM(OFFSET(AK$12,(MATCH($C51,$AJ:$AJ,0)-4),0),OFFSET(AK$22,(MATCH($C51,$AJ:$AJ,0)-4),0),OFFSET(AK$25,(MATCH($C51,$AJ:$AJ,0)-4),0))</f>
        <v>400336.53316616471</v>
      </c>
      <c r="H51" s="219">
        <f t="shared" ca="1" si="9"/>
        <v>294881.02734054753</v>
      </c>
      <c r="I51" s="219">
        <f t="shared" ref="I51:I75" ca="1" si="21">SUM(OFFSET(AM$12,(MATCH($C51,$AJ:$AJ,0)-4),0),OFFSET(AM$22,(MATCH($C51,$AJ:$AJ,0)-4),0),OFFSET(AM$25,(MATCH($C51,$AJ:$AJ,0)-4),0))</f>
        <v>229935.9068988036</v>
      </c>
      <c r="J51" s="235">
        <f t="shared" ref="J51:J75" ca="1" si="22">SUM(OFFSET(AN$12,(MATCH($C51,$AJ:$AJ,0)-4),0),OFFSET(AN$22,(MATCH($C51,$AJ:$AJ,0)-4),0),OFFSET(AN$25,(MATCH($C51,$AJ:$AJ,0)-4),0))</f>
        <v>426555.86521943368</v>
      </c>
      <c r="K51" s="235">
        <f t="shared" ref="K51:K75" ca="1" si="23">SUM(OFFSET(AO$12,(MATCH($C51,$AJ:$AJ,0)-4),0),OFFSET(AO$22,(MATCH($C51,$AJ:$AJ,0)-4),0),OFFSET(AO$25,(MATCH($C51,$AJ:$AJ,0)-4),0))</f>
        <v>110082.5454014375</v>
      </c>
      <c r="L51" s="235">
        <f t="shared" ref="L51:L75" ca="1" si="24">SUM(OFFSET(AP$12,(MATCH($C51,$AJ:$AJ,0)-4),0),OFFSET(AP$22,(MATCH($C51,$AJ:$AJ,0)-4),0),OFFSET(AP$25,(MATCH($C51,$AJ:$AJ,0)-4),0))</f>
        <v>512724.29362729983</v>
      </c>
      <c r="M51" s="235">
        <f t="shared" ref="M51:M75" ca="1" si="25">SUM(OFFSET(AQ$12,(MATCH($C51,$AJ:$AJ,0)-4),0),OFFSET(AQ$22,(MATCH($C51,$AJ:$AJ,0)-4),0),OFFSET(AQ$25,(MATCH($C51,$AJ:$AJ,0)-4),0))</f>
        <v>840417.87755848898</v>
      </c>
      <c r="N51" s="235">
        <f t="shared" ref="N51:N75" ca="1" si="26">SUM(OFFSET(AR$12,(MATCH($C51,$AJ:$AJ,0)-4),0),OFFSET(AR$22,(MATCH($C51,$AJ:$AJ,0)-4),0),OFFSET(AR$25,(MATCH($C51,$AJ:$AJ,0)-4),0))</f>
        <v>282991.95223796484</v>
      </c>
      <c r="O51" s="219">
        <f t="shared" ca="1" si="11"/>
        <v>785777.85266089626</v>
      </c>
      <c r="P51" s="219">
        <f t="shared" ca="1" si="10"/>
        <v>21744.322144434187</v>
      </c>
      <c r="Q51" s="219">
        <f t="shared" ca="1" si="12"/>
        <v>493892.76824549539</v>
      </c>
      <c r="R51" s="219">
        <f t="shared" ca="1" si="13"/>
        <v>500479.87838535866</v>
      </c>
      <c r="S51" s="219">
        <f t="shared" ca="1" si="14"/>
        <v>160070.54822283931</v>
      </c>
      <c r="T51" s="219">
        <f t="shared" ca="1" si="17"/>
        <v>129792.69941880942</v>
      </c>
      <c r="U51" s="219">
        <f t="shared" ca="1" si="18"/>
        <v>129268.44760114301</v>
      </c>
      <c r="V51" s="219">
        <f t="shared" ca="1" si="19"/>
        <v>144067.49302277126</v>
      </c>
      <c r="W51" s="219">
        <f t="shared" ref="W51:W75" ca="1" si="27">SUM(OFFSET(BA$12,(MATCH($C51,$AJ:$AJ,0)-4),0),OFFSET(BA$22,(MATCH($C51,$AJ:$AJ,0)-4),0),OFFSET(BA$25,(MATCH($C51,$AJ:$AJ,0)-4),0))</f>
        <v>1514.9827267689445</v>
      </c>
      <c r="X51" s="219"/>
      <c r="Y51" s="219"/>
      <c r="Z51" s="219"/>
      <c r="AA51" s="219"/>
      <c r="AB51" s="219"/>
      <c r="AF51" s="219"/>
      <c r="AG51" s="219"/>
      <c r="AJ51" s="48" t="s">
        <v>123</v>
      </c>
      <c r="AK51" s="65">
        <v>34641.42333161828</v>
      </c>
      <c r="AL51" s="65">
        <v>6404.98996063093</v>
      </c>
      <c r="AM51" s="65">
        <v>16435.499831748522</v>
      </c>
      <c r="AN51" s="65">
        <v>23477.010879879206</v>
      </c>
      <c r="AO51" s="65">
        <v>3835.257131812195</v>
      </c>
      <c r="AP51" s="65">
        <v>11977.396468334829</v>
      </c>
      <c r="AQ51" s="65">
        <v>39594.138845437032</v>
      </c>
      <c r="AR51" s="66">
        <v>19658.020897748807</v>
      </c>
      <c r="AU51" s="85"/>
      <c r="AV51" s="154"/>
      <c r="AW51" s="154"/>
      <c r="AX51" s="154"/>
      <c r="AY51" s="154"/>
      <c r="AZ51" s="154"/>
      <c r="BA51" s="154"/>
      <c r="BB51" s="154"/>
      <c r="BC51" s="154"/>
      <c r="BD51" s="85"/>
      <c r="BE51" s="85"/>
    </row>
    <row r="52" spans="3:57">
      <c r="C52" s="329">
        <v>41275</v>
      </c>
      <c r="D52" s="102">
        <f t="shared" si="15"/>
        <v>1</v>
      </c>
      <c r="E52" s="102">
        <f t="shared" si="16"/>
        <v>2013</v>
      </c>
      <c r="F52" s="102">
        <v>3</v>
      </c>
      <c r="G52" s="235">
        <f t="shared" ca="1" si="20"/>
        <v>562325.35288071923</v>
      </c>
      <c r="H52" s="219">
        <f t="shared" ca="1" si="9"/>
        <v>381023.6541358371</v>
      </c>
      <c r="I52" s="219">
        <f t="shared" ca="1" si="21"/>
        <v>304612.97667371476</v>
      </c>
      <c r="J52" s="235">
        <f t="shared" ca="1" si="22"/>
        <v>569549.16100136261</v>
      </c>
      <c r="K52" s="235">
        <f t="shared" ca="1" si="23"/>
        <v>128568.82968543566</v>
      </c>
      <c r="L52" s="235">
        <f t="shared" ca="1" si="24"/>
        <v>536217.73864628375</v>
      </c>
      <c r="M52" s="235">
        <f t="shared" ca="1" si="25"/>
        <v>941040.51259542</v>
      </c>
      <c r="N52" s="235">
        <f t="shared" ca="1" si="26"/>
        <v>392933.94555849303</v>
      </c>
      <c r="O52" s="219">
        <f t="shared" ca="1" si="11"/>
        <v>828371.22422752331</v>
      </c>
      <c r="P52" s="219">
        <f t="shared" ca="1" si="10"/>
        <v>39656.489718927696</v>
      </c>
      <c r="Q52" s="219">
        <f t="shared" ca="1" si="12"/>
        <v>553164.93880403065</v>
      </c>
      <c r="R52" s="219">
        <f t="shared" ca="1" si="13"/>
        <v>561222.00464287633</v>
      </c>
      <c r="S52" s="219">
        <f t="shared" ca="1" si="14"/>
        <v>197953.95682806004</v>
      </c>
      <c r="T52" s="219">
        <f t="shared" ca="1" si="17"/>
        <v>213219.45494626064</v>
      </c>
      <c r="U52" s="219">
        <f t="shared" ca="1" si="18"/>
        <v>216380.28607309805</v>
      </c>
      <c r="V52" s="219">
        <f t="shared" ca="1" si="19"/>
        <v>224917.33574252244</v>
      </c>
      <c r="W52" s="219">
        <f t="shared" ca="1" si="27"/>
        <v>208119.76213323645</v>
      </c>
      <c r="X52" s="219"/>
      <c r="Y52" s="219"/>
      <c r="Z52" s="219"/>
      <c r="AA52" s="219"/>
      <c r="AB52" s="219"/>
      <c r="AF52" s="219"/>
      <c r="AG52" s="219"/>
      <c r="AJ52" s="48" t="s">
        <v>124</v>
      </c>
      <c r="AK52" s="65">
        <v>119722.74978345816</v>
      </c>
      <c r="AL52" s="65">
        <v>16812.600839447645</v>
      </c>
      <c r="AM52" s="65">
        <v>37096.66146723085</v>
      </c>
      <c r="AN52" s="65">
        <v>66159.429289269377</v>
      </c>
      <c r="AO52" s="65">
        <v>15111.67149979651</v>
      </c>
      <c r="AP52" s="65">
        <v>40362.562247864946</v>
      </c>
      <c r="AQ52" s="65">
        <v>39594.138845437032</v>
      </c>
      <c r="AR52" s="66">
        <v>68800.880493268531</v>
      </c>
      <c r="AU52" s="85"/>
      <c r="AV52" s="154"/>
      <c r="AW52" s="154"/>
      <c r="AX52" s="154"/>
      <c r="AY52" s="154"/>
      <c r="AZ52" s="154"/>
      <c r="BA52" s="154"/>
      <c r="BB52" s="154"/>
      <c r="BC52" s="154"/>
      <c r="BD52" s="85"/>
      <c r="BE52" s="85"/>
    </row>
    <row r="53" spans="3:57">
      <c r="C53" s="329">
        <v>41306</v>
      </c>
      <c r="D53" s="102">
        <f t="shared" si="15"/>
        <v>2</v>
      </c>
      <c r="E53" s="102">
        <f t="shared" si="16"/>
        <v>2013</v>
      </c>
      <c r="F53" s="102">
        <v>3</v>
      </c>
      <c r="G53" s="235">
        <f t="shared" ca="1" si="20"/>
        <v>920544.73373948573</v>
      </c>
      <c r="H53" s="219">
        <f t="shared" ca="1" si="9"/>
        <v>461242.41676446231</v>
      </c>
      <c r="I53" s="219">
        <f t="shared" ca="1" si="21"/>
        <v>423701.32377699867</v>
      </c>
      <c r="J53" s="235">
        <f t="shared" ca="1" si="22"/>
        <v>869120.8486091377</v>
      </c>
      <c r="K53" s="235">
        <f t="shared" ca="1" si="23"/>
        <v>98096.081063675985</v>
      </c>
      <c r="L53" s="235">
        <f t="shared" ca="1" si="24"/>
        <v>687180.10981675179</v>
      </c>
      <c r="M53" s="235">
        <f t="shared" ca="1" si="25"/>
        <v>1012778.7476111815</v>
      </c>
      <c r="N53" s="235">
        <f t="shared" ca="1" si="26"/>
        <v>559233.76638003858</v>
      </c>
      <c r="O53" s="219">
        <f t="shared" ca="1" si="11"/>
        <v>917626.8389930079</v>
      </c>
      <c r="P53" s="219">
        <f t="shared" ca="1" si="10"/>
        <v>57821.445712026223</v>
      </c>
      <c r="Q53" s="219">
        <f t="shared" ca="1" si="12"/>
        <v>927501.78917482728</v>
      </c>
      <c r="R53" s="219">
        <f t="shared" ca="1" si="13"/>
        <v>847208.79774373001</v>
      </c>
      <c r="S53" s="219">
        <f t="shared" ca="1" si="14"/>
        <v>392924.51980675547</v>
      </c>
      <c r="T53" s="219">
        <f t="shared" ca="1" si="17"/>
        <v>370472.01065284695</v>
      </c>
      <c r="U53" s="219">
        <f t="shared" ca="1" si="18"/>
        <v>373564.99281952746</v>
      </c>
      <c r="V53" s="219">
        <f t="shared" ca="1" si="19"/>
        <v>421936.12927485339</v>
      </c>
      <c r="W53" s="219">
        <f t="shared" ca="1" si="27"/>
        <v>349602.58045731037</v>
      </c>
      <c r="X53" s="219">
        <f t="shared" ref="X53:X75" ca="1" si="28">SUM(OFFSET(BB$12,(MATCH($C53,$AJ:$AJ,0)-4),0),OFFSET(BB$22,(MATCH($C53,$AJ:$AJ,0)-4),0),OFFSET(BB$25,(MATCH($C53,$AJ:$AJ,0)-4),0))</f>
        <v>34298.165025475246</v>
      </c>
      <c r="Y53" s="219"/>
      <c r="Z53" s="219"/>
      <c r="AA53" s="219"/>
      <c r="AB53" s="219"/>
      <c r="AC53" s="163"/>
      <c r="AD53" s="163"/>
      <c r="AE53" s="163"/>
      <c r="AJ53" s="48" t="s">
        <v>147</v>
      </c>
      <c r="AK53" s="65">
        <v>489401.73462153866</v>
      </c>
      <c r="AL53" s="65">
        <v>79088.483652039926</v>
      </c>
      <c r="AM53" s="65">
        <v>197451.74543762306</v>
      </c>
      <c r="AN53" s="65">
        <v>312086.89893650729</v>
      </c>
      <c r="AO53" s="65">
        <v>48447.910356153974</v>
      </c>
      <c r="AP53" s="65">
        <v>162826.93529323154</v>
      </c>
      <c r="AQ53" s="65">
        <v>447057.15105832001</v>
      </c>
      <c r="AR53" s="65">
        <v>266293.3337873072</v>
      </c>
      <c r="AU53" s="85"/>
      <c r="AV53" s="154"/>
      <c r="AW53" s="154"/>
      <c r="AX53" s="153"/>
      <c r="AY53" s="153"/>
      <c r="AZ53" s="153"/>
      <c r="BA53" s="153"/>
      <c r="BB53" s="153"/>
      <c r="BC53" s="153"/>
      <c r="BD53" s="85"/>
      <c r="BE53" s="85"/>
    </row>
    <row r="54" spans="3:57">
      <c r="C54" s="329">
        <v>41334</v>
      </c>
      <c r="D54" s="102">
        <f t="shared" si="15"/>
        <v>3</v>
      </c>
      <c r="E54" s="102">
        <f t="shared" si="16"/>
        <v>2013</v>
      </c>
      <c r="F54" s="102">
        <v>3</v>
      </c>
      <c r="G54" s="235">
        <f t="shared" ca="1" si="20"/>
        <v>740213.85124905105</v>
      </c>
      <c r="H54" s="219">
        <f t="shared" ref="H54:H75" ca="1" si="29">SUM(OFFSET(AL$12,(MATCH($C54,$AJ:$AJ,0)-4),0),OFFSET(AL$22,(MATCH($C54,$AJ:$AJ,0)-4),0),OFFSET(AL$25,(MATCH($C54,$AJ:$AJ,0)-4),0))</f>
        <v>328571.44385401247</v>
      </c>
      <c r="I54" s="219">
        <f t="shared" ca="1" si="21"/>
        <v>314680.39633616648</v>
      </c>
      <c r="J54" s="235">
        <f t="shared" ca="1" si="22"/>
        <v>617697.68367034977</v>
      </c>
      <c r="K54" s="235">
        <f t="shared" ca="1" si="23"/>
        <v>62655.886996718378</v>
      </c>
      <c r="L54" s="235">
        <f t="shared" ca="1" si="24"/>
        <v>698770.35688066925</v>
      </c>
      <c r="M54" s="235">
        <f t="shared" ca="1" si="25"/>
        <v>838362.14659389621</v>
      </c>
      <c r="N54" s="235">
        <f t="shared" ca="1" si="26"/>
        <v>366486.40011057863</v>
      </c>
      <c r="O54" s="219">
        <f t="shared" ca="1" si="11"/>
        <v>898899.27085105586</v>
      </c>
      <c r="P54" s="219">
        <f t="shared" ca="1" si="10"/>
        <v>26683.838886532048</v>
      </c>
      <c r="Q54" s="219">
        <f t="shared" ca="1" si="12"/>
        <v>741731.57174803433</v>
      </c>
      <c r="R54" s="219">
        <f t="shared" ca="1" si="13"/>
        <v>584794.74049327662</v>
      </c>
      <c r="S54" s="219">
        <f t="shared" ca="1" si="14"/>
        <v>340330.05549064971</v>
      </c>
      <c r="T54" s="219">
        <f t="shared" ca="1" si="17"/>
        <v>147013.78510432589</v>
      </c>
      <c r="U54" s="219">
        <f t="shared" ca="1" si="18"/>
        <v>147207.95567768288</v>
      </c>
      <c r="V54" s="219">
        <f t="shared" ca="1" si="19"/>
        <v>232765.34032954369</v>
      </c>
      <c r="W54" s="219">
        <f t="shared" ca="1" si="27"/>
        <v>200052.40232634591</v>
      </c>
      <c r="X54" s="219">
        <f t="shared" ca="1" si="28"/>
        <v>47394.952293532086</v>
      </c>
      <c r="Y54" s="235"/>
      <c r="Z54" s="235"/>
      <c r="AA54" s="235"/>
      <c r="AB54" s="235"/>
      <c r="AJ54" s="53"/>
      <c r="AK54" s="68"/>
      <c r="AL54" s="68"/>
      <c r="AM54" s="68"/>
      <c r="AN54" s="68"/>
      <c r="AO54" s="68"/>
      <c r="AP54" s="68"/>
      <c r="AQ54" s="68"/>
      <c r="AR54" s="69"/>
      <c r="AU54" s="85"/>
      <c r="AV54" s="153"/>
      <c r="AW54" s="153"/>
      <c r="AX54" s="154"/>
      <c r="AY54" s="154"/>
      <c r="AZ54" s="154"/>
      <c r="BA54" s="154"/>
      <c r="BB54" s="154"/>
      <c r="BC54" s="154"/>
      <c r="BD54" s="85"/>
      <c r="BE54" s="85"/>
    </row>
    <row r="55" spans="3:57">
      <c r="C55" s="300">
        <v>41365</v>
      </c>
      <c r="D55" s="87">
        <f>MONTH(C55)</f>
        <v>4</v>
      </c>
      <c r="E55" s="87">
        <f>YEAR(C55)</f>
        <v>2013</v>
      </c>
      <c r="F55" s="87">
        <v>3</v>
      </c>
      <c r="G55" s="126">
        <f t="shared" ca="1" si="20"/>
        <v>772866.04237926938</v>
      </c>
      <c r="H55" s="95">
        <f t="shared" ca="1" si="29"/>
        <v>342102.895625095</v>
      </c>
      <c r="I55" s="95">
        <f t="shared" ca="1" si="21"/>
        <v>328066.30209221598</v>
      </c>
      <c r="J55" s="126">
        <f t="shared" ca="1" si="22"/>
        <v>537357.7916552875</v>
      </c>
      <c r="K55" s="126">
        <f t="shared" ca="1" si="23"/>
        <v>75532.273146497668</v>
      </c>
      <c r="L55" s="126">
        <f t="shared" ca="1" si="24"/>
        <v>715380.47400386981</v>
      </c>
      <c r="M55" s="126">
        <f t="shared" ca="1" si="25"/>
        <v>822050.39878909325</v>
      </c>
      <c r="N55" s="126">
        <f t="shared" ca="1" si="26"/>
        <v>331618.64098809997</v>
      </c>
      <c r="O55" s="95">
        <f t="shared" ca="1" si="11"/>
        <v>903127.7827388572</v>
      </c>
      <c r="P55" s="95">
        <f t="shared" ca="1" si="10"/>
        <v>23082.863929141022</v>
      </c>
      <c r="Q55" s="95">
        <f t="shared" ca="1" si="12"/>
        <v>497098.79874184658</v>
      </c>
      <c r="R55" s="95">
        <f t="shared" ca="1" si="13"/>
        <v>397979.74407436227</v>
      </c>
      <c r="S55" s="95">
        <f t="shared" ca="1" si="14"/>
        <v>345496.81687271403</v>
      </c>
      <c r="T55" s="95">
        <f t="shared" ca="1" si="17"/>
        <v>0</v>
      </c>
      <c r="U55" s="95">
        <f t="shared" ca="1" si="18"/>
        <v>0</v>
      </c>
      <c r="V55" s="95">
        <f t="shared" ca="1" si="19"/>
        <v>35647.638384045698</v>
      </c>
      <c r="W55" s="95">
        <f t="shared" ca="1" si="27"/>
        <v>173849.34642202326</v>
      </c>
      <c r="X55" s="95">
        <f t="shared" ca="1" si="28"/>
        <v>80615.150980768551</v>
      </c>
      <c r="Y55" s="95">
        <f t="shared" ref="Y55:Y75" ca="1" si="30">SUM(OFFSET(BC$12,(MATCH($C55,$AJ:$AJ,0)-4),0),OFFSET(BC$22,(MATCH($C55,$AJ:$AJ,0)-4),0),OFFSET(BC$25,(MATCH($C55,$AJ:$AJ,0)-4),0))</f>
        <v>5717.3291873380367</v>
      </c>
      <c r="Z55" s="95"/>
      <c r="AA55" s="95"/>
      <c r="AB55" s="95"/>
      <c r="AC55" s="95"/>
      <c r="AD55" s="95"/>
      <c r="AE55" s="95"/>
      <c r="AF55" s="89"/>
      <c r="AG55" s="89"/>
      <c r="AJ55" s="48" t="s">
        <v>125</v>
      </c>
      <c r="AK55" s="65">
        <v>291331.526075528</v>
      </c>
      <c r="AL55" s="65">
        <v>0</v>
      </c>
      <c r="AM55" s="65">
        <v>166475.15775744501</v>
      </c>
      <c r="AN55" s="65">
        <v>291331.52607552829</v>
      </c>
      <c r="AO55" s="65">
        <v>0</v>
      </c>
      <c r="AP55" s="65">
        <v>374569.10495425062</v>
      </c>
      <c r="AQ55" s="65">
        <v>208093.94719680597</v>
      </c>
      <c r="AR55" s="66">
        <v>124856.36831808354</v>
      </c>
      <c r="AU55" s="85"/>
      <c r="AV55" s="154"/>
      <c r="AW55" s="154"/>
      <c r="AX55" s="85"/>
      <c r="AY55" s="85"/>
      <c r="AZ55" s="85"/>
      <c r="BA55" s="85"/>
      <c r="BB55" s="85"/>
      <c r="BC55" s="85"/>
      <c r="BD55" s="85"/>
      <c r="BE55" s="85"/>
    </row>
    <row r="56" spans="3:57">
      <c r="C56" s="21">
        <v>41395</v>
      </c>
      <c r="D56" s="22">
        <f>MONTH(C56)</f>
        <v>5</v>
      </c>
      <c r="E56" s="22">
        <f>YEAR(C56)</f>
        <v>2013</v>
      </c>
      <c r="F56" s="22">
        <v>4</v>
      </c>
      <c r="G56" s="235">
        <f t="shared" ca="1" si="20"/>
        <v>1184976.5578062267</v>
      </c>
      <c r="H56" s="219">
        <f t="shared" ca="1" si="29"/>
        <v>443850.04492375173</v>
      </c>
      <c r="I56" s="219">
        <f t="shared" ca="1" si="21"/>
        <v>398681.27338323166</v>
      </c>
      <c r="J56" s="235">
        <f t="shared" ca="1" si="22"/>
        <v>720037.50008031493</v>
      </c>
      <c r="K56" s="235">
        <f t="shared" ca="1" si="23"/>
        <v>297270.68624284083</v>
      </c>
      <c r="L56" s="235">
        <f t="shared" ca="1" si="24"/>
        <v>949366.8504341807</v>
      </c>
      <c r="M56" s="235">
        <f t="shared" ca="1" si="25"/>
        <v>1310509.7134313053</v>
      </c>
      <c r="N56" s="235">
        <f t="shared" ca="1" si="26"/>
        <v>487022.72765175888</v>
      </c>
      <c r="O56" s="219">
        <f t="shared" ca="1" si="11"/>
        <v>688925.75191875431</v>
      </c>
      <c r="P56" s="219">
        <f t="shared" ca="1" si="10"/>
        <v>68630.306476073514</v>
      </c>
      <c r="Q56" s="219">
        <f t="shared" ca="1" si="12"/>
        <v>644395.11276091542</v>
      </c>
      <c r="R56" s="219">
        <f t="shared" ca="1" si="13"/>
        <v>649268.43887883401</v>
      </c>
      <c r="S56" s="219">
        <f t="shared" ca="1" si="14"/>
        <v>321871.72935627197</v>
      </c>
      <c r="T56" s="219">
        <f t="shared" ca="1" si="17"/>
        <v>2448933.4088493977</v>
      </c>
      <c r="U56" s="219">
        <f t="shared" ca="1" si="18"/>
        <v>2451463.7568158102</v>
      </c>
      <c r="V56" s="219">
        <f t="shared" ca="1" si="19"/>
        <v>3007743.9537714566</v>
      </c>
      <c r="W56" s="219">
        <f t="shared" ca="1" si="27"/>
        <v>2617184.4056257443</v>
      </c>
      <c r="X56" s="219">
        <f t="shared" ca="1" si="28"/>
        <v>331239.57586857915</v>
      </c>
      <c r="Y56" s="219">
        <f t="shared" ca="1" si="30"/>
        <v>268307.07811022003</v>
      </c>
      <c r="Z56" s="219"/>
      <c r="AA56" s="219"/>
      <c r="AB56" s="219"/>
      <c r="AC56" s="219"/>
      <c r="AD56" s="219"/>
      <c r="AE56" s="219"/>
      <c r="AK56" s="70"/>
      <c r="AL56" s="70"/>
      <c r="AM56" s="70"/>
      <c r="AN56" s="70"/>
      <c r="AO56" s="70"/>
      <c r="AP56" s="70"/>
      <c r="AQ56" s="70"/>
      <c r="AR56" s="70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</row>
    <row r="57" spans="3:57">
      <c r="C57" s="21">
        <v>41426</v>
      </c>
      <c r="D57" s="22">
        <f>MONTH(C57)</f>
        <v>6</v>
      </c>
      <c r="E57" s="22">
        <f>YEAR(C57)</f>
        <v>2013</v>
      </c>
      <c r="F57" s="22">
        <v>4</v>
      </c>
      <c r="G57" s="235">
        <f t="shared" ca="1" si="20"/>
        <v>1250243.332452863</v>
      </c>
      <c r="H57" s="219">
        <f t="shared" ca="1" si="29"/>
        <v>373162.5134685185</v>
      </c>
      <c r="I57" s="219">
        <f t="shared" ca="1" si="21"/>
        <v>332994.14477807097</v>
      </c>
      <c r="J57" s="235">
        <f t="shared" ca="1" si="22"/>
        <v>591464.00901372894</v>
      </c>
      <c r="K57" s="235">
        <f t="shared" ca="1" si="23"/>
        <v>261979.56631467765</v>
      </c>
      <c r="L57" s="235">
        <f t="shared" ca="1" si="24"/>
        <v>937112.16480932769</v>
      </c>
      <c r="M57" s="235">
        <f t="shared" ca="1" si="25"/>
        <v>1309967.2110453707</v>
      </c>
      <c r="N57" s="235">
        <f t="shared" ca="1" si="26"/>
        <v>484414.43463029712</v>
      </c>
      <c r="O57" s="219">
        <f t="shared" ca="1" si="11"/>
        <v>675453.15802648966</v>
      </c>
      <c r="P57" s="219">
        <f t="shared" ca="1" si="10"/>
        <v>55576.524926693994</v>
      </c>
      <c r="Q57" s="219">
        <f t="shared" ca="1" si="12"/>
        <v>628300.70648090029</v>
      </c>
      <c r="R57" s="219">
        <f t="shared" ca="1" si="13"/>
        <v>629357.15017282078</v>
      </c>
      <c r="S57" s="219">
        <f t="shared" ca="1" si="14"/>
        <v>289060.16952555347</v>
      </c>
      <c r="T57" s="219">
        <f t="shared" ca="1" si="17"/>
        <v>2522378.8301883931</v>
      </c>
      <c r="U57" s="219">
        <f t="shared" ca="1" si="18"/>
        <v>2523845.655144956</v>
      </c>
      <c r="V57" s="219">
        <f t="shared" ca="1" si="19"/>
        <v>3068561.8122953805</v>
      </c>
      <c r="W57" s="219">
        <f t="shared" ca="1" si="27"/>
        <v>2686995.7458085134</v>
      </c>
      <c r="X57" s="219">
        <f t="shared" ca="1" si="28"/>
        <v>332910.00386261125</v>
      </c>
      <c r="Y57" s="219">
        <f t="shared" ca="1" si="30"/>
        <v>1711760.0034584971</v>
      </c>
      <c r="Z57" s="219"/>
      <c r="AA57" s="219"/>
      <c r="AB57" s="219"/>
      <c r="AC57" s="219"/>
      <c r="AD57" s="219"/>
      <c r="AE57" s="219"/>
      <c r="AJ57" t="s">
        <v>126</v>
      </c>
      <c r="AK57" s="70"/>
      <c r="AL57" s="70"/>
      <c r="AM57" s="70"/>
      <c r="AN57" s="70"/>
      <c r="AO57" s="70"/>
      <c r="AP57" s="70"/>
      <c r="AQ57" s="70"/>
      <c r="AR57" s="70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</row>
    <row r="58" spans="3:57">
      <c r="C58" s="21">
        <v>41456</v>
      </c>
      <c r="D58" s="22">
        <f>MONTH(C58)</f>
        <v>7</v>
      </c>
      <c r="E58" s="22">
        <f>YEAR(C58)</f>
        <v>2013</v>
      </c>
      <c r="F58" s="22">
        <v>4</v>
      </c>
      <c r="G58" s="235">
        <f t="shared" ca="1" si="20"/>
        <v>1379122.9384870159</v>
      </c>
      <c r="H58" s="219">
        <f t="shared" ca="1" si="29"/>
        <v>402639.60132383718</v>
      </c>
      <c r="I58" s="219">
        <f t="shared" ca="1" si="21"/>
        <v>358948.86369780567</v>
      </c>
      <c r="J58" s="235">
        <f t="shared" ca="1" si="22"/>
        <v>772463.25712187844</v>
      </c>
      <c r="K58" s="235">
        <f t="shared" ca="1" si="23"/>
        <v>332229.790540519</v>
      </c>
      <c r="L58" s="235">
        <f t="shared" ca="1" si="24"/>
        <v>1275640.0133117877</v>
      </c>
      <c r="M58" s="235">
        <f t="shared" ca="1" si="25"/>
        <v>1327233.8560467162</v>
      </c>
      <c r="N58" s="235">
        <f t="shared" ca="1" si="26"/>
        <v>546860.17588027474</v>
      </c>
      <c r="O58" s="219">
        <f t="shared" ca="1" si="11"/>
        <v>815803.74877750187</v>
      </c>
      <c r="P58" s="219">
        <f t="shared" ca="1" si="10"/>
        <v>81485.357477522717</v>
      </c>
      <c r="Q58" s="219">
        <f t="shared" ca="1" si="12"/>
        <v>733110.2819957016</v>
      </c>
      <c r="R58" s="219">
        <f t="shared" ca="1" si="13"/>
        <v>731369.1122671332</v>
      </c>
      <c r="S58" s="219">
        <f t="shared" ca="1" si="14"/>
        <v>437090.78623072378</v>
      </c>
      <c r="T58" s="219">
        <f t="shared" ca="1" si="17"/>
        <v>2677033.1804639902</v>
      </c>
      <c r="U58" s="219">
        <f t="shared" ca="1" si="18"/>
        <v>2670054.4058779464</v>
      </c>
      <c r="V58" s="219">
        <f t="shared" ca="1" si="19"/>
        <v>3182035.8659629538</v>
      </c>
      <c r="W58" s="219">
        <f t="shared" ca="1" si="27"/>
        <v>2858551.1300958772</v>
      </c>
      <c r="X58" s="219">
        <f t="shared" ca="1" si="28"/>
        <v>491764.07258315315</v>
      </c>
      <c r="Y58" s="219">
        <f t="shared" ca="1" si="30"/>
        <v>719240.53902559471</v>
      </c>
      <c r="Z58" s="219"/>
      <c r="AA58" s="219"/>
      <c r="AB58" s="219"/>
      <c r="AC58" s="219"/>
      <c r="AD58" s="219"/>
      <c r="AE58" s="219"/>
      <c r="AJ58" t="s">
        <v>185</v>
      </c>
      <c r="AK58" t="s">
        <v>127</v>
      </c>
      <c r="AL58" s="70"/>
      <c r="AM58" s="70"/>
      <c r="AN58" s="70"/>
      <c r="AO58" s="70"/>
      <c r="AP58" s="70"/>
      <c r="AQ58" s="70"/>
      <c r="AR58" s="70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</row>
    <row r="59" spans="3:57">
      <c r="C59" s="21">
        <v>41487</v>
      </c>
      <c r="D59" s="22">
        <f t="shared" ref="D59:D67" si="31">MONTH(C59)</f>
        <v>8</v>
      </c>
      <c r="E59" s="22">
        <f t="shared" ref="E59:E67" si="32">YEAR(C59)</f>
        <v>2013</v>
      </c>
      <c r="F59" s="22">
        <v>4</v>
      </c>
      <c r="G59" s="235">
        <f t="shared" ca="1" si="20"/>
        <v>1184382.3854545788</v>
      </c>
      <c r="H59" s="219">
        <f t="shared" ca="1" si="29"/>
        <v>431030.4583185268</v>
      </c>
      <c r="I59" s="219">
        <f t="shared" ca="1" si="21"/>
        <v>389981.16229145922</v>
      </c>
      <c r="J59" s="235">
        <f t="shared" ca="1" si="22"/>
        <v>901996.96448361711</v>
      </c>
      <c r="K59" s="235">
        <f t="shared" ca="1" si="23"/>
        <v>268613.98725984769</v>
      </c>
      <c r="L59" s="235">
        <f t="shared" ca="1" si="24"/>
        <v>1137919.621867103</v>
      </c>
      <c r="M59" s="235">
        <f t="shared" ca="1" si="25"/>
        <v>1526841.5823743383</v>
      </c>
      <c r="N59" s="235">
        <f t="shared" ca="1" si="26"/>
        <v>441892.96210108418</v>
      </c>
      <c r="O59" s="219">
        <f t="shared" ca="1" si="11"/>
        <v>789208.38095055148</v>
      </c>
      <c r="P59" s="219">
        <f t="shared" ca="1" si="10"/>
        <v>70636.145341942523</v>
      </c>
      <c r="Q59" s="219">
        <f t="shared" ca="1" si="12"/>
        <v>580355.32167825243</v>
      </c>
      <c r="R59" s="219">
        <f t="shared" ca="1" si="13"/>
        <v>583079.81639388064</v>
      </c>
      <c r="S59" s="219">
        <f t="shared" ca="1" si="14"/>
        <v>377379.83595036319</v>
      </c>
      <c r="T59" s="219">
        <f t="shared" ca="1" si="17"/>
        <v>2857554.6156325527</v>
      </c>
      <c r="U59" s="219">
        <f t="shared" ca="1" si="18"/>
        <v>2863858.8970292946</v>
      </c>
      <c r="V59" s="219">
        <f t="shared" ca="1" si="19"/>
        <v>3484658.7928646016</v>
      </c>
      <c r="W59" s="219">
        <f t="shared" ca="1" si="27"/>
        <v>3089836.4087896952</v>
      </c>
      <c r="X59" s="219">
        <f t="shared" ca="1" si="28"/>
        <v>474663.99952891923</v>
      </c>
      <c r="Y59" s="219">
        <f t="shared" ca="1" si="30"/>
        <v>812522.91642865643</v>
      </c>
      <c r="Z59" s="219"/>
      <c r="AA59" s="219"/>
      <c r="AB59" s="219"/>
      <c r="AC59" s="219"/>
      <c r="AD59" s="219"/>
      <c r="AE59" s="219"/>
      <c r="AJ59" t="s">
        <v>186</v>
      </c>
      <c r="AK59" t="s">
        <v>128</v>
      </c>
      <c r="AL59" s="70"/>
      <c r="AM59" s="70"/>
      <c r="AN59" s="70"/>
      <c r="AO59" s="70"/>
      <c r="AP59" s="70"/>
      <c r="AQ59" s="70"/>
      <c r="AR59" s="70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</row>
    <row r="60" spans="3:57">
      <c r="C60" s="21">
        <v>41518</v>
      </c>
      <c r="D60" s="22">
        <f t="shared" si="31"/>
        <v>9</v>
      </c>
      <c r="E60" s="22">
        <f t="shared" si="32"/>
        <v>2013</v>
      </c>
      <c r="F60" s="22">
        <v>4</v>
      </c>
      <c r="G60" s="235">
        <f t="shared" ca="1" si="20"/>
        <v>1046864.69863135</v>
      </c>
      <c r="H60" s="219">
        <f t="shared" ca="1" si="29"/>
        <v>409447.43855509313</v>
      </c>
      <c r="I60" s="219">
        <f t="shared" ca="1" si="21"/>
        <v>373874.24101251073</v>
      </c>
      <c r="J60" s="235">
        <f t="shared" ca="1" si="22"/>
        <v>898618.40814869548</v>
      </c>
      <c r="K60" s="235">
        <f t="shared" ca="1" si="23"/>
        <v>175735.69032518077</v>
      </c>
      <c r="L60" s="235">
        <f t="shared" ca="1" si="24"/>
        <v>1009524.4824869102</v>
      </c>
      <c r="M60" s="235">
        <f t="shared" ca="1" si="25"/>
        <v>1429045.1117594121</v>
      </c>
      <c r="N60" s="235">
        <f t="shared" ca="1" si="26"/>
        <v>358643.1243960486</v>
      </c>
      <c r="O60" s="219">
        <f t="shared" ca="1" si="11"/>
        <v>710637.26160334249</v>
      </c>
      <c r="P60" s="219">
        <f t="shared" ca="1" si="10"/>
        <v>34231.906976201455</v>
      </c>
      <c r="Q60" s="219">
        <f t="shared" ca="1" si="12"/>
        <v>517945.34512188972</v>
      </c>
      <c r="R60" s="219">
        <f t="shared" ca="1" si="13"/>
        <v>519343.24040264986</v>
      </c>
      <c r="S60" s="219">
        <f t="shared" ca="1" si="14"/>
        <v>322625.05292345921</v>
      </c>
      <c r="T60" s="219">
        <f t="shared" ca="1" si="17"/>
        <v>2837280.8541881302</v>
      </c>
      <c r="U60" s="219">
        <f t="shared" ca="1" si="18"/>
        <v>2836927.4391557905</v>
      </c>
      <c r="V60" s="219">
        <f t="shared" ca="1" si="19"/>
        <v>3500654.324980591</v>
      </c>
      <c r="W60" s="219">
        <f t="shared" ca="1" si="27"/>
        <v>3111892.4501474053</v>
      </c>
      <c r="X60" s="219">
        <f t="shared" ca="1" si="28"/>
        <v>399730.62097903021</v>
      </c>
      <c r="Y60" s="219">
        <f t="shared" ca="1" si="30"/>
        <v>815593.42202437273</v>
      </c>
      <c r="Z60" s="219"/>
      <c r="AA60" s="219"/>
      <c r="AB60" s="219"/>
      <c r="AC60" s="219"/>
      <c r="AD60" s="219"/>
      <c r="AE60" s="219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</row>
    <row r="61" spans="3:57">
      <c r="C61" s="21">
        <v>41548</v>
      </c>
      <c r="D61" s="22">
        <f t="shared" si="31"/>
        <v>10</v>
      </c>
      <c r="E61" s="22">
        <f t="shared" si="32"/>
        <v>2013</v>
      </c>
      <c r="F61" s="22">
        <v>4</v>
      </c>
      <c r="G61" s="235">
        <f t="shared" ca="1" si="20"/>
        <v>1081369.8499167636</v>
      </c>
      <c r="H61" s="219">
        <f t="shared" ca="1" si="29"/>
        <v>429728.00242278341</v>
      </c>
      <c r="I61" s="219">
        <f t="shared" ca="1" si="21"/>
        <v>395692.56612215552</v>
      </c>
      <c r="J61" s="235">
        <f t="shared" ca="1" si="22"/>
        <v>745292.80221832078</v>
      </c>
      <c r="K61" s="235">
        <f t="shared" ca="1" si="23"/>
        <v>190957.00290326748</v>
      </c>
      <c r="L61" s="235">
        <f t="shared" ca="1" si="24"/>
        <v>875078.29395405622</v>
      </c>
      <c r="M61" s="235">
        <f t="shared" ca="1" si="25"/>
        <v>1318426.102554711</v>
      </c>
      <c r="N61" s="235">
        <f t="shared" ca="1" si="26"/>
        <v>386655.36994060734</v>
      </c>
      <c r="O61" s="219">
        <f t="shared" ca="1" si="11"/>
        <v>677712.44243640592</v>
      </c>
      <c r="P61" s="219">
        <f t="shared" ca="1" si="10"/>
        <v>33732.816523911184</v>
      </c>
      <c r="Q61" s="219">
        <f t="shared" ca="1" si="12"/>
        <v>576742.67391315592</v>
      </c>
      <c r="R61" s="219">
        <f t="shared" ca="1" si="13"/>
        <v>578527.42300079064</v>
      </c>
      <c r="S61" s="219">
        <f t="shared" ca="1" si="14"/>
        <v>271513.3263259877</v>
      </c>
      <c r="T61" s="219">
        <f t="shared" ca="1" si="17"/>
        <v>2712914.529616856</v>
      </c>
      <c r="U61" s="219">
        <f t="shared" ca="1" si="18"/>
        <v>2710063.5959661556</v>
      </c>
      <c r="V61" s="219">
        <f t="shared" ca="1" si="19"/>
        <v>3408876.3841259466</v>
      </c>
      <c r="W61" s="219">
        <f t="shared" ca="1" si="27"/>
        <v>2976266.0173618165</v>
      </c>
      <c r="X61" s="219">
        <f t="shared" ca="1" si="28"/>
        <v>363297.10683601542</v>
      </c>
      <c r="Y61" s="219">
        <f t="shared" ca="1" si="30"/>
        <v>819861.4511032044</v>
      </c>
      <c r="Z61" s="219"/>
      <c r="AA61" s="219"/>
      <c r="AB61" s="219"/>
      <c r="AC61" s="219"/>
      <c r="AD61" s="219"/>
      <c r="AE61" s="219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</row>
    <row r="62" spans="3:57" ht="14.25" customHeight="1">
      <c r="C62" s="21">
        <v>41579</v>
      </c>
      <c r="D62" s="22">
        <f t="shared" si="31"/>
        <v>11</v>
      </c>
      <c r="E62" s="22">
        <f t="shared" si="32"/>
        <v>2013</v>
      </c>
      <c r="F62" s="22">
        <v>4</v>
      </c>
      <c r="G62" s="235">
        <f t="shared" ca="1" si="20"/>
        <v>577563.89870628004</v>
      </c>
      <c r="H62" s="219">
        <f t="shared" ca="1" si="29"/>
        <v>382951.91292527621</v>
      </c>
      <c r="I62" s="219">
        <f t="shared" ca="1" si="21"/>
        <v>342570.6375599145</v>
      </c>
      <c r="J62" s="235">
        <f t="shared" ca="1" si="22"/>
        <v>446595.75324752985</v>
      </c>
      <c r="K62" s="235">
        <f t="shared" ca="1" si="23"/>
        <v>64744.421547300357</v>
      </c>
      <c r="L62" s="235">
        <f t="shared" ca="1" si="24"/>
        <v>807518.39607963467</v>
      </c>
      <c r="M62" s="235">
        <f t="shared" ca="1" si="25"/>
        <v>1200954.6052248389</v>
      </c>
      <c r="N62" s="235">
        <f t="shared" ca="1" si="26"/>
        <v>344026.16974083602</v>
      </c>
      <c r="O62" s="219">
        <f t="shared" ca="1" si="11"/>
        <v>702417.24032458849</v>
      </c>
      <c r="P62" s="219">
        <f t="shared" ca="1" si="10"/>
        <v>16121.328850816148</v>
      </c>
      <c r="Q62" s="219">
        <f t="shared" ca="1" si="12"/>
        <v>531849.05067711021</v>
      </c>
      <c r="R62" s="219">
        <f t="shared" ca="1" si="13"/>
        <v>529552.49393918237</v>
      </c>
      <c r="S62" s="219">
        <f t="shared" ca="1" si="14"/>
        <v>236837.0008810065</v>
      </c>
      <c r="T62" s="219">
        <f t="shared" ca="1" si="17"/>
        <v>2919613.3096659603</v>
      </c>
      <c r="U62" s="219">
        <f t="shared" ca="1" si="18"/>
        <v>2922086.5106935091</v>
      </c>
      <c r="V62" s="219">
        <f t="shared" ca="1" si="19"/>
        <v>3681056.2840025867</v>
      </c>
      <c r="W62" s="219">
        <f t="shared" ca="1" si="27"/>
        <v>3173555.2497448716</v>
      </c>
      <c r="X62" s="219">
        <f t="shared" ca="1" si="28"/>
        <v>303137.6660003225</v>
      </c>
      <c r="Y62" s="219">
        <f t="shared" ca="1" si="30"/>
        <v>608678.40623129753</v>
      </c>
      <c r="Z62" s="219"/>
      <c r="AA62" s="219"/>
      <c r="AB62" s="219"/>
      <c r="AJ62" s="49" t="s">
        <v>110</v>
      </c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</row>
    <row r="63" spans="3:57" ht="14.25" customHeight="1">
      <c r="C63" s="21">
        <v>41609</v>
      </c>
      <c r="D63" s="22">
        <f t="shared" si="31"/>
        <v>12</v>
      </c>
      <c r="E63" s="22">
        <f t="shared" si="32"/>
        <v>2013</v>
      </c>
      <c r="F63" s="22">
        <v>4</v>
      </c>
      <c r="G63" s="235">
        <f t="shared" ca="1" si="20"/>
        <v>654634.42112070415</v>
      </c>
      <c r="H63" s="219">
        <f t="shared" ca="1" si="29"/>
        <v>499090.40494577121</v>
      </c>
      <c r="I63" s="219">
        <f t="shared" ca="1" si="21"/>
        <v>451283.80876764539</v>
      </c>
      <c r="J63" s="235">
        <f t="shared" ca="1" si="22"/>
        <v>380577.75886185857</v>
      </c>
      <c r="K63" s="235">
        <f t="shared" ca="1" si="23"/>
        <v>80978.684081967032</v>
      </c>
      <c r="L63" s="235">
        <f t="shared" ca="1" si="24"/>
        <v>855366.38335602684</v>
      </c>
      <c r="M63" s="235">
        <f t="shared" ca="1" si="25"/>
        <v>1273824.0109863253</v>
      </c>
      <c r="N63" s="235">
        <f t="shared" ca="1" si="26"/>
        <v>441796.12031212478</v>
      </c>
      <c r="O63" s="219">
        <f t="shared" ca="1" si="11"/>
        <v>724707.44919745321</v>
      </c>
      <c r="P63" s="219">
        <f t="shared" ca="1" si="10"/>
        <v>41559.116606044103</v>
      </c>
      <c r="Q63" s="219">
        <f t="shared" ca="1" si="12"/>
        <v>683181.64837037504</v>
      </c>
      <c r="R63" s="219">
        <f t="shared" ca="1" si="13"/>
        <v>682871.48279523756</v>
      </c>
      <c r="S63" s="219">
        <f t="shared" ca="1" si="14"/>
        <v>288887.02449780668</v>
      </c>
      <c r="T63" s="219">
        <f t="shared" ca="1" si="17"/>
        <v>2990422.3906221734</v>
      </c>
      <c r="U63" s="219">
        <f t="shared" ca="1" si="18"/>
        <v>3009690.5683920155</v>
      </c>
      <c r="V63" s="219">
        <f t="shared" ca="1" si="19"/>
        <v>3773973.2936135619</v>
      </c>
      <c r="W63" s="219">
        <f t="shared" ca="1" si="27"/>
        <v>3232972.063016708</v>
      </c>
      <c r="X63" s="219">
        <f t="shared" ca="1" si="28"/>
        <v>290411.17417099793</v>
      </c>
      <c r="Y63" s="219">
        <f t="shared" ca="1" si="30"/>
        <v>1191476.4366076987</v>
      </c>
      <c r="Z63" s="219"/>
      <c r="AA63" s="219"/>
      <c r="AB63" s="219"/>
      <c r="AJ63" s="50">
        <v>40330</v>
      </c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</row>
    <row r="64" spans="3:57" ht="11.25" customHeight="1">
      <c r="C64" s="21">
        <v>41640</v>
      </c>
      <c r="D64" s="22">
        <f t="shared" si="31"/>
        <v>1</v>
      </c>
      <c r="E64" s="22">
        <f t="shared" si="32"/>
        <v>2014</v>
      </c>
      <c r="F64" s="22">
        <v>4</v>
      </c>
      <c r="G64" s="235">
        <f t="shared" ca="1" si="20"/>
        <v>637211.58592477418</v>
      </c>
      <c r="H64" s="219">
        <f t="shared" ca="1" si="29"/>
        <v>458321.14511476539</v>
      </c>
      <c r="I64" s="219">
        <f t="shared" ca="1" si="21"/>
        <v>408932.05138902436</v>
      </c>
      <c r="J64" s="235">
        <f t="shared" ca="1" si="22"/>
        <v>361414.40326660627</v>
      </c>
      <c r="K64" s="235">
        <f t="shared" ca="1" si="23"/>
        <v>116301.50235679267</v>
      </c>
      <c r="L64" s="235">
        <f t="shared" ca="1" si="24"/>
        <v>661337.13204385946</v>
      </c>
      <c r="M64" s="235">
        <f t="shared" ca="1" si="25"/>
        <v>1149063.0942312351</v>
      </c>
      <c r="N64" s="235">
        <f t="shared" ca="1" si="26"/>
        <v>410940.11166802084</v>
      </c>
      <c r="O64" s="219">
        <f t="shared" ca="1" si="11"/>
        <v>687652.44955088198</v>
      </c>
      <c r="P64" s="219">
        <f t="shared" ca="1" si="10"/>
        <v>39129.645943101132</v>
      </c>
      <c r="Q64" s="219">
        <f t="shared" ca="1" si="12"/>
        <v>620141.87884849543</v>
      </c>
      <c r="R64" s="219">
        <f t="shared" ca="1" si="13"/>
        <v>620256.52132437937</v>
      </c>
      <c r="S64" s="219">
        <f t="shared" ca="1" si="14"/>
        <v>266935.29683802254</v>
      </c>
      <c r="T64" s="219">
        <f t="shared" ca="1" si="17"/>
        <v>2886854.2648397335</v>
      </c>
      <c r="U64" s="219">
        <f t="shared" ca="1" si="18"/>
        <v>2901144.5387234399</v>
      </c>
      <c r="V64" s="219">
        <f t="shared" ca="1" si="19"/>
        <v>3655304.3964865822</v>
      </c>
      <c r="W64" s="219">
        <f t="shared" ca="1" si="27"/>
        <v>3107413.387450153</v>
      </c>
      <c r="X64" s="219">
        <f t="shared" ca="1" si="28"/>
        <v>278735.23942827299</v>
      </c>
      <c r="Y64" s="219">
        <f t="shared" ca="1" si="30"/>
        <v>1042235.5355171256</v>
      </c>
      <c r="Z64" s="219"/>
      <c r="AA64" s="219"/>
      <c r="AB64" s="219"/>
      <c r="AC64" s="361"/>
      <c r="AD64" s="361"/>
      <c r="AE64" s="361"/>
      <c r="AJ64" s="48"/>
      <c r="AK64" s="51" t="s">
        <v>82</v>
      </c>
      <c r="AL64" s="51" t="s">
        <v>83</v>
      </c>
      <c r="AM64" s="51" t="s">
        <v>84</v>
      </c>
      <c r="AN64" s="51" t="s">
        <v>85</v>
      </c>
      <c r="AO64" s="51" t="s">
        <v>86</v>
      </c>
      <c r="AP64" s="51" t="s">
        <v>87</v>
      </c>
      <c r="AQ64" s="51" t="s">
        <v>88</v>
      </c>
      <c r="AR64" s="52" t="s">
        <v>89</v>
      </c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</row>
    <row r="65" spans="3:57" ht="14.25" customHeight="1">
      <c r="C65" s="21">
        <v>41671</v>
      </c>
      <c r="D65" s="22">
        <f t="shared" si="31"/>
        <v>2</v>
      </c>
      <c r="E65" s="22">
        <f t="shared" si="32"/>
        <v>2014</v>
      </c>
      <c r="F65" s="22">
        <v>4</v>
      </c>
      <c r="G65" s="235">
        <f t="shared" ca="1" si="20"/>
        <v>547215.24065359612</v>
      </c>
      <c r="H65" s="219">
        <f t="shared" ca="1" si="29"/>
        <v>451437.36788518244</v>
      </c>
      <c r="I65" s="219">
        <f t="shared" ca="1" si="21"/>
        <v>408084.8877080736</v>
      </c>
      <c r="J65" s="235">
        <f t="shared" ca="1" si="22"/>
        <v>420450.8053162439</v>
      </c>
      <c r="K65" s="235">
        <f t="shared" ca="1" si="23"/>
        <v>99688.507746218791</v>
      </c>
      <c r="L65" s="235">
        <f t="shared" ca="1" si="24"/>
        <v>463835.39029455249</v>
      </c>
      <c r="M65" s="235">
        <f t="shared" ca="1" si="25"/>
        <v>1090920.4552764669</v>
      </c>
      <c r="N65" s="235">
        <f t="shared" ca="1" si="26"/>
        <v>124652.98658497394</v>
      </c>
      <c r="O65" s="219">
        <f t="shared" ca="1" si="11"/>
        <v>851032.79026293918</v>
      </c>
      <c r="P65" s="219">
        <f t="shared" ca="1" si="10"/>
        <v>46302.810437595777</v>
      </c>
      <c r="Q65" s="219">
        <f t="shared" ca="1" si="12"/>
        <v>648318.54553687933</v>
      </c>
      <c r="R65" s="219">
        <f t="shared" ca="1" si="13"/>
        <v>662901.16139179398</v>
      </c>
      <c r="S65" s="219">
        <f t="shared" ca="1" si="14"/>
        <v>239721.08985494543</v>
      </c>
      <c r="T65" s="219">
        <f t="shared" ca="1" si="17"/>
        <v>3344172.4354625093</v>
      </c>
      <c r="U65" s="219">
        <f t="shared" ca="1" si="18"/>
        <v>3346115.1750039207</v>
      </c>
      <c r="V65" s="219">
        <f t="shared" ca="1" si="19"/>
        <v>4167741.4181905901</v>
      </c>
      <c r="W65" s="219">
        <f t="shared" ca="1" si="27"/>
        <v>3561924.8318530442</v>
      </c>
      <c r="X65" s="219">
        <f t="shared" ca="1" si="28"/>
        <v>197795.14961668698</v>
      </c>
      <c r="Y65" s="219">
        <f t="shared" ca="1" si="30"/>
        <v>645100.87058418489</v>
      </c>
      <c r="Z65" s="219"/>
      <c r="AA65" s="219"/>
      <c r="AB65" s="219"/>
      <c r="AJ65" s="53"/>
      <c r="AK65" s="54" t="s">
        <v>76</v>
      </c>
      <c r="AL65" s="54" t="s">
        <v>47</v>
      </c>
      <c r="AM65" s="54" t="s">
        <v>47</v>
      </c>
      <c r="AN65" s="54" t="s">
        <v>50</v>
      </c>
      <c r="AO65" s="54" t="s">
        <v>77</v>
      </c>
      <c r="AP65" s="54" t="s">
        <v>36</v>
      </c>
      <c r="AQ65" s="54" t="s">
        <v>58</v>
      </c>
      <c r="AR65" s="55" t="s">
        <v>58</v>
      </c>
      <c r="AU65" s="85"/>
      <c r="AV65" s="85"/>
      <c r="AW65" s="85"/>
      <c r="AX65" s="151"/>
      <c r="AY65" s="151"/>
      <c r="AZ65" s="151"/>
      <c r="BA65" s="151"/>
      <c r="BB65" s="151"/>
      <c r="BC65" s="85"/>
      <c r="BD65" s="85"/>
      <c r="BE65" s="85"/>
    </row>
    <row r="66" spans="3:57">
      <c r="C66" s="329">
        <v>41699</v>
      </c>
      <c r="D66" s="102">
        <f t="shared" si="31"/>
        <v>3</v>
      </c>
      <c r="E66" s="102">
        <f t="shared" si="32"/>
        <v>2014</v>
      </c>
      <c r="F66" s="102">
        <v>4</v>
      </c>
      <c r="G66" s="235">
        <f t="shared" ca="1" si="20"/>
        <v>800772.24202339363</v>
      </c>
      <c r="H66" s="219">
        <f t="shared" ca="1" si="29"/>
        <v>493921.21712345618</v>
      </c>
      <c r="I66" s="219">
        <f t="shared" ca="1" si="21"/>
        <v>457150.8133945142</v>
      </c>
      <c r="J66" s="235">
        <f t="shared" ca="1" si="22"/>
        <v>737728.92741326382</v>
      </c>
      <c r="K66" s="235">
        <f t="shared" ca="1" si="23"/>
        <v>111133.94327632416</v>
      </c>
      <c r="L66" s="235">
        <f t="shared" ca="1" si="24"/>
        <v>480152.55746982631</v>
      </c>
      <c r="M66" s="235">
        <f t="shared" ca="1" si="25"/>
        <v>1334360.8227532916</v>
      </c>
      <c r="N66" s="235">
        <f t="shared" ca="1" si="26"/>
        <v>122767.4663001227</v>
      </c>
      <c r="O66" s="219">
        <f t="shared" ca="1" si="11"/>
        <v>967177.51931085123</v>
      </c>
      <c r="P66" s="219">
        <f t="shared" ca="1" si="10"/>
        <v>43475.326679203878</v>
      </c>
      <c r="Q66" s="219">
        <f t="shared" ca="1" si="12"/>
        <v>245503.56276081639</v>
      </c>
      <c r="R66" s="219">
        <f t="shared" ca="1" si="13"/>
        <v>256142.17343791772</v>
      </c>
      <c r="S66" s="219">
        <f t="shared" ca="1" si="14"/>
        <v>327405.15896062786</v>
      </c>
      <c r="T66" s="219">
        <f t="shared" ca="1" si="17"/>
        <v>3062266.0592988529</v>
      </c>
      <c r="U66" s="219">
        <f t="shared" ca="1" si="18"/>
        <v>3068262.6754748877</v>
      </c>
      <c r="V66" s="219">
        <f t="shared" ca="1" si="19"/>
        <v>4396146.5096721621</v>
      </c>
      <c r="W66" s="219">
        <f t="shared" ca="1" si="27"/>
        <v>3768560.6402606289</v>
      </c>
      <c r="X66" s="219">
        <f t="shared" ca="1" si="28"/>
        <v>264495.60193858447</v>
      </c>
      <c r="Y66" s="219">
        <f t="shared" ca="1" si="30"/>
        <v>1293504.5660836184</v>
      </c>
      <c r="Z66" s="219"/>
      <c r="AA66" s="219"/>
      <c r="AB66" s="219"/>
      <c r="AJ66" s="48" t="s">
        <v>111</v>
      </c>
      <c r="AK66" s="56">
        <v>6848.7072902570007</v>
      </c>
      <c r="AL66" s="56">
        <v>2103.3772867053426</v>
      </c>
      <c r="AM66" s="56">
        <v>1184.1500420893453</v>
      </c>
      <c r="AN66" s="56">
        <v>4344.0424682894209</v>
      </c>
      <c r="AO66" s="56">
        <v>786.26622049461287</v>
      </c>
      <c r="AP66" s="56">
        <v>2065.0686804368497</v>
      </c>
      <c r="AQ66" s="56">
        <v>7576.6289373417394</v>
      </c>
      <c r="AR66" s="58">
        <v>2827.1539901097262</v>
      </c>
      <c r="AU66" s="151"/>
      <c r="AV66" s="151"/>
      <c r="AW66" s="151"/>
      <c r="AX66" s="152"/>
      <c r="AY66" s="152"/>
      <c r="AZ66" s="152"/>
      <c r="BA66" s="152"/>
      <c r="BB66" s="152"/>
      <c r="BC66" s="85"/>
      <c r="BD66" s="85"/>
      <c r="BE66" s="85"/>
    </row>
    <row r="67" spans="3:57">
      <c r="C67" s="300">
        <v>41730</v>
      </c>
      <c r="D67" s="87">
        <f t="shared" si="31"/>
        <v>4</v>
      </c>
      <c r="E67" s="87">
        <f t="shared" si="32"/>
        <v>2014</v>
      </c>
      <c r="F67" s="87">
        <v>4</v>
      </c>
      <c r="G67" s="126">
        <f t="shared" ca="1" si="20"/>
        <v>659836.15034184093</v>
      </c>
      <c r="H67" s="95">
        <f t="shared" ca="1" si="29"/>
        <v>548959.16944338777</v>
      </c>
      <c r="I67" s="95">
        <f t="shared" ca="1" si="21"/>
        <v>492472.56295309262</v>
      </c>
      <c r="J67" s="126">
        <f t="shared" ca="1" si="22"/>
        <v>828922.84636086388</v>
      </c>
      <c r="K67" s="126">
        <f t="shared" ca="1" si="23"/>
        <v>152140.13953599372</v>
      </c>
      <c r="L67" s="126">
        <f t="shared" ca="1" si="24"/>
        <v>516267.97179051582</v>
      </c>
      <c r="M67" s="126">
        <f t="shared" ca="1" si="25"/>
        <v>664672.06234679813</v>
      </c>
      <c r="N67" s="126">
        <f t="shared" ca="1" si="26"/>
        <v>197436.13806561398</v>
      </c>
      <c r="O67" s="95">
        <f t="shared" ca="1" si="11"/>
        <v>856885.61102088867</v>
      </c>
      <c r="P67" s="95">
        <f t="shared" ca="1" si="10"/>
        <v>0</v>
      </c>
      <c r="Q67" s="95">
        <f t="shared" ca="1" si="12"/>
        <v>277092.20500782831</v>
      </c>
      <c r="R67" s="95">
        <f t="shared" ca="1" si="13"/>
        <v>287614.87380708026</v>
      </c>
      <c r="S67" s="95">
        <f t="shared" ca="1" si="14"/>
        <v>275752.33186507027</v>
      </c>
      <c r="T67" s="95">
        <f t="shared" ca="1" si="17"/>
        <v>3033177.6216569478</v>
      </c>
      <c r="U67" s="95">
        <f t="shared" ca="1" si="18"/>
        <v>3033225.6813445147</v>
      </c>
      <c r="V67" s="95">
        <f t="shared" ca="1" si="19"/>
        <v>4089254.5447706226</v>
      </c>
      <c r="W67" s="95">
        <f t="shared" ca="1" si="27"/>
        <v>3545288.5877569979</v>
      </c>
      <c r="X67" s="95">
        <f t="shared" ca="1" si="28"/>
        <v>232314.33804482917</v>
      </c>
      <c r="Y67" s="95">
        <f t="shared" ca="1" si="30"/>
        <v>1007520.1572693925</v>
      </c>
      <c r="Z67" s="95">
        <f t="shared" ref="Z67:Z75" ca="1" si="33">SUM(OFFSET(BD$12,(MATCH($C67,$AJ:$AJ,0)-4),0),OFFSET(BD$22,(MATCH($C67,$AJ:$AJ,0)-4),0),OFFSET(BD$25,(MATCH($C67,$AJ:$AJ,0)-4),0))</f>
        <v>80819.31005234881</v>
      </c>
      <c r="AA67" s="95"/>
      <c r="AB67" s="95"/>
      <c r="AC67" s="89"/>
      <c r="AD67" s="89"/>
      <c r="AE67" s="89"/>
      <c r="AF67" s="89"/>
      <c r="AG67" s="89"/>
      <c r="AJ67" s="48" t="s">
        <v>113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61">
        <v>0</v>
      </c>
      <c r="AU67" s="152"/>
      <c r="AV67" s="152"/>
      <c r="AW67" s="152"/>
      <c r="AX67" s="151"/>
      <c r="AY67" s="151"/>
      <c r="AZ67" s="151"/>
      <c r="BA67" s="151"/>
      <c r="BB67" s="151"/>
      <c r="BC67" s="85"/>
      <c r="BD67" s="85"/>
      <c r="BE67" s="85"/>
    </row>
    <row r="68" spans="3:57">
      <c r="C68" s="21">
        <v>41760</v>
      </c>
      <c r="D68" s="22">
        <f t="shared" ref="D68:D73" si="34">MONTH(C68)</f>
        <v>5</v>
      </c>
      <c r="E68" s="22">
        <f t="shared" ref="E68:E73" si="35">YEAR(C68)</f>
        <v>2014</v>
      </c>
      <c r="F68" s="22">
        <v>5</v>
      </c>
      <c r="G68" s="235">
        <f t="shared" ca="1" si="20"/>
        <v>787831.72171507624</v>
      </c>
      <c r="H68" s="219">
        <f t="shared" ca="1" si="29"/>
        <v>525554.75566993421</v>
      </c>
      <c r="I68" s="219">
        <f t="shared" ca="1" si="21"/>
        <v>463696.0425080448</v>
      </c>
      <c r="J68" s="235">
        <f t="shared" ca="1" si="22"/>
        <v>792372.53280669788</v>
      </c>
      <c r="K68" s="235">
        <f t="shared" ca="1" si="23"/>
        <v>187739.5263384126</v>
      </c>
      <c r="L68" s="235">
        <f t="shared" ca="1" si="24"/>
        <v>814833.10793858278</v>
      </c>
      <c r="M68" s="235">
        <f t="shared" ca="1" si="25"/>
        <v>1279600.3390265934</v>
      </c>
      <c r="N68" s="235">
        <f t="shared" ca="1" si="26"/>
        <v>489009.10656092688</v>
      </c>
      <c r="O68" s="219">
        <f t="shared" ca="1" si="11"/>
        <v>678435.28616567375</v>
      </c>
      <c r="P68" s="219">
        <f t="shared" ca="1" si="10"/>
        <v>40458.002390666377</v>
      </c>
      <c r="Q68" s="219">
        <f t="shared" ca="1" si="12"/>
        <v>688931.06359964539</v>
      </c>
      <c r="R68" s="219">
        <f t="shared" ca="1" si="13"/>
        <v>685439.06770931394</v>
      </c>
      <c r="S68" s="219">
        <f t="shared" ca="1" si="14"/>
        <v>305176.58978995908</v>
      </c>
      <c r="T68" s="219">
        <f t="shared" ca="1" si="17"/>
        <v>1980798.0863361657</v>
      </c>
      <c r="U68" s="219">
        <f t="shared" ca="1" si="18"/>
        <v>1986710.1769130586</v>
      </c>
      <c r="V68" s="219">
        <f t="shared" ca="1" si="19"/>
        <v>2407886.8279167069</v>
      </c>
      <c r="W68" s="219">
        <f t="shared" ca="1" si="27"/>
        <v>2457050.5427013724</v>
      </c>
      <c r="X68" s="219">
        <f t="shared" ca="1" si="28"/>
        <v>355880.31339587126</v>
      </c>
      <c r="Y68" s="219">
        <f t="shared" ca="1" si="30"/>
        <v>1682242.2535847304</v>
      </c>
      <c r="Z68" s="219">
        <f t="shared" ca="1" si="33"/>
        <v>1791177.8349450149</v>
      </c>
      <c r="AA68" s="219"/>
      <c r="AB68" s="219"/>
      <c r="AJ68" s="48" t="s">
        <v>114</v>
      </c>
      <c r="AK68" s="56">
        <v>6848.7072902570007</v>
      </c>
      <c r="AL68" s="56">
        <v>2103.3772867053426</v>
      </c>
      <c r="AM68" s="56">
        <v>1184.1500420893453</v>
      </c>
      <c r="AN68" s="56">
        <v>4344.0424682894209</v>
      </c>
      <c r="AO68" s="56">
        <v>786.26622049461287</v>
      </c>
      <c r="AP68" s="56">
        <v>2065.0686804368497</v>
      </c>
      <c r="AQ68" s="56">
        <v>7576.6289373417394</v>
      </c>
      <c r="AR68" s="58">
        <v>2827.1539901097262</v>
      </c>
      <c r="AU68" s="151"/>
      <c r="AV68" s="151"/>
      <c r="AW68" s="151"/>
      <c r="AX68" s="152"/>
      <c r="AY68" s="152"/>
      <c r="AZ68" s="152"/>
      <c r="BA68" s="152"/>
      <c r="BB68" s="152"/>
      <c r="BC68" s="85"/>
      <c r="BD68" s="85"/>
      <c r="BE68" s="85"/>
    </row>
    <row r="69" spans="3:57">
      <c r="C69" s="329">
        <v>41791</v>
      </c>
      <c r="D69" s="102">
        <f t="shared" si="34"/>
        <v>6</v>
      </c>
      <c r="E69" s="102">
        <f t="shared" si="35"/>
        <v>2014</v>
      </c>
      <c r="F69" s="102">
        <v>5</v>
      </c>
      <c r="G69" s="235">
        <f t="shared" ca="1" si="20"/>
        <v>1116780.7558955101</v>
      </c>
      <c r="H69" s="219">
        <f t="shared" ca="1" si="29"/>
        <v>465567.43987827032</v>
      </c>
      <c r="I69" s="219">
        <f t="shared" ca="1" si="21"/>
        <v>412051.93305665476</v>
      </c>
      <c r="J69" s="235">
        <f t="shared" ca="1" si="22"/>
        <v>776461.09491969831</v>
      </c>
      <c r="K69" s="235">
        <f t="shared" ca="1" si="23"/>
        <v>180545.21845026265</v>
      </c>
      <c r="L69" s="235">
        <f t="shared" ca="1" si="24"/>
        <v>858087.80101068993</v>
      </c>
      <c r="M69" s="235">
        <f t="shared" ca="1" si="25"/>
        <v>1376889.8525170372</v>
      </c>
      <c r="N69" s="235">
        <f t="shared" ca="1" si="26"/>
        <v>527760.51383586903</v>
      </c>
      <c r="O69" s="219">
        <f t="shared" ca="1" si="11"/>
        <v>713971.83759012143</v>
      </c>
      <c r="P69" s="219">
        <f t="shared" ca="1" si="10"/>
        <v>67724.186482690391</v>
      </c>
      <c r="Q69" s="219">
        <f t="shared" ca="1" si="12"/>
        <v>537665.37955035199</v>
      </c>
      <c r="R69" s="219">
        <f t="shared" ca="1" si="13"/>
        <v>526734.75771912537</v>
      </c>
      <c r="S69" s="219">
        <f t="shared" ca="1" si="14"/>
        <v>363229.5936578206</v>
      </c>
      <c r="T69" s="219">
        <f t="shared" ca="1" si="17"/>
        <v>1947175.7036740009</v>
      </c>
      <c r="U69" s="219">
        <f t="shared" ca="1" si="18"/>
        <v>1943800.5019741203</v>
      </c>
      <c r="V69" s="219">
        <f t="shared" ca="1" si="19"/>
        <v>2314618.9829346975</v>
      </c>
      <c r="W69" s="219">
        <f t="shared" ca="1" si="27"/>
        <v>2399662.5945671462</v>
      </c>
      <c r="X69" s="219">
        <f t="shared" ca="1" si="28"/>
        <v>398224.69226344815</v>
      </c>
      <c r="Y69" s="219">
        <f t="shared" ca="1" si="30"/>
        <v>1439635.6085062744</v>
      </c>
      <c r="Z69" s="219">
        <f t="shared" ca="1" si="33"/>
        <v>1685410.576451859</v>
      </c>
      <c r="AA69" s="219"/>
      <c r="AB69" s="219"/>
      <c r="AJ69" s="53"/>
      <c r="AK69" s="54"/>
      <c r="AL69" s="54"/>
      <c r="AM69" s="54"/>
      <c r="AN69" s="54"/>
      <c r="AO69" s="54"/>
      <c r="AP69" s="54"/>
      <c r="AQ69" s="54"/>
      <c r="AR69" s="55"/>
      <c r="AU69" s="152"/>
      <c r="AV69" s="152"/>
      <c r="AW69" s="152"/>
      <c r="AX69" s="152"/>
      <c r="AY69" s="152"/>
      <c r="AZ69" s="152"/>
      <c r="BA69" s="152"/>
      <c r="BB69" s="152"/>
      <c r="BC69" s="85"/>
      <c r="BD69" s="85"/>
      <c r="BE69" s="85"/>
    </row>
    <row r="70" spans="3:57">
      <c r="C70" s="329">
        <v>41821</v>
      </c>
      <c r="D70" s="102">
        <f t="shared" si="34"/>
        <v>7</v>
      </c>
      <c r="E70" s="102">
        <f t="shared" si="35"/>
        <v>2014</v>
      </c>
      <c r="F70" s="102">
        <v>5</v>
      </c>
      <c r="G70" s="235">
        <f t="shared" ca="1" si="20"/>
        <v>1049165.1833340896</v>
      </c>
      <c r="H70" s="219">
        <f t="shared" ca="1" si="29"/>
        <v>344730.69998364506</v>
      </c>
      <c r="I70" s="219">
        <f t="shared" ca="1" si="21"/>
        <v>306513.72051374608</v>
      </c>
      <c r="J70" s="235">
        <f t="shared" ca="1" si="22"/>
        <v>619964.55044853583</v>
      </c>
      <c r="K70" s="235">
        <f t="shared" ca="1" si="23"/>
        <v>277634.21528045367</v>
      </c>
      <c r="L70" s="235">
        <f t="shared" ca="1" si="24"/>
        <v>785665.05753875419</v>
      </c>
      <c r="M70" s="235">
        <f t="shared" ca="1" si="25"/>
        <v>1077943.9139965726</v>
      </c>
      <c r="N70" s="235">
        <f t="shared" ca="1" si="26"/>
        <v>409068.76136121561</v>
      </c>
      <c r="O70" s="219">
        <f t="shared" ca="1" si="11"/>
        <v>737785.46472199564</v>
      </c>
      <c r="P70" s="219">
        <f t="shared" ca="1" si="10"/>
        <v>76212.198972603917</v>
      </c>
      <c r="Q70" s="219">
        <f t="shared" ca="1" si="12"/>
        <v>490589.44726390648</v>
      </c>
      <c r="R70" s="219">
        <f t="shared" ca="1" si="13"/>
        <v>477146.14910418988</v>
      </c>
      <c r="S70" s="219">
        <f t="shared" ca="1" si="14"/>
        <v>327844.20745355025</v>
      </c>
      <c r="T70" s="219">
        <f t="shared" ca="1" si="17"/>
        <v>1880069.1826674622</v>
      </c>
      <c r="U70" s="219">
        <f t="shared" ca="1" si="18"/>
        <v>1881001.0011193566</v>
      </c>
      <c r="V70" s="219">
        <f t="shared" ca="1" si="19"/>
        <v>2295372.5811253693</v>
      </c>
      <c r="W70" s="219">
        <f t="shared" ca="1" si="27"/>
        <v>2356760.699944851</v>
      </c>
      <c r="X70" s="219">
        <f t="shared" ca="1" si="28"/>
        <v>338821.37784115301</v>
      </c>
      <c r="Y70" s="219">
        <f t="shared" ca="1" si="30"/>
        <v>1016996.7196673763</v>
      </c>
      <c r="Z70" s="219">
        <f t="shared" ca="1" si="33"/>
        <v>1794589.6460797442</v>
      </c>
      <c r="AA70" s="219"/>
      <c r="AB70" s="219"/>
      <c r="AJ70" s="48" t="s">
        <v>115</v>
      </c>
      <c r="AK70" s="59"/>
      <c r="AL70" s="59"/>
      <c r="AM70" s="59"/>
      <c r="AN70" s="59"/>
      <c r="AO70" s="59"/>
      <c r="AP70" s="59"/>
      <c r="AQ70" s="59"/>
      <c r="AR70" s="61"/>
      <c r="AU70" s="152"/>
      <c r="AV70" s="152"/>
      <c r="AW70" s="152"/>
      <c r="AX70" s="153"/>
      <c r="AY70" s="153"/>
      <c r="AZ70" s="153"/>
      <c r="BA70" s="153"/>
      <c r="BB70" s="153"/>
      <c r="BC70" s="85"/>
      <c r="BD70" s="85"/>
      <c r="BE70" s="85"/>
    </row>
    <row r="71" spans="3:57">
      <c r="C71" s="329">
        <v>41852</v>
      </c>
      <c r="D71" s="102">
        <f t="shared" si="34"/>
        <v>8</v>
      </c>
      <c r="E71" s="102">
        <f t="shared" si="35"/>
        <v>2014</v>
      </c>
      <c r="F71" s="102">
        <v>5</v>
      </c>
      <c r="G71" s="235">
        <f t="shared" ca="1" si="20"/>
        <v>916893.48932760698</v>
      </c>
      <c r="H71" s="219">
        <f t="shared" ca="1" si="29"/>
        <v>361638.68559968588</v>
      </c>
      <c r="I71" s="219">
        <f t="shared" ca="1" si="21"/>
        <v>315454.25552991492</v>
      </c>
      <c r="J71" s="235">
        <f t="shared" ca="1" si="22"/>
        <v>642347.00575111294</v>
      </c>
      <c r="K71" s="235">
        <f t="shared" ca="1" si="23"/>
        <v>160002.01393229843</v>
      </c>
      <c r="L71" s="235">
        <f t="shared" ca="1" si="24"/>
        <v>757803.82855182874</v>
      </c>
      <c r="M71" s="235">
        <f t="shared" ca="1" si="25"/>
        <v>1165842.3431214828</v>
      </c>
      <c r="N71" s="235">
        <f t="shared" ca="1" si="26"/>
        <v>378081.99293445225</v>
      </c>
      <c r="O71" s="219">
        <f t="shared" ca="1" si="11"/>
        <v>742289.62617450743</v>
      </c>
      <c r="P71" s="219">
        <f t="shared" ca="1" si="10"/>
        <v>23789.796859391889</v>
      </c>
      <c r="Q71" s="219">
        <f t="shared" ca="1" si="12"/>
        <v>490831.28423295682</v>
      </c>
      <c r="R71" s="219">
        <f t="shared" ca="1" si="13"/>
        <v>483505.63329763658</v>
      </c>
      <c r="S71" s="219">
        <f t="shared" ca="1" si="14"/>
        <v>330003.24447816168</v>
      </c>
      <c r="T71" s="219">
        <f t="shared" ca="1" si="17"/>
        <v>2010100.2997510261</v>
      </c>
      <c r="U71" s="219">
        <f t="shared" ca="1" si="18"/>
        <v>2019487.1108443332</v>
      </c>
      <c r="V71" s="219">
        <f t="shared" ca="1" si="19"/>
        <v>2432528.6561831045</v>
      </c>
      <c r="W71" s="219">
        <f t="shared" ca="1" si="27"/>
        <v>2492362.932413802</v>
      </c>
      <c r="X71" s="219">
        <f t="shared" ca="1" si="28"/>
        <v>316393.25212927064</v>
      </c>
      <c r="Y71" s="219">
        <f t="shared" ca="1" si="30"/>
        <v>903115.36249825335</v>
      </c>
      <c r="Z71" s="219">
        <f t="shared" ca="1" si="33"/>
        <v>1836434.2515336159</v>
      </c>
      <c r="AA71" s="219">
        <f t="shared" ref="AA71:AB75" ca="1" si="36">SUM(OFFSET(BE$12,(MATCH($C71,$AJ:$AJ,0)-4),0),OFFSET(BE$22,(MATCH($C71,$AJ:$AJ,0)-4),0),OFFSET(BE$25,(MATCH($C71,$AJ:$AJ,0)-4),0))</f>
        <v>0</v>
      </c>
      <c r="AB71" s="219">
        <f t="shared" ca="1" si="36"/>
        <v>123243.50126446717</v>
      </c>
      <c r="AJ71" s="48" t="s">
        <v>150</v>
      </c>
      <c r="AK71" s="62">
        <v>393802.06498242862</v>
      </c>
      <c r="AL71" s="62">
        <v>122041.49939443656</v>
      </c>
      <c r="AM71" s="62">
        <v>65377.232624188633</v>
      </c>
      <c r="AN71" s="62">
        <v>272184.73550137848</v>
      </c>
      <c r="AO71" s="62">
        <v>45263.607961786263</v>
      </c>
      <c r="AP71" s="62">
        <v>123088.90466942599</v>
      </c>
      <c r="AQ71" s="62">
        <v>454664.53542174422</v>
      </c>
      <c r="AR71" s="64">
        <v>170410.69504085832</v>
      </c>
      <c r="AU71" s="153"/>
      <c r="AV71" s="153"/>
      <c r="AW71" s="153"/>
      <c r="AX71" s="153"/>
      <c r="AY71" s="153"/>
      <c r="AZ71" s="153"/>
      <c r="BA71" s="153"/>
      <c r="BB71" s="153"/>
      <c r="BC71" s="85"/>
      <c r="BD71" s="85"/>
      <c r="BE71" s="85"/>
    </row>
    <row r="72" spans="3:57">
      <c r="C72" s="329">
        <v>41883</v>
      </c>
      <c r="D72" s="102">
        <f t="shared" si="34"/>
        <v>9</v>
      </c>
      <c r="E72" s="102">
        <f t="shared" si="35"/>
        <v>2014</v>
      </c>
      <c r="F72" s="102">
        <v>5</v>
      </c>
      <c r="G72" s="235">
        <f t="shared" ca="1" si="20"/>
        <v>881891.85341474146</v>
      </c>
      <c r="H72" s="219">
        <f t="shared" ca="1" si="29"/>
        <v>358283.38026210683</v>
      </c>
      <c r="I72" s="219">
        <f t="shared" ca="1" si="21"/>
        <v>306429.95515066199</v>
      </c>
      <c r="J72" s="235">
        <f t="shared" ca="1" si="22"/>
        <v>570526.11117626261</v>
      </c>
      <c r="K72" s="235">
        <f t="shared" ca="1" si="23"/>
        <v>110882.0427687606</v>
      </c>
      <c r="L72" s="235">
        <f t="shared" ca="1" si="24"/>
        <v>770892.94031066773</v>
      </c>
      <c r="M72" s="235">
        <f t="shared" ca="1" si="25"/>
        <v>941384.98936877551</v>
      </c>
      <c r="N72" s="235">
        <f t="shared" ca="1" si="26"/>
        <v>381555.67546842288</v>
      </c>
      <c r="O72" s="219">
        <f t="shared" ca="1" si="11"/>
        <v>705143.83121907897</v>
      </c>
      <c r="P72" s="219">
        <f t="shared" ca="1" si="10"/>
        <v>18353.522635464691</v>
      </c>
      <c r="Q72" s="219">
        <f t="shared" ca="1" si="12"/>
        <v>568881.21749463223</v>
      </c>
      <c r="R72" s="219">
        <f t="shared" ca="1" si="13"/>
        <v>569208.36072078394</v>
      </c>
      <c r="S72" s="219">
        <f t="shared" ca="1" si="14"/>
        <v>320827.59023729304</v>
      </c>
      <c r="T72" s="219">
        <f t="shared" ca="1" si="17"/>
        <v>1913046.8542284742</v>
      </c>
      <c r="U72" s="219">
        <f t="shared" ca="1" si="18"/>
        <v>1921279.5486443397</v>
      </c>
      <c r="V72" s="219">
        <f t="shared" ca="1" si="19"/>
        <v>2255827.3718838845</v>
      </c>
      <c r="W72" s="219">
        <f t="shared" ca="1" si="27"/>
        <v>2375206.9565488533</v>
      </c>
      <c r="X72" s="219">
        <f t="shared" ca="1" si="28"/>
        <v>282272.25732603081</v>
      </c>
      <c r="Y72" s="219">
        <f t="shared" ca="1" si="30"/>
        <v>957060.07353952772</v>
      </c>
      <c r="Z72" s="219">
        <f t="shared" ca="1" si="33"/>
        <v>1216885.451279368</v>
      </c>
      <c r="AA72" s="219">
        <f t="shared" ca="1" si="36"/>
        <v>885613.67878718919</v>
      </c>
      <c r="AB72" s="219">
        <f t="shared" ca="1" si="36"/>
        <v>2047820.8005117709</v>
      </c>
      <c r="AC72" s="219"/>
      <c r="AD72" s="219"/>
      <c r="AE72" s="219"/>
      <c r="AF72" s="219"/>
      <c r="AG72" s="219"/>
      <c r="AJ72" s="48" t="s">
        <v>116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4">
        <v>0</v>
      </c>
      <c r="AU72" s="153"/>
      <c r="AV72" s="153"/>
      <c r="AW72" s="153"/>
      <c r="AX72" s="153"/>
      <c r="AY72" s="153"/>
      <c r="AZ72" s="153"/>
      <c r="BA72" s="153"/>
      <c r="BB72" s="153"/>
      <c r="BC72" s="85"/>
      <c r="BD72" s="85"/>
      <c r="BE72" s="85"/>
    </row>
    <row r="73" spans="3:57">
      <c r="C73" s="329">
        <v>41913</v>
      </c>
      <c r="D73" s="102">
        <f t="shared" si="34"/>
        <v>10</v>
      </c>
      <c r="E73" s="102">
        <f t="shared" si="35"/>
        <v>2014</v>
      </c>
      <c r="F73" s="102">
        <v>5</v>
      </c>
      <c r="G73" s="235">
        <f t="shared" ca="1" si="20"/>
        <v>866560.62838681438</v>
      </c>
      <c r="H73" s="219">
        <f t="shared" ca="1" si="29"/>
        <v>355134.46773959562</v>
      </c>
      <c r="I73" s="219">
        <f t="shared" ca="1" si="21"/>
        <v>309426.89570856903</v>
      </c>
      <c r="J73" s="235">
        <f t="shared" ca="1" si="22"/>
        <v>465874.75572056358</v>
      </c>
      <c r="K73" s="235">
        <f t="shared" ca="1" si="23"/>
        <v>131043.10751009244</v>
      </c>
      <c r="L73" s="235">
        <f t="shared" ca="1" si="24"/>
        <v>721857.70498943981</v>
      </c>
      <c r="M73" s="235">
        <f t="shared" ca="1" si="25"/>
        <v>1035501.9672504194</v>
      </c>
      <c r="N73" s="235">
        <f t="shared" ca="1" si="26"/>
        <v>414094.69201284053</v>
      </c>
      <c r="O73" s="219">
        <f t="shared" ca="1" si="11"/>
        <v>669590.83344455063</v>
      </c>
      <c r="P73" s="219">
        <f t="shared" ca="1" si="10"/>
        <v>21295.652118916467</v>
      </c>
      <c r="Q73" s="219">
        <f t="shared" ca="1" si="12"/>
        <v>548017.17829141044</v>
      </c>
      <c r="R73" s="219">
        <f t="shared" ca="1" si="13"/>
        <v>550300.0347789349</v>
      </c>
      <c r="S73" s="219">
        <f t="shared" ca="1" si="14"/>
        <v>297667.09375093109</v>
      </c>
      <c r="T73" s="219">
        <f t="shared" ca="1" si="17"/>
        <v>1917178.7668523786</v>
      </c>
      <c r="U73" s="219">
        <f t="shared" ca="1" si="18"/>
        <v>1926570.6458906692</v>
      </c>
      <c r="V73" s="219">
        <f t="shared" ca="1" si="19"/>
        <v>2356506.4474881426</v>
      </c>
      <c r="W73" s="219">
        <f t="shared" ca="1" si="27"/>
        <v>2404435.7338582296</v>
      </c>
      <c r="X73" s="219">
        <f t="shared" ca="1" si="28"/>
        <v>303035.09806596016</v>
      </c>
      <c r="Y73" s="219">
        <f t="shared" ca="1" si="30"/>
        <v>1025405.0555192736</v>
      </c>
      <c r="Z73" s="219">
        <f t="shared" ca="1" si="33"/>
        <v>1551449.7732595671</v>
      </c>
      <c r="AA73" s="219">
        <f t="shared" ca="1" si="36"/>
        <v>660094.33961972501</v>
      </c>
      <c r="AB73" s="219">
        <f t="shared" ca="1" si="36"/>
        <v>1568416.0695716734</v>
      </c>
      <c r="AC73" s="219"/>
      <c r="AD73" s="219"/>
      <c r="AE73" s="219"/>
      <c r="AF73" s="219"/>
      <c r="AG73" s="219"/>
      <c r="AJ73" s="48" t="s">
        <v>117</v>
      </c>
      <c r="AK73" s="62"/>
      <c r="AL73" s="62"/>
      <c r="AM73" s="62"/>
      <c r="AN73" s="62"/>
      <c r="AO73" s="62"/>
      <c r="AP73" s="62"/>
      <c r="AQ73" s="62"/>
      <c r="AR73" s="64"/>
      <c r="AU73" s="153"/>
      <c r="AV73" s="153"/>
      <c r="AW73" s="153"/>
      <c r="AX73" s="153"/>
      <c r="AY73" s="153"/>
      <c r="AZ73" s="153"/>
      <c r="BA73" s="153"/>
      <c r="BB73" s="153"/>
      <c r="BC73" s="85"/>
      <c r="BD73" s="85"/>
      <c r="BE73" s="85"/>
    </row>
    <row r="74" spans="3:57">
      <c r="C74" s="329">
        <v>41944</v>
      </c>
      <c r="D74" s="102">
        <v>11</v>
      </c>
      <c r="E74" s="102">
        <v>2014</v>
      </c>
      <c r="F74" s="102">
        <v>5</v>
      </c>
      <c r="G74" s="235">
        <f t="shared" ca="1" si="20"/>
        <v>1278155.1847545488</v>
      </c>
      <c r="H74" s="219">
        <f t="shared" ca="1" si="29"/>
        <v>450454.38047741575</v>
      </c>
      <c r="I74" s="219">
        <f t="shared" ca="1" si="21"/>
        <v>401007.32204388443</v>
      </c>
      <c r="J74" s="235">
        <f t="shared" ca="1" si="22"/>
        <v>471139.90669989295</v>
      </c>
      <c r="K74" s="235">
        <f t="shared" ca="1" si="23"/>
        <v>179592.48058925761</v>
      </c>
      <c r="L74" s="235">
        <f t="shared" ca="1" si="24"/>
        <v>739565.19215816935</v>
      </c>
      <c r="M74" s="235">
        <f t="shared" ca="1" si="25"/>
        <v>1172790.9599532078</v>
      </c>
      <c r="N74" s="235">
        <f t="shared" ca="1" si="26"/>
        <v>468091.20939499571</v>
      </c>
      <c r="O74" s="219">
        <f t="shared" ca="1" si="11"/>
        <v>731744.39676033263</v>
      </c>
      <c r="P74" s="219">
        <f t="shared" ca="1" si="10"/>
        <v>21854.611510774412</v>
      </c>
      <c r="Q74" s="219">
        <f t="shared" ca="1" si="12"/>
        <v>573629.54769237968</v>
      </c>
      <c r="R74" s="219">
        <f t="shared" ca="1" si="13"/>
        <v>565367.97484635829</v>
      </c>
      <c r="S74" s="219">
        <f t="shared" ca="1" si="14"/>
        <v>258088.53720144674</v>
      </c>
      <c r="T74" s="219">
        <f t="shared" ca="1" si="17"/>
        <v>2103653.7274121121</v>
      </c>
      <c r="U74" s="219">
        <f t="shared" ca="1" si="18"/>
        <v>2120175.1330494848</v>
      </c>
      <c r="V74" s="219">
        <f t="shared" ca="1" si="19"/>
        <v>2576955.626405227</v>
      </c>
      <c r="W74" s="219">
        <f t="shared" ca="1" si="27"/>
        <v>2635267.5320956991</v>
      </c>
      <c r="X74" s="219">
        <f t="shared" ca="1" si="28"/>
        <v>332149.76301319373</v>
      </c>
      <c r="Y74" s="219">
        <f t="shared" ca="1" si="30"/>
        <v>1283607.3060781537</v>
      </c>
      <c r="Z74" s="219">
        <f t="shared" ca="1" si="33"/>
        <v>1436778.8256505693</v>
      </c>
      <c r="AA74" s="219">
        <f t="shared" ca="1" si="36"/>
        <v>836130.60866900207</v>
      </c>
      <c r="AB74" s="219">
        <f t="shared" ca="1" si="36"/>
        <v>1911202.2035850752</v>
      </c>
      <c r="AC74" s="219">
        <f t="shared" ref="AC74:AF75" ca="1" si="37">SUM(OFFSET(BG$12,(MATCH($C74,$AJ:$AJ,0)-4),0),OFFSET(BG$22,(MATCH($C74,$AJ:$AJ,0)-4),0),OFFSET(BG$25,(MATCH($C74,$AJ:$AJ,0)-4),0))</f>
        <v>170891.31383910216</v>
      </c>
      <c r="AD74" s="219">
        <f t="shared" ca="1" si="37"/>
        <v>0</v>
      </c>
      <c r="AE74" s="219">
        <f t="shared" ca="1" si="37"/>
        <v>0</v>
      </c>
      <c r="AF74" s="219">
        <f t="shared" ca="1" si="37"/>
        <v>0</v>
      </c>
      <c r="AG74" s="219"/>
      <c r="AJ74" s="48" t="s">
        <v>118</v>
      </c>
      <c r="AK74" s="62"/>
      <c r="AL74" s="62"/>
      <c r="AM74" s="62"/>
      <c r="AN74" s="62"/>
      <c r="AO74" s="62"/>
      <c r="AP74" s="62"/>
      <c r="AQ74" s="62"/>
      <c r="AR74" s="64"/>
      <c r="AU74" s="153"/>
      <c r="AV74" s="153"/>
      <c r="AW74" s="153"/>
      <c r="AX74" s="154"/>
      <c r="AY74" s="154"/>
      <c r="AZ74" s="154"/>
      <c r="BA74" s="154"/>
      <c r="BB74" s="154"/>
      <c r="BC74" s="85"/>
      <c r="BD74" s="85"/>
      <c r="BE74" s="85"/>
    </row>
    <row r="75" spans="3:57">
      <c r="C75" s="329">
        <v>41974</v>
      </c>
      <c r="D75" s="102">
        <v>12</v>
      </c>
      <c r="E75" s="102">
        <v>2014</v>
      </c>
      <c r="F75" s="102">
        <v>5</v>
      </c>
      <c r="G75" s="235">
        <f t="shared" ca="1" si="20"/>
        <v>1231897.873627071</v>
      </c>
      <c r="H75" s="219">
        <f t="shared" ca="1" si="29"/>
        <v>473365.72910496267</v>
      </c>
      <c r="I75" s="219">
        <f t="shared" ca="1" si="21"/>
        <v>431526.21400586073</v>
      </c>
      <c r="J75" s="235">
        <f t="shared" ca="1" si="22"/>
        <v>342378.29401808255</v>
      </c>
      <c r="K75" s="235">
        <f t="shared" ca="1" si="23"/>
        <v>188489.17740377822</v>
      </c>
      <c r="L75" s="235">
        <f t="shared" ca="1" si="24"/>
        <v>659549.85501411499</v>
      </c>
      <c r="M75" s="235">
        <f t="shared" ca="1" si="25"/>
        <v>1088303.7388663325</v>
      </c>
      <c r="N75" s="235">
        <f t="shared" ca="1" si="26"/>
        <v>434105.37836891523</v>
      </c>
      <c r="O75" s="219">
        <f t="shared" ca="1" si="11"/>
        <v>701737.58551402867</v>
      </c>
      <c r="P75" s="219">
        <f t="shared" ca="1" si="10"/>
        <v>14956.489857674893</v>
      </c>
      <c r="Q75" s="219">
        <f t="shared" ca="1" si="12"/>
        <v>575843.23993263964</v>
      </c>
      <c r="R75" s="219">
        <f t="shared" ca="1" si="13"/>
        <v>561377.07844369905</v>
      </c>
      <c r="S75" s="219">
        <f t="shared" ca="1" si="14"/>
        <v>289954.88689740456</v>
      </c>
      <c r="T75" s="219">
        <f t="shared" ca="1" si="17"/>
        <v>2055460.6180669805</v>
      </c>
      <c r="U75" s="219">
        <f t="shared" ca="1" si="18"/>
        <v>2069992.7116418793</v>
      </c>
      <c r="V75" s="219">
        <f t="shared" ca="1" si="19"/>
        <v>2531941.5757267713</v>
      </c>
      <c r="W75" s="219">
        <f t="shared" ca="1" si="27"/>
        <v>2572817.8432481019</v>
      </c>
      <c r="X75" s="219">
        <f t="shared" ca="1" si="28"/>
        <v>296790.88008295104</v>
      </c>
      <c r="Y75" s="219">
        <f t="shared" ca="1" si="30"/>
        <v>1317745.4607297513</v>
      </c>
      <c r="Z75" s="219">
        <f t="shared" ca="1" si="33"/>
        <v>1140458.0618551155</v>
      </c>
      <c r="AA75" s="219">
        <f t="shared" ca="1" si="36"/>
        <v>679339.77706707513</v>
      </c>
      <c r="AB75" s="219">
        <f t="shared" ca="1" si="36"/>
        <v>1493823.2846261135</v>
      </c>
      <c r="AC75" s="219">
        <f t="shared" ca="1" si="37"/>
        <v>612269.4592115155</v>
      </c>
      <c r="AD75" s="219">
        <f t="shared" ca="1" si="37"/>
        <v>126480.25269245676</v>
      </c>
      <c r="AE75" s="219">
        <f t="shared" ca="1" si="37"/>
        <v>0</v>
      </c>
      <c r="AF75" s="219">
        <f t="shared" ca="1" si="37"/>
        <v>0</v>
      </c>
      <c r="AG75" s="219"/>
      <c r="AJ75" s="48" t="s">
        <v>119</v>
      </c>
      <c r="AK75" s="65"/>
      <c r="AL75" s="65"/>
      <c r="AM75" s="65"/>
      <c r="AN75" s="65"/>
      <c r="AO75" s="65"/>
      <c r="AP75" s="65"/>
      <c r="AQ75" s="65"/>
      <c r="AR75" s="66"/>
      <c r="AU75" s="154"/>
      <c r="AV75" s="154"/>
      <c r="AW75" s="154"/>
      <c r="AX75" s="154"/>
      <c r="AY75" s="154"/>
      <c r="AZ75" s="154"/>
      <c r="BA75" s="154"/>
      <c r="BB75" s="154"/>
      <c r="BC75" s="85"/>
      <c r="BD75" s="85"/>
      <c r="BE75" s="85"/>
    </row>
    <row r="76" spans="3:57">
      <c r="C76" s="459">
        <v>42005</v>
      </c>
      <c r="D76" s="460">
        <v>1</v>
      </c>
      <c r="E76" s="460">
        <v>2015</v>
      </c>
      <c r="F76" s="461">
        <v>5</v>
      </c>
      <c r="G76" s="462">
        <f t="shared" ref="G76:AB76" si="38">+AK1683</f>
        <v>723692.53221237985</v>
      </c>
      <c r="H76" s="462">
        <f t="shared" si="38"/>
        <v>263174.31814652181</v>
      </c>
      <c r="I76" s="462">
        <f t="shared" si="38"/>
        <v>230969.03274159133</v>
      </c>
      <c r="J76" s="462">
        <f t="shared" si="38"/>
        <v>161026.42702465208</v>
      </c>
      <c r="K76" s="462">
        <f t="shared" si="38"/>
        <v>86250.857593892229</v>
      </c>
      <c r="L76" s="462">
        <f t="shared" si="38"/>
        <v>429486.04906886705</v>
      </c>
      <c r="M76" s="462">
        <f t="shared" si="38"/>
        <v>767888.27683002141</v>
      </c>
      <c r="N76" s="462">
        <f t="shared" si="38"/>
        <v>198517.01632727581</v>
      </c>
      <c r="O76" s="462">
        <f t="shared" si="38"/>
        <v>531675.06202563457</v>
      </c>
      <c r="P76" s="462">
        <f t="shared" si="38"/>
        <v>0</v>
      </c>
      <c r="Q76" s="462">
        <f t="shared" si="38"/>
        <v>332870.19285407616</v>
      </c>
      <c r="R76" s="462">
        <f t="shared" si="38"/>
        <v>311317.75891432754</v>
      </c>
      <c r="S76" s="462">
        <f t="shared" si="38"/>
        <v>155741.12312695867</v>
      </c>
      <c r="T76" s="462">
        <f t="shared" si="38"/>
        <v>1874507.7561003782</v>
      </c>
      <c r="U76" s="462">
        <f t="shared" si="38"/>
        <v>1885242.8512353557</v>
      </c>
      <c r="V76" s="462">
        <f t="shared" si="38"/>
        <v>2336404.6997486642</v>
      </c>
      <c r="W76" s="462">
        <f t="shared" si="38"/>
        <v>2352466.2206162303</v>
      </c>
      <c r="X76" s="462">
        <f t="shared" si="38"/>
        <v>155658.87945716377</v>
      </c>
      <c r="Y76" s="462">
        <f t="shared" si="38"/>
        <v>730315.44385760219</v>
      </c>
      <c r="Z76" s="462">
        <f t="shared" si="38"/>
        <v>484992.594510052</v>
      </c>
      <c r="AA76" s="462">
        <f t="shared" si="38"/>
        <v>0</v>
      </c>
      <c r="AB76" s="462">
        <f t="shared" si="38"/>
        <v>0</v>
      </c>
      <c r="AC76" s="462">
        <f t="shared" ref="AC76:AF76" si="39">+BG1683</f>
        <v>0</v>
      </c>
      <c r="AD76" s="462">
        <f t="shared" si="39"/>
        <v>0</v>
      </c>
      <c r="AE76" s="462">
        <f t="shared" si="39"/>
        <v>0</v>
      </c>
      <c r="AF76" s="462">
        <f t="shared" si="39"/>
        <v>0</v>
      </c>
      <c r="AG76" s="462"/>
      <c r="AH76" s="361" t="s">
        <v>297</v>
      </c>
      <c r="AI76" s="361"/>
      <c r="AJ76" s="48" t="s">
        <v>120</v>
      </c>
      <c r="AK76" s="65">
        <v>393802.06498242862</v>
      </c>
      <c r="AL76" s="65">
        <v>122041.49939443656</v>
      </c>
      <c r="AM76" s="65">
        <v>65377.232624188633</v>
      </c>
      <c r="AN76" s="65">
        <v>272184.73550137848</v>
      </c>
      <c r="AO76" s="65">
        <v>45263.607961786263</v>
      </c>
      <c r="AP76" s="65">
        <v>123088.90466942599</v>
      </c>
      <c r="AQ76" s="65">
        <v>454664.53542174422</v>
      </c>
      <c r="AR76" s="66">
        <v>170410.69504085832</v>
      </c>
      <c r="AU76" s="154"/>
      <c r="AV76" s="154"/>
      <c r="AW76" s="154"/>
      <c r="AX76" s="153"/>
      <c r="AY76" s="153"/>
      <c r="AZ76" s="153"/>
      <c r="BA76" s="153"/>
      <c r="BB76" s="153"/>
      <c r="BC76" s="85"/>
      <c r="BD76" s="85"/>
      <c r="BE76" s="85"/>
    </row>
    <row r="77" spans="3:57">
      <c r="C77" s="21">
        <v>42036</v>
      </c>
      <c r="D77" s="22">
        <f t="shared" ref="D77:D79" si="40">MONTH(C77)</f>
        <v>2</v>
      </c>
      <c r="E77" s="22">
        <f t="shared" ref="E77:E79" si="41">YEAR(C77)</f>
        <v>2015</v>
      </c>
      <c r="F77" s="22">
        <v>5</v>
      </c>
      <c r="G77" s="235">
        <f>+G76</f>
        <v>723692.53221237985</v>
      </c>
      <c r="H77" s="235">
        <f t="shared" ref="H77:Z79" si="42">+H76</f>
        <v>263174.31814652181</v>
      </c>
      <c r="I77" s="235">
        <f t="shared" si="42"/>
        <v>230969.03274159133</v>
      </c>
      <c r="J77" s="235">
        <f t="shared" si="42"/>
        <v>161026.42702465208</v>
      </c>
      <c r="K77" s="235">
        <f t="shared" si="42"/>
        <v>86250.857593892229</v>
      </c>
      <c r="L77" s="235">
        <f t="shared" si="42"/>
        <v>429486.04906886705</v>
      </c>
      <c r="M77" s="235">
        <f t="shared" si="42"/>
        <v>767888.27683002141</v>
      </c>
      <c r="N77" s="235">
        <f t="shared" si="42"/>
        <v>198517.01632727581</v>
      </c>
      <c r="O77" s="235">
        <f t="shared" si="42"/>
        <v>531675.06202563457</v>
      </c>
      <c r="P77" s="235">
        <f t="shared" si="42"/>
        <v>0</v>
      </c>
      <c r="Q77" s="235">
        <f t="shared" si="42"/>
        <v>332870.19285407616</v>
      </c>
      <c r="R77" s="235">
        <f t="shared" si="42"/>
        <v>311317.75891432754</v>
      </c>
      <c r="S77" s="235">
        <f t="shared" si="42"/>
        <v>155741.12312695867</v>
      </c>
      <c r="T77" s="235">
        <f t="shared" si="42"/>
        <v>1874507.7561003782</v>
      </c>
      <c r="U77" s="235">
        <f t="shared" si="42"/>
        <v>1885242.8512353557</v>
      </c>
      <c r="V77" s="235">
        <f t="shared" si="42"/>
        <v>2336404.6997486642</v>
      </c>
      <c r="W77" s="235">
        <f t="shared" si="42"/>
        <v>2352466.2206162303</v>
      </c>
      <c r="X77" s="235">
        <f t="shared" si="42"/>
        <v>155658.87945716377</v>
      </c>
      <c r="Y77" s="235">
        <f t="shared" si="42"/>
        <v>730315.44385760219</v>
      </c>
      <c r="Z77" s="235">
        <f t="shared" si="42"/>
        <v>484992.594510052</v>
      </c>
      <c r="AA77" s="235">
        <f t="shared" ref="AA77:AA79" si="43">+AA76</f>
        <v>0</v>
      </c>
      <c r="AB77" s="235">
        <f t="shared" ref="AB77:AB79" si="44">+AB76</f>
        <v>0</v>
      </c>
      <c r="AC77" s="235">
        <f t="shared" ref="AC77:AC79" si="45">+AC76</f>
        <v>0</v>
      </c>
      <c r="AD77" s="235">
        <f t="shared" ref="AD77:AD79" si="46">+AD76</f>
        <v>0</v>
      </c>
      <c r="AE77" s="235">
        <f t="shared" ref="AE77:AE79" si="47">+AE76</f>
        <v>0</v>
      </c>
      <c r="AF77" s="235">
        <f t="shared" ref="AF77:AF79" si="48">+AF76</f>
        <v>0</v>
      </c>
      <c r="AG77" s="40"/>
      <c r="AJ77" s="48" t="s">
        <v>121</v>
      </c>
      <c r="AK77" s="62"/>
      <c r="AL77" s="62"/>
      <c r="AM77" s="62"/>
      <c r="AN77" s="62"/>
      <c r="AO77" s="62"/>
      <c r="AP77" s="62"/>
      <c r="AQ77" s="62"/>
      <c r="AR77" s="64"/>
      <c r="AU77" s="153"/>
      <c r="AV77" s="153"/>
      <c r="AW77" s="153"/>
      <c r="AX77" s="154"/>
      <c r="AY77" s="154"/>
      <c r="AZ77" s="154"/>
      <c r="BA77" s="154"/>
      <c r="BB77" s="154"/>
      <c r="BC77" s="85"/>
      <c r="BD77" s="85"/>
      <c r="BE77" s="85"/>
    </row>
    <row r="78" spans="3:57">
      <c r="C78" s="329">
        <v>42064</v>
      </c>
      <c r="D78" s="102">
        <f t="shared" si="40"/>
        <v>3</v>
      </c>
      <c r="E78" s="102">
        <f t="shared" si="41"/>
        <v>2015</v>
      </c>
      <c r="F78" s="102">
        <v>5</v>
      </c>
      <c r="G78" s="235">
        <f>+G77</f>
        <v>723692.53221237985</v>
      </c>
      <c r="H78" s="235">
        <f t="shared" si="42"/>
        <v>263174.31814652181</v>
      </c>
      <c r="I78" s="235">
        <f t="shared" si="42"/>
        <v>230969.03274159133</v>
      </c>
      <c r="J78" s="235">
        <f t="shared" si="42"/>
        <v>161026.42702465208</v>
      </c>
      <c r="K78" s="235">
        <f t="shared" si="42"/>
        <v>86250.857593892229</v>
      </c>
      <c r="L78" s="235">
        <f t="shared" si="42"/>
        <v>429486.04906886705</v>
      </c>
      <c r="M78" s="235">
        <f t="shared" si="42"/>
        <v>767888.27683002141</v>
      </c>
      <c r="N78" s="235">
        <f t="shared" si="42"/>
        <v>198517.01632727581</v>
      </c>
      <c r="O78" s="235">
        <f t="shared" si="42"/>
        <v>531675.06202563457</v>
      </c>
      <c r="P78" s="235">
        <f t="shared" si="42"/>
        <v>0</v>
      </c>
      <c r="Q78" s="235">
        <f t="shared" si="42"/>
        <v>332870.19285407616</v>
      </c>
      <c r="R78" s="235">
        <f t="shared" si="42"/>
        <v>311317.75891432754</v>
      </c>
      <c r="S78" s="235">
        <f t="shared" si="42"/>
        <v>155741.12312695867</v>
      </c>
      <c r="T78" s="235">
        <f t="shared" si="42"/>
        <v>1874507.7561003782</v>
      </c>
      <c r="U78" s="235">
        <f t="shared" si="42"/>
        <v>1885242.8512353557</v>
      </c>
      <c r="V78" s="235">
        <f t="shared" si="42"/>
        <v>2336404.6997486642</v>
      </c>
      <c r="W78" s="235">
        <f t="shared" si="42"/>
        <v>2352466.2206162303</v>
      </c>
      <c r="X78" s="235">
        <f t="shared" si="42"/>
        <v>155658.87945716377</v>
      </c>
      <c r="Y78" s="235">
        <f t="shared" si="42"/>
        <v>730315.44385760219</v>
      </c>
      <c r="Z78" s="235">
        <f t="shared" si="42"/>
        <v>484992.594510052</v>
      </c>
      <c r="AA78" s="235">
        <f t="shared" si="43"/>
        <v>0</v>
      </c>
      <c r="AB78" s="235">
        <f t="shared" si="44"/>
        <v>0</v>
      </c>
      <c r="AC78" s="235">
        <f t="shared" si="45"/>
        <v>0</v>
      </c>
      <c r="AD78" s="235">
        <f t="shared" si="46"/>
        <v>0</v>
      </c>
      <c r="AE78" s="235">
        <f t="shared" si="47"/>
        <v>0</v>
      </c>
      <c r="AF78" s="235">
        <f t="shared" si="48"/>
        <v>0</v>
      </c>
      <c r="AG78" s="40"/>
      <c r="AJ78" s="48" t="s">
        <v>122</v>
      </c>
      <c r="AK78" s="65">
        <v>86001.733568857017</v>
      </c>
      <c r="AL78" s="65">
        <v>19128.987553884923</v>
      </c>
      <c r="AM78" s="65">
        <v>20831.396422047004</v>
      </c>
      <c r="AN78" s="65">
        <v>70243.462597182908</v>
      </c>
      <c r="AO78" s="65">
        <v>11366.826254207856</v>
      </c>
      <c r="AP78" s="65">
        <v>28611.903950392898</v>
      </c>
      <c r="AQ78" s="65">
        <v>0</v>
      </c>
      <c r="AR78" s="66">
        <v>49537.493306603421</v>
      </c>
      <c r="AU78" s="154"/>
      <c r="AV78" s="154"/>
      <c r="AW78" s="154"/>
      <c r="AX78" s="154"/>
      <c r="AY78" s="154"/>
      <c r="AZ78" s="154"/>
      <c r="BA78" s="154"/>
      <c r="BB78" s="154"/>
      <c r="BC78" s="85"/>
      <c r="BD78" s="85"/>
      <c r="BE78" s="85"/>
    </row>
    <row r="79" spans="3:57">
      <c r="C79" s="300">
        <v>42095</v>
      </c>
      <c r="D79" s="87">
        <f t="shared" si="40"/>
        <v>4</v>
      </c>
      <c r="E79" s="87">
        <f t="shared" si="41"/>
        <v>2015</v>
      </c>
      <c r="F79" s="87">
        <v>5</v>
      </c>
      <c r="G79" s="126">
        <f>+G78</f>
        <v>723692.53221237985</v>
      </c>
      <c r="H79" s="126">
        <f t="shared" si="42"/>
        <v>263174.31814652181</v>
      </c>
      <c r="I79" s="126">
        <f t="shared" si="42"/>
        <v>230969.03274159133</v>
      </c>
      <c r="J79" s="126">
        <f t="shared" si="42"/>
        <v>161026.42702465208</v>
      </c>
      <c r="K79" s="126">
        <f t="shared" si="42"/>
        <v>86250.857593892229</v>
      </c>
      <c r="L79" s="126">
        <f t="shared" si="42"/>
        <v>429486.04906886705</v>
      </c>
      <c r="M79" s="126">
        <f t="shared" si="42"/>
        <v>767888.27683002141</v>
      </c>
      <c r="N79" s="126">
        <f t="shared" si="42"/>
        <v>198517.01632727581</v>
      </c>
      <c r="O79" s="126">
        <f t="shared" si="42"/>
        <v>531675.06202563457</v>
      </c>
      <c r="P79" s="126">
        <f t="shared" si="42"/>
        <v>0</v>
      </c>
      <c r="Q79" s="126">
        <f t="shared" si="42"/>
        <v>332870.19285407616</v>
      </c>
      <c r="R79" s="126">
        <f t="shared" si="42"/>
        <v>311317.75891432754</v>
      </c>
      <c r="S79" s="126">
        <f t="shared" si="42"/>
        <v>155741.12312695867</v>
      </c>
      <c r="T79" s="126">
        <f t="shared" si="42"/>
        <v>1874507.7561003782</v>
      </c>
      <c r="U79" s="126">
        <f t="shared" si="42"/>
        <v>1885242.8512353557</v>
      </c>
      <c r="V79" s="126">
        <f t="shared" si="42"/>
        <v>2336404.6997486642</v>
      </c>
      <c r="W79" s="126">
        <f t="shared" si="42"/>
        <v>2352466.2206162303</v>
      </c>
      <c r="X79" s="126">
        <f t="shared" si="42"/>
        <v>155658.87945716377</v>
      </c>
      <c r="Y79" s="126">
        <f t="shared" si="42"/>
        <v>730315.44385760219</v>
      </c>
      <c r="Z79" s="126">
        <f t="shared" si="42"/>
        <v>484992.594510052</v>
      </c>
      <c r="AA79" s="126">
        <f t="shared" si="43"/>
        <v>0</v>
      </c>
      <c r="AB79" s="126">
        <f t="shared" si="44"/>
        <v>0</v>
      </c>
      <c r="AC79" s="126">
        <f t="shared" si="45"/>
        <v>0</v>
      </c>
      <c r="AD79" s="126">
        <f t="shared" si="46"/>
        <v>0</v>
      </c>
      <c r="AE79" s="126">
        <f t="shared" si="47"/>
        <v>0</v>
      </c>
      <c r="AF79" s="126">
        <f t="shared" si="48"/>
        <v>0</v>
      </c>
      <c r="AG79" s="301"/>
      <c r="AJ79" s="48" t="s">
        <v>123</v>
      </c>
      <c r="AK79" s="65">
        <v>35097.73737415408</v>
      </c>
      <c r="AL79" s="65">
        <v>11760.67165087897</v>
      </c>
      <c r="AM79" s="65">
        <v>6232.3663926336321</v>
      </c>
      <c r="AN79" s="65">
        <v>24074.987244201417</v>
      </c>
      <c r="AO79" s="65">
        <v>4320.65187526109</v>
      </c>
      <c r="AP79" s="65">
        <v>10784.466153107156</v>
      </c>
      <c r="AQ79" s="65">
        <v>39285.6565582638</v>
      </c>
      <c r="AR79" s="66">
        <v>17391.114837352106</v>
      </c>
      <c r="AU79" s="154"/>
      <c r="AV79" s="154"/>
      <c r="AW79" s="154"/>
      <c r="AX79" s="154"/>
      <c r="AY79" s="154"/>
      <c r="AZ79" s="154"/>
      <c r="BA79" s="154"/>
      <c r="BB79" s="154"/>
      <c r="BC79" s="85"/>
      <c r="BD79" s="85"/>
      <c r="BE79" s="85"/>
    </row>
    <row r="80" spans="3:57"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J80" s="48" t="s">
        <v>124</v>
      </c>
      <c r="AK80" s="65">
        <v>121099.4709430111</v>
      </c>
      <c r="AL80" s="65">
        <v>30889.659204763891</v>
      </c>
      <c r="AM80" s="65">
        <v>27063.762814680638</v>
      </c>
      <c r="AN80" s="65">
        <v>94318.449841384325</v>
      </c>
      <c r="AO80" s="65">
        <v>15687.478129468946</v>
      </c>
      <c r="AP80" s="65">
        <v>39396.370103500056</v>
      </c>
      <c r="AQ80" s="65">
        <v>39285.6565582638</v>
      </c>
      <c r="AR80" s="66">
        <v>66928.608143955527</v>
      </c>
      <c r="AU80" s="154"/>
      <c r="AV80" s="154"/>
      <c r="AW80" s="154"/>
      <c r="AX80" s="154"/>
      <c r="AY80" s="154"/>
      <c r="AZ80" s="154"/>
      <c r="BA80" s="154"/>
      <c r="BB80" s="154"/>
      <c r="BC80" s="85"/>
      <c r="BD80" s="85"/>
      <c r="BE80" s="85"/>
    </row>
    <row r="81" spans="16:57"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J81" s="48" t="s">
        <v>147</v>
      </c>
      <c r="AK81" s="65">
        <v>514901.53592543973</v>
      </c>
      <c r="AL81" s="65">
        <v>152931.15859920045</v>
      </c>
      <c r="AM81" s="65">
        <v>92440.995438869271</v>
      </c>
      <c r="AN81" s="65">
        <v>366503.18534276279</v>
      </c>
      <c r="AO81" s="65">
        <v>60951.086091255209</v>
      </c>
      <c r="AP81" s="65">
        <v>162485.27477292606</v>
      </c>
      <c r="AQ81" s="65">
        <v>493950.19198000804</v>
      </c>
      <c r="AR81" s="65">
        <v>237339.30318481385</v>
      </c>
      <c r="AU81" s="154"/>
      <c r="AV81" s="154"/>
      <c r="AW81" s="154"/>
      <c r="AX81" s="153"/>
      <c r="AY81" s="153"/>
      <c r="AZ81" s="153"/>
      <c r="BA81" s="153"/>
      <c r="BB81" s="153"/>
      <c r="BC81" s="85"/>
      <c r="BD81" s="85"/>
      <c r="BE81" s="85"/>
    </row>
    <row r="82" spans="16:57">
      <c r="AJ82" s="53"/>
      <c r="AK82" s="68"/>
      <c r="AL82" s="68"/>
      <c r="AM82" s="68"/>
      <c r="AN82" s="68"/>
      <c r="AO82" s="68"/>
      <c r="AP82" s="68"/>
      <c r="AQ82" s="68"/>
      <c r="AR82" s="69"/>
      <c r="AU82" s="153"/>
      <c r="AV82" s="153"/>
      <c r="AW82" s="153"/>
      <c r="AX82" s="154"/>
      <c r="AY82" s="154"/>
      <c r="AZ82" s="154"/>
      <c r="BA82" s="154"/>
      <c r="BB82" s="154"/>
      <c r="BC82" s="85"/>
      <c r="BD82" s="85"/>
      <c r="BE82" s="85"/>
    </row>
    <row r="83" spans="16:57">
      <c r="AJ83" s="48" t="s">
        <v>125</v>
      </c>
      <c r="AK83" s="65">
        <v>296330.4587191547</v>
      </c>
      <c r="AL83" s="65">
        <v>0</v>
      </c>
      <c r="AM83" s="65">
        <v>169331.69069665999</v>
      </c>
      <c r="AN83" s="65">
        <v>296330.4587191547</v>
      </c>
      <c r="AO83" s="65">
        <v>251855.13634057838</v>
      </c>
      <c r="AP83" s="65">
        <v>380996.30406748457</v>
      </c>
      <c r="AQ83" s="65">
        <v>211664.61337082478</v>
      </c>
      <c r="AR83" s="66">
        <v>126998.76802249484</v>
      </c>
      <c r="AU83" s="154"/>
      <c r="AV83" s="154"/>
      <c r="AW83" s="154"/>
      <c r="AX83" s="85"/>
      <c r="AY83" s="85"/>
      <c r="AZ83" s="85"/>
      <c r="BA83" s="85"/>
      <c r="BB83" s="85"/>
      <c r="BC83" s="85"/>
      <c r="BD83" s="85"/>
      <c r="BE83" s="85"/>
    </row>
    <row r="84" spans="16:57">
      <c r="AK84" s="70"/>
      <c r="AL84" s="70"/>
      <c r="AM84" s="70"/>
      <c r="AN84" s="70"/>
      <c r="AO84" s="70"/>
      <c r="AP84" s="70"/>
      <c r="AQ84" s="70"/>
      <c r="AR84" s="70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</row>
    <row r="85" spans="16:57">
      <c r="AJ85" t="s">
        <v>126</v>
      </c>
      <c r="AK85" s="70"/>
      <c r="AL85" s="70"/>
      <c r="AM85" s="70"/>
      <c r="AN85" s="70"/>
      <c r="AO85" s="70"/>
      <c r="AP85" s="70"/>
      <c r="AQ85" s="70"/>
      <c r="AR85" s="70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</row>
    <row r="86" spans="16:57">
      <c r="AJ86" t="s">
        <v>187</v>
      </c>
      <c r="AK86" t="s">
        <v>127</v>
      </c>
      <c r="AL86" s="70"/>
      <c r="AM86" s="70"/>
      <c r="AN86" s="70"/>
      <c r="AO86" s="70"/>
      <c r="AP86" s="70"/>
      <c r="AQ86" s="70"/>
      <c r="AR86" s="70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</row>
    <row r="87" spans="16:57">
      <c r="AJ87" t="s">
        <v>188</v>
      </c>
      <c r="AK87" t="s">
        <v>128</v>
      </c>
      <c r="AL87" s="70"/>
      <c r="AM87" s="70"/>
      <c r="AN87" s="70"/>
      <c r="AO87" s="70"/>
      <c r="AP87" s="70"/>
      <c r="AQ87" s="70"/>
      <c r="AR87" s="70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</row>
    <row r="88" spans="16:57"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</row>
    <row r="89" spans="16:57"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</row>
    <row r="90" spans="16:57"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</row>
    <row r="91" spans="16:57" ht="12.75">
      <c r="AJ91" s="49" t="s">
        <v>110</v>
      </c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</row>
    <row r="92" spans="16:57" ht="15">
      <c r="AJ92" s="50">
        <v>40360</v>
      </c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</row>
    <row r="93" spans="16:57" ht="33.75">
      <c r="AJ93" s="48"/>
      <c r="AK93" s="51" t="s">
        <v>82</v>
      </c>
      <c r="AL93" s="51" t="s">
        <v>83</v>
      </c>
      <c r="AM93" s="51" t="s">
        <v>84</v>
      </c>
      <c r="AN93" s="51" t="s">
        <v>85</v>
      </c>
      <c r="AO93" s="51" t="s">
        <v>86</v>
      </c>
      <c r="AP93" s="51" t="s">
        <v>87</v>
      </c>
      <c r="AQ93" s="51" t="s">
        <v>88</v>
      </c>
      <c r="AR93" s="52" t="s">
        <v>89</v>
      </c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</row>
    <row r="94" spans="16:57" ht="22.5">
      <c r="AJ94" s="53"/>
      <c r="AK94" s="54" t="s">
        <v>76</v>
      </c>
      <c r="AL94" s="54" t="s">
        <v>47</v>
      </c>
      <c r="AM94" s="54" t="s">
        <v>47</v>
      </c>
      <c r="AN94" s="54" t="s">
        <v>50</v>
      </c>
      <c r="AO94" s="54" t="s">
        <v>77</v>
      </c>
      <c r="AP94" s="54" t="s">
        <v>36</v>
      </c>
      <c r="AQ94" s="54" t="s">
        <v>58</v>
      </c>
      <c r="AR94" s="55" t="s">
        <v>58</v>
      </c>
      <c r="AU94" s="85"/>
      <c r="AV94" s="85"/>
      <c r="AW94" s="85"/>
      <c r="AX94" s="151"/>
      <c r="AY94" s="151"/>
      <c r="AZ94" s="151"/>
      <c r="BA94" s="151"/>
      <c r="BB94" s="151"/>
      <c r="BC94" s="85"/>
      <c r="BD94" s="85"/>
      <c r="BE94" s="85"/>
    </row>
    <row r="95" spans="16:57">
      <c r="AJ95" s="48" t="s">
        <v>111</v>
      </c>
      <c r="AK95" s="56">
        <v>8049.1333895730004</v>
      </c>
      <c r="AL95" s="56">
        <v>1786.281702505077</v>
      </c>
      <c r="AM95" s="56">
        <v>1504.0169175646913</v>
      </c>
      <c r="AN95" s="56">
        <v>3243.540724484978</v>
      </c>
      <c r="AO95" s="56">
        <v>809.6219045939107</v>
      </c>
      <c r="AP95" s="56">
        <v>2399.6774482387082</v>
      </c>
      <c r="AQ95" s="56">
        <v>7462.1074733826499</v>
      </c>
      <c r="AR95" s="58">
        <v>1960.2466860235338</v>
      </c>
      <c r="AU95" s="151"/>
      <c r="AV95" s="151"/>
      <c r="AW95" s="151"/>
      <c r="AX95" s="152"/>
      <c r="AY95" s="152"/>
      <c r="AZ95" s="152"/>
      <c r="BA95" s="152"/>
      <c r="BB95" s="152"/>
      <c r="BC95" s="85"/>
      <c r="BD95" s="85"/>
      <c r="BE95" s="85"/>
    </row>
    <row r="96" spans="16:57">
      <c r="AJ96" s="48" t="s">
        <v>113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61">
        <v>0</v>
      </c>
      <c r="AU96" s="152"/>
      <c r="AV96" s="152"/>
      <c r="AW96" s="152"/>
      <c r="AX96" s="190"/>
      <c r="AY96" s="190"/>
      <c r="AZ96" s="190"/>
      <c r="BA96" s="190"/>
      <c r="BB96" s="190"/>
      <c r="BC96" s="85"/>
      <c r="BD96" s="85"/>
      <c r="BE96" s="85"/>
    </row>
    <row r="97" spans="36:57">
      <c r="AJ97" s="48" t="s">
        <v>114</v>
      </c>
      <c r="AK97" s="98">
        <v>8049.1333895730004</v>
      </c>
      <c r="AL97" s="98">
        <v>1786.281702505077</v>
      </c>
      <c r="AM97" s="98">
        <v>1504.0169175646913</v>
      </c>
      <c r="AN97" s="98">
        <v>3243.540724484978</v>
      </c>
      <c r="AO97" s="98">
        <v>809.6219045939107</v>
      </c>
      <c r="AP97" s="98">
        <v>2399.6774482387082</v>
      </c>
      <c r="AQ97" s="98">
        <v>7462.1074733826499</v>
      </c>
      <c r="AR97" s="99">
        <v>1960.2466860235338</v>
      </c>
      <c r="AU97" s="190"/>
      <c r="AV97" s="190"/>
      <c r="AW97" s="190"/>
      <c r="AX97" s="152"/>
      <c r="AY97" s="152"/>
      <c r="AZ97" s="152"/>
      <c r="BA97" s="152"/>
      <c r="BB97" s="152"/>
      <c r="BC97" s="85"/>
      <c r="BD97" s="85"/>
      <c r="BE97" s="85"/>
    </row>
    <row r="98" spans="36:57">
      <c r="AJ98" s="53"/>
      <c r="AK98" s="54"/>
      <c r="AL98" s="54"/>
      <c r="AM98" s="54"/>
      <c r="AN98" s="54"/>
      <c r="AO98" s="54"/>
      <c r="AP98" s="54"/>
      <c r="AQ98" s="54"/>
      <c r="AR98" s="55"/>
      <c r="AU98" s="152"/>
      <c r="AV98" s="152"/>
      <c r="AW98" s="152"/>
      <c r="AX98" s="152"/>
      <c r="AY98" s="152"/>
      <c r="AZ98" s="152"/>
      <c r="BA98" s="152"/>
      <c r="BB98" s="152"/>
      <c r="BC98" s="85"/>
      <c r="BD98" s="85"/>
      <c r="BE98" s="85"/>
    </row>
    <row r="99" spans="36:57">
      <c r="AJ99" s="48" t="s">
        <v>115</v>
      </c>
      <c r="AK99" s="59"/>
      <c r="AL99" s="59"/>
      <c r="AM99" s="59"/>
      <c r="AN99" s="59"/>
      <c r="AO99" s="59"/>
      <c r="AP99" s="59"/>
      <c r="AQ99" s="59"/>
      <c r="AR99" s="61"/>
      <c r="AU99" s="152"/>
      <c r="AV99" s="152"/>
      <c r="AW99" s="152"/>
      <c r="AX99" s="153"/>
      <c r="AY99" s="153"/>
      <c r="AZ99" s="153"/>
      <c r="BA99" s="153"/>
      <c r="BB99" s="153"/>
      <c r="BC99" s="85"/>
      <c r="BD99" s="85"/>
      <c r="BE99" s="85"/>
    </row>
    <row r="100" spans="36:57">
      <c r="AJ100" s="48" t="s">
        <v>150</v>
      </c>
      <c r="AK100" s="62">
        <v>450170.16672686127</v>
      </c>
      <c r="AL100" s="62">
        <v>102078.34809347894</v>
      </c>
      <c r="AM100" s="62">
        <v>85920.579618396878</v>
      </c>
      <c r="AN100" s="62">
        <v>208569.79682941746</v>
      </c>
      <c r="AO100" s="62">
        <v>45732.171168025983</v>
      </c>
      <c r="AP100" s="62">
        <v>143260.81533084292</v>
      </c>
      <c r="AQ100" s="62">
        <v>438545.09237494064</v>
      </c>
      <c r="AR100" s="64">
        <v>115940.39135290647</v>
      </c>
      <c r="AU100" s="153"/>
      <c r="AV100" s="153"/>
      <c r="AW100" s="153"/>
      <c r="AX100" s="153"/>
      <c r="AY100" s="153"/>
      <c r="AZ100" s="153"/>
      <c r="BA100" s="153"/>
      <c r="BB100" s="153"/>
      <c r="BC100" s="85"/>
      <c r="BD100" s="85"/>
      <c r="BE100" s="85"/>
    </row>
    <row r="101" spans="36:57">
      <c r="AJ101" s="48" t="s">
        <v>116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4">
        <v>0</v>
      </c>
      <c r="AU101" s="153"/>
      <c r="AV101" s="153"/>
      <c r="AW101" s="153"/>
      <c r="AX101" s="153"/>
      <c r="AY101" s="153"/>
      <c r="AZ101" s="153"/>
      <c r="BA101" s="153"/>
      <c r="BB101" s="153"/>
      <c r="BC101" s="85"/>
      <c r="BD101" s="85"/>
      <c r="BE101" s="85"/>
    </row>
    <row r="102" spans="36:57">
      <c r="AJ102" s="48" t="s">
        <v>117</v>
      </c>
      <c r="AK102" s="62"/>
      <c r="AL102" s="62"/>
      <c r="AM102" s="62"/>
      <c r="AN102" s="62"/>
      <c r="AO102" s="62"/>
      <c r="AP102" s="62"/>
      <c r="AQ102" s="62"/>
      <c r="AR102" s="64"/>
      <c r="AU102" s="153"/>
      <c r="AV102" s="153"/>
      <c r="AW102" s="153"/>
      <c r="AX102" s="153"/>
      <c r="AY102" s="153"/>
      <c r="AZ102" s="153"/>
      <c r="BA102" s="153"/>
      <c r="BB102" s="153"/>
      <c r="BC102" s="85"/>
      <c r="BD102" s="85"/>
      <c r="BE102" s="85"/>
    </row>
    <row r="103" spans="36:57">
      <c r="AJ103" s="48" t="s">
        <v>118</v>
      </c>
      <c r="AK103" s="62"/>
      <c r="AL103" s="62"/>
      <c r="AM103" s="62"/>
      <c r="AN103" s="62"/>
      <c r="AO103" s="62"/>
      <c r="AP103" s="62"/>
      <c r="AQ103" s="62"/>
      <c r="AR103" s="64"/>
      <c r="AU103" s="153"/>
      <c r="AV103" s="153"/>
      <c r="AW103" s="153"/>
      <c r="AX103" s="154"/>
      <c r="AY103" s="154"/>
      <c r="AZ103" s="154"/>
      <c r="BA103" s="154"/>
      <c r="BB103" s="154"/>
      <c r="BC103" s="85"/>
      <c r="BD103" s="85"/>
      <c r="BE103" s="85"/>
    </row>
    <row r="104" spans="36:57">
      <c r="AJ104" s="48" t="s">
        <v>119</v>
      </c>
      <c r="AK104" s="65"/>
      <c r="AL104" s="65"/>
      <c r="AM104" s="65"/>
      <c r="AN104" s="65"/>
      <c r="AO104" s="65"/>
      <c r="AP104" s="65"/>
      <c r="AQ104" s="65"/>
      <c r="AR104" s="66"/>
      <c r="AU104" s="154"/>
      <c r="AV104" s="154"/>
      <c r="AW104" s="154"/>
      <c r="AX104" s="154"/>
      <c r="AY104" s="154"/>
      <c r="AZ104" s="154"/>
      <c r="BA104" s="154"/>
      <c r="BB104" s="154"/>
      <c r="BC104" s="85"/>
      <c r="BD104" s="85"/>
      <c r="BE104" s="85"/>
    </row>
    <row r="105" spans="36:57">
      <c r="AJ105" s="48" t="s">
        <v>120</v>
      </c>
      <c r="AK105" s="65">
        <v>450170.16672686127</v>
      </c>
      <c r="AL105" s="65">
        <v>102078.34809347894</v>
      </c>
      <c r="AM105" s="65">
        <v>85920.579618396878</v>
      </c>
      <c r="AN105" s="65">
        <v>208569.79682941746</v>
      </c>
      <c r="AO105" s="65">
        <v>45732.171168025983</v>
      </c>
      <c r="AP105" s="65">
        <v>143260.81533084292</v>
      </c>
      <c r="AQ105" s="65">
        <v>438545.09237494064</v>
      </c>
      <c r="AR105" s="66">
        <v>115940.39135290647</v>
      </c>
      <c r="AU105" s="154"/>
      <c r="AV105" s="154"/>
      <c r="AW105" s="154"/>
      <c r="AX105" s="153"/>
      <c r="AY105" s="153"/>
      <c r="AZ105" s="153"/>
      <c r="BA105" s="153"/>
      <c r="BB105" s="153"/>
      <c r="BC105" s="85"/>
      <c r="BD105" s="85"/>
      <c r="BE105" s="85"/>
    </row>
    <row r="106" spans="36:57">
      <c r="AJ106" s="48"/>
      <c r="AK106" s="62"/>
      <c r="AL106" s="62"/>
      <c r="AM106" s="62"/>
      <c r="AN106" s="62"/>
      <c r="AO106" s="62"/>
      <c r="AP106" s="62"/>
      <c r="AQ106" s="62"/>
      <c r="AR106" s="64"/>
      <c r="AU106" s="153"/>
      <c r="AV106" s="153"/>
      <c r="AW106" s="153"/>
      <c r="AX106" s="153"/>
      <c r="AY106" s="153"/>
      <c r="AZ106" s="153"/>
      <c r="BA106" s="153"/>
      <c r="BB106" s="153"/>
      <c r="BC106" s="85"/>
      <c r="BD106" s="85"/>
      <c r="BE106" s="85"/>
    </row>
    <row r="107" spans="36:57">
      <c r="AJ107" s="48" t="s">
        <v>121</v>
      </c>
      <c r="AK107" s="62"/>
      <c r="AL107" s="62"/>
      <c r="AM107" s="62"/>
      <c r="AN107" s="62"/>
      <c r="AO107" s="62"/>
      <c r="AP107" s="62"/>
      <c r="AQ107" s="62"/>
      <c r="AR107" s="64"/>
      <c r="AU107" s="153"/>
      <c r="AV107" s="153"/>
      <c r="AW107" s="153"/>
      <c r="AX107" s="154"/>
      <c r="AY107" s="154"/>
      <c r="AZ107" s="154"/>
      <c r="BA107" s="154"/>
      <c r="BB107" s="154"/>
      <c r="BC107" s="85"/>
      <c r="BD107" s="85"/>
      <c r="BE107" s="85"/>
    </row>
    <row r="108" spans="36:57">
      <c r="AJ108" s="48" t="s">
        <v>122</v>
      </c>
      <c r="AK108" s="65">
        <v>107553.02837938239</v>
      </c>
      <c r="AL108" s="65">
        <v>21755.44138896382</v>
      </c>
      <c r="AM108" s="65">
        <v>23684.115270964165</v>
      </c>
      <c r="AN108" s="65">
        <v>79861.007568227171</v>
      </c>
      <c r="AO108" s="65">
        <v>12926.21171526141</v>
      </c>
      <c r="AP108" s="65">
        <v>32536.199039712224</v>
      </c>
      <c r="AQ108" s="65">
        <v>0</v>
      </c>
      <c r="AR108" s="66">
        <v>56322.095203247991</v>
      </c>
      <c r="AU108" s="154"/>
      <c r="AV108" s="154"/>
      <c r="AW108" s="154"/>
      <c r="AX108" s="154"/>
      <c r="AY108" s="154"/>
      <c r="AZ108" s="154"/>
      <c r="BA108" s="154"/>
      <c r="BB108" s="154"/>
      <c r="BC108" s="85"/>
      <c r="BD108" s="85"/>
      <c r="BE108" s="85"/>
    </row>
    <row r="109" spans="36:57">
      <c r="AJ109" s="48" t="s">
        <v>123</v>
      </c>
      <c r="AK109" s="65">
        <v>38618.160199950078</v>
      </c>
      <c r="AL109" s="65">
        <v>9514.6188574057414</v>
      </c>
      <c r="AM109" s="65">
        <v>7885.4794459733448</v>
      </c>
      <c r="AN109" s="65">
        <v>18653.019494668282</v>
      </c>
      <c r="AO109" s="65">
        <v>4434.2127660908063</v>
      </c>
      <c r="AP109" s="65">
        <v>12481.864604735545</v>
      </c>
      <c r="AQ109" s="65">
        <v>39319.245578227055</v>
      </c>
      <c r="AR109" s="66">
        <v>13291.752410440951</v>
      </c>
      <c r="AU109" s="154"/>
      <c r="AV109" s="154"/>
      <c r="AW109" s="154"/>
      <c r="AX109" s="154"/>
      <c r="AY109" s="154"/>
      <c r="AZ109" s="154"/>
      <c r="BA109" s="154"/>
      <c r="BB109" s="154"/>
      <c r="BC109" s="85"/>
      <c r="BD109" s="85"/>
      <c r="BE109" s="85"/>
    </row>
    <row r="110" spans="36:57">
      <c r="AJ110" s="48" t="s">
        <v>124</v>
      </c>
      <c r="AK110" s="65">
        <v>146171.18857933246</v>
      </c>
      <c r="AL110" s="65">
        <v>31270.060246369561</v>
      </c>
      <c r="AM110" s="65">
        <v>31569.59471693751</v>
      </c>
      <c r="AN110" s="65">
        <v>98514.027062895446</v>
      </c>
      <c r="AO110" s="65">
        <v>17360.424481352216</v>
      </c>
      <c r="AP110" s="65">
        <v>45018.063644447771</v>
      </c>
      <c r="AQ110" s="65">
        <v>39319.245578227055</v>
      </c>
      <c r="AR110" s="66">
        <v>69613.847613688937</v>
      </c>
      <c r="AU110" s="154"/>
      <c r="AV110" s="154"/>
      <c r="AW110" s="154"/>
      <c r="AX110" s="154"/>
      <c r="AY110" s="154"/>
      <c r="AZ110" s="154"/>
      <c r="BA110" s="154"/>
      <c r="BB110" s="154"/>
      <c r="BC110" s="85"/>
      <c r="BD110" s="85"/>
      <c r="BE110" s="85"/>
    </row>
    <row r="111" spans="36:57">
      <c r="AJ111" s="48" t="s">
        <v>147</v>
      </c>
      <c r="AK111" s="65">
        <v>596341.3553061937</v>
      </c>
      <c r="AL111" s="65">
        <v>133348.40833984851</v>
      </c>
      <c r="AM111" s="65">
        <v>117490.17433533439</v>
      </c>
      <c r="AN111" s="65">
        <v>307083.82389231294</v>
      </c>
      <c r="AO111" s="65">
        <v>63092.5956493782</v>
      </c>
      <c r="AP111" s="65">
        <v>188278.87897529069</v>
      </c>
      <c r="AQ111" s="65">
        <v>477864.33795316768</v>
      </c>
      <c r="AR111" s="65">
        <v>185554.23896659541</v>
      </c>
      <c r="AU111" s="154"/>
      <c r="AV111" s="154"/>
      <c r="AW111" s="154"/>
      <c r="AX111" s="153"/>
      <c r="AY111" s="153"/>
      <c r="AZ111" s="153"/>
      <c r="BA111" s="153"/>
      <c r="BB111" s="153"/>
      <c r="BC111" s="85"/>
      <c r="BD111" s="85"/>
      <c r="BE111" s="85"/>
    </row>
    <row r="112" spans="36:57">
      <c r="AJ112" s="53"/>
      <c r="AK112" s="68"/>
      <c r="AL112" s="68"/>
      <c r="AM112" s="68"/>
      <c r="AN112" s="68"/>
      <c r="AO112" s="68"/>
      <c r="AP112" s="68"/>
      <c r="AQ112" s="68"/>
      <c r="AR112" s="69"/>
      <c r="AU112" s="153"/>
      <c r="AV112" s="153"/>
      <c r="AW112" s="153"/>
      <c r="AX112" s="154"/>
      <c r="AY112" s="154"/>
      <c r="AZ112" s="154"/>
      <c r="BA112" s="154"/>
      <c r="BB112" s="154"/>
      <c r="BC112" s="85"/>
      <c r="BD112" s="85"/>
      <c r="BE112" s="85"/>
    </row>
    <row r="113" spans="36:57">
      <c r="AJ113" s="48" t="s">
        <v>125</v>
      </c>
      <c r="AK113" s="65">
        <v>294131.13108424953</v>
      </c>
      <c r="AL113" s="65">
        <v>0</v>
      </c>
      <c r="AM113" s="65">
        <v>168074.93204814257</v>
      </c>
      <c r="AN113" s="65">
        <v>294131.13108424953</v>
      </c>
      <c r="AO113" s="65">
        <v>126056.19903610692</v>
      </c>
      <c r="AP113" s="65">
        <v>378168.59710832068</v>
      </c>
      <c r="AQ113" s="65">
        <v>210093.66506017826</v>
      </c>
      <c r="AR113" s="66">
        <v>126056.19903610692</v>
      </c>
      <c r="AU113" s="154"/>
      <c r="AV113" s="154"/>
      <c r="AW113" s="154"/>
      <c r="AX113" s="85"/>
      <c r="AY113" s="85"/>
      <c r="AZ113" s="85"/>
      <c r="BA113" s="85"/>
      <c r="BB113" s="85"/>
      <c r="BC113" s="85"/>
      <c r="BD113" s="85"/>
      <c r="BE113" s="85"/>
    </row>
    <row r="114" spans="36:57">
      <c r="AK114" s="70"/>
      <c r="AL114" s="70"/>
      <c r="AM114" s="70"/>
      <c r="AN114" s="70"/>
      <c r="AO114" s="70"/>
      <c r="AP114" s="70"/>
      <c r="AQ114" s="70"/>
      <c r="AR114" s="70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</row>
    <row r="115" spans="36:57">
      <c r="AJ115" t="s">
        <v>126</v>
      </c>
      <c r="AK115" s="70"/>
      <c r="AL115" s="70"/>
      <c r="AM115" s="70"/>
      <c r="AN115" s="70"/>
      <c r="AO115" s="70"/>
      <c r="AP115" s="70"/>
      <c r="AQ115" s="70"/>
      <c r="AR115" s="70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</row>
    <row r="116" spans="36:57">
      <c r="AJ116" t="s">
        <v>151</v>
      </c>
      <c r="AK116" t="s">
        <v>127</v>
      </c>
      <c r="AL116" s="70"/>
      <c r="AM116" s="70"/>
      <c r="AN116" s="70"/>
      <c r="AO116" s="70"/>
      <c r="AP116" s="70"/>
      <c r="AQ116" s="70"/>
      <c r="AR116" s="70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</row>
    <row r="117" spans="36:57">
      <c r="AJ117" t="s">
        <v>189</v>
      </c>
      <c r="AK117" t="s">
        <v>128</v>
      </c>
      <c r="AL117" s="70"/>
      <c r="AM117" s="70"/>
      <c r="AN117" s="70"/>
      <c r="AO117" s="70"/>
      <c r="AP117" s="70"/>
      <c r="AQ117" s="70"/>
      <c r="AR117" s="70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</row>
    <row r="118" spans="36:57">
      <c r="AL118" s="70"/>
      <c r="AM118" s="70"/>
      <c r="AN118" s="70"/>
      <c r="AO118" s="70"/>
      <c r="AP118" s="70"/>
      <c r="AQ118" s="70"/>
      <c r="AR118" s="70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</row>
    <row r="119" spans="36:57">
      <c r="AL119" s="70"/>
      <c r="AM119" s="70"/>
      <c r="AN119" s="70"/>
      <c r="AO119" s="70"/>
      <c r="AP119" s="70"/>
      <c r="AQ119" s="70"/>
      <c r="AR119" s="70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</row>
    <row r="120" spans="36:57"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</row>
    <row r="121" spans="36:57" ht="12.75">
      <c r="AJ121" s="49" t="s">
        <v>110</v>
      </c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</row>
    <row r="122" spans="36:57" ht="15">
      <c r="AJ122" s="50">
        <v>40391</v>
      </c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</row>
    <row r="123" spans="36:57" ht="33.75">
      <c r="AJ123" s="48"/>
      <c r="AK123" s="51" t="s">
        <v>82</v>
      </c>
      <c r="AL123" s="51" t="s">
        <v>83</v>
      </c>
      <c r="AM123" s="51" t="s">
        <v>84</v>
      </c>
      <c r="AN123" s="51" t="s">
        <v>85</v>
      </c>
      <c r="AO123" s="51" t="s">
        <v>86</v>
      </c>
      <c r="AP123" s="51" t="s">
        <v>87</v>
      </c>
      <c r="AQ123" s="51" t="s">
        <v>88</v>
      </c>
      <c r="AR123" s="52" t="s">
        <v>89</v>
      </c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</row>
    <row r="124" spans="36:57" ht="22.5">
      <c r="AJ124" s="53"/>
      <c r="AK124" s="54" t="s">
        <v>76</v>
      </c>
      <c r="AL124" s="54" t="s">
        <v>47</v>
      </c>
      <c r="AM124" s="54" t="s">
        <v>47</v>
      </c>
      <c r="AN124" s="54" t="s">
        <v>50</v>
      </c>
      <c r="AO124" s="54" t="s">
        <v>77</v>
      </c>
      <c r="AP124" s="54" t="s">
        <v>36</v>
      </c>
      <c r="AQ124" s="54" t="s">
        <v>58</v>
      </c>
      <c r="AR124" s="55" t="s">
        <v>58</v>
      </c>
      <c r="AU124" s="85"/>
      <c r="AV124" s="85"/>
      <c r="AW124" s="85"/>
      <c r="AX124" s="151"/>
      <c r="AY124" s="151"/>
      <c r="AZ124" s="151"/>
      <c r="BA124" s="151"/>
      <c r="BB124" s="151"/>
      <c r="BC124" s="85"/>
      <c r="BD124" s="85"/>
      <c r="BE124" s="85"/>
    </row>
    <row r="125" spans="36:57">
      <c r="AJ125" s="48" t="s">
        <v>111</v>
      </c>
      <c r="AK125" s="56">
        <v>9266.4413231419967</v>
      </c>
      <c r="AL125" s="56">
        <v>1764.4978216406396</v>
      </c>
      <c r="AM125" s="56">
        <v>1505.1727831637043</v>
      </c>
      <c r="AN125" s="56">
        <v>4287.5569880670755</v>
      </c>
      <c r="AO125" s="56">
        <v>759.85930563003546</v>
      </c>
      <c r="AP125" s="56">
        <v>748.17786815801958</v>
      </c>
      <c r="AQ125" s="56">
        <v>1926.2178243979931</v>
      </c>
      <c r="AR125" s="58">
        <v>1031.9101570825683</v>
      </c>
      <c r="AU125" s="151"/>
      <c r="AV125" s="151"/>
      <c r="AW125" s="151"/>
      <c r="AX125" s="152"/>
      <c r="AY125" s="152"/>
      <c r="AZ125" s="152"/>
      <c r="BA125" s="152"/>
      <c r="BB125" s="152"/>
      <c r="BC125" s="85"/>
      <c r="BD125" s="85"/>
      <c r="BE125" s="85"/>
    </row>
    <row r="126" spans="36:57">
      <c r="AJ126" s="48" t="s">
        <v>113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59">
        <v>0</v>
      </c>
      <c r="AR126" s="61">
        <v>0</v>
      </c>
      <c r="AU126" s="152"/>
      <c r="AV126" s="152"/>
      <c r="AW126" s="152"/>
      <c r="AX126" s="190"/>
      <c r="AY126" s="190"/>
      <c r="AZ126" s="190"/>
      <c r="BA126" s="190"/>
      <c r="BB126" s="190"/>
      <c r="BC126" s="85"/>
      <c r="BD126" s="85"/>
      <c r="BE126" s="85"/>
    </row>
    <row r="127" spans="36:57">
      <c r="AJ127" s="48" t="s">
        <v>114</v>
      </c>
      <c r="AK127" s="98">
        <v>9266.4413231419967</v>
      </c>
      <c r="AL127" s="98">
        <v>1764.4978216406396</v>
      </c>
      <c r="AM127" s="98">
        <v>1505.1727831637043</v>
      </c>
      <c r="AN127" s="98">
        <v>4287.5569880670755</v>
      </c>
      <c r="AO127" s="98">
        <v>759.85930563003546</v>
      </c>
      <c r="AP127" s="98">
        <v>748.17786815801958</v>
      </c>
      <c r="AQ127" s="98">
        <v>1926.2178243979931</v>
      </c>
      <c r="AR127" s="99">
        <v>1031.9101570825683</v>
      </c>
      <c r="AU127" s="190"/>
      <c r="AV127" s="190"/>
      <c r="AW127" s="190"/>
      <c r="AX127" s="152"/>
      <c r="AY127" s="152"/>
      <c r="AZ127" s="152"/>
      <c r="BA127" s="152"/>
      <c r="BB127" s="152"/>
      <c r="BC127" s="85"/>
      <c r="BD127" s="85"/>
      <c r="BE127" s="85"/>
    </row>
    <row r="128" spans="36:57">
      <c r="AJ128" s="53"/>
      <c r="AK128" s="54"/>
      <c r="AL128" s="54"/>
      <c r="AM128" s="54"/>
      <c r="AN128" s="54"/>
      <c r="AO128" s="54"/>
      <c r="AP128" s="54"/>
      <c r="AQ128" s="54"/>
      <c r="AR128" s="55"/>
      <c r="AU128" s="152"/>
      <c r="AV128" s="152"/>
      <c r="AW128" s="152"/>
      <c r="AX128" s="152"/>
      <c r="AY128" s="152"/>
      <c r="AZ128" s="152"/>
      <c r="BA128" s="152"/>
      <c r="BB128" s="152"/>
      <c r="BC128" s="85"/>
      <c r="BD128" s="85"/>
      <c r="BE128" s="85"/>
    </row>
    <row r="129" spans="36:57">
      <c r="AJ129" s="48" t="s">
        <v>115</v>
      </c>
      <c r="AK129" s="59"/>
      <c r="AL129" s="59"/>
      <c r="AM129" s="59"/>
      <c r="AN129" s="59"/>
      <c r="AO129" s="59"/>
      <c r="AP129" s="59"/>
      <c r="AQ129" s="59"/>
      <c r="AR129" s="61"/>
      <c r="AU129" s="152"/>
      <c r="AV129" s="152"/>
      <c r="AW129" s="152"/>
      <c r="AX129" s="153"/>
      <c r="AY129" s="153"/>
      <c r="AZ129" s="153"/>
      <c r="BA129" s="153"/>
      <c r="BB129" s="153"/>
      <c r="BC129" s="85"/>
      <c r="BD129" s="85"/>
      <c r="BE129" s="85"/>
    </row>
    <row r="130" spans="36:57">
      <c r="AJ130" s="48" t="s">
        <v>150</v>
      </c>
      <c r="AK130" s="62">
        <v>583233.92835186154</v>
      </c>
      <c r="AL130" s="62">
        <v>112280.72871693016</v>
      </c>
      <c r="AM130" s="62">
        <v>95840.664105716161</v>
      </c>
      <c r="AN130" s="62">
        <v>296991.87340667006</v>
      </c>
      <c r="AO130" s="62">
        <v>47677.230216038908</v>
      </c>
      <c r="AP130" s="62">
        <v>56729.736249714551</v>
      </c>
      <c r="AQ130" s="62">
        <v>141483.14367729457</v>
      </c>
      <c r="AR130" s="64">
        <v>71733.563966894755</v>
      </c>
      <c r="AU130" s="153"/>
      <c r="AV130" s="153"/>
      <c r="AW130" s="153"/>
      <c r="AX130" s="153"/>
      <c r="AY130" s="153"/>
      <c r="AZ130" s="153"/>
      <c r="BA130" s="153"/>
      <c r="BB130" s="153"/>
      <c r="BC130" s="85"/>
      <c r="BD130" s="85"/>
      <c r="BE130" s="85"/>
    </row>
    <row r="131" spans="36:57">
      <c r="AJ131" s="48" t="s">
        <v>116</v>
      </c>
      <c r="AK131" s="62">
        <v>0</v>
      </c>
      <c r="AL131" s="62">
        <v>0</v>
      </c>
      <c r="AM131" s="62">
        <v>0</v>
      </c>
      <c r="AN131" s="62">
        <v>0</v>
      </c>
      <c r="AO131" s="62">
        <v>0</v>
      </c>
      <c r="AP131" s="62">
        <v>0</v>
      </c>
      <c r="AQ131" s="62">
        <v>0</v>
      </c>
      <c r="AR131" s="64">
        <v>0</v>
      </c>
      <c r="AU131" s="153"/>
      <c r="AV131" s="153"/>
      <c r="AW131" s="153"/>
      <c r="AX131" s="153"/>
      <c r="AY131" s="153"/>
      <c r="AZ131" s="153"/>
      <c r="BA131" s="153"/>
      <c r="BB131" s="153"/>
      <c r="BC131" s="85"/>
      <c r="BD131" s="85"/>
      <c r="BE131" s="85"/>
    </row>
    <row r="132" spans="36:57">
      <c r="AJ132" s="48" t="s">
        <v>117</v>
      </c>
      <c r="AK132" s="62"/>
      <c r="AL132" s="62"/>
      <c r="AM132" s="62"/>
      <c r="AN132" s="62"/>
      <c r="AO132" s="62"/>
      <c r="AP132" s="62"/>
      <c r="AQ132" s="62"/>
      <c r="AR132" s="64"/>
      <c r="AU132" s="153"/>
      <c r="AV132" s="153"/>
      <c r="AW132" s="153"/>
      <c r="AX132" s="153"/>
      <c r="AY132" s="153"/>
      <c r="AZ132" s="153"/>
      <c r="BA132" s="153"/>
      <c r="BB132" s="153"/>
      <c r="BC132" s="85"/>
      <c r="BD132" s="85"/>
      <c r="BE132" s="85"/>
    </row>
    <row r="133" spans="36:57">
      <c r="AJ133" s="48" t="s">
        <v>118</v>
      </c>
      <c r="AK133" s="62"/>
      <c r="AL133" s="62"/>
      <c r="AM133" s="62"/>
      <c r="AN133" s="62"/>
      <c r="AO133" s="62"/>
      <c r="AP133" s="62"/>
      <c r="AQ133" s="62"/>
      <c r="AR133" s="64"/>
      <c r="AU133" s="153"/>
      <c r="AV133" s="153"/>
      <c r="AW133" s="153"/>
      <c r="AX133" s="154"/>
      <c r="AY133" s="154"/>
      <c r="AZ133" s="154"/>
      <c r="BA133" s="154"/>
      <c r="BB133" s="154"/>
      <c r="BC133" s="85"/>
      <c r="BD133" s="85"/>
      <c r="BE133" s="85"/>
    </row>
    <row r="134" spans="36:57">
      <c r="AJ134" s="48" t="s">
        <v>119</v>
      </c>
      <c r="AK134" s="65"/>
      <c r="AL134" s="65"/>
      <c r="AM134" s="65"/>
      <c r="AN134" s="65"/>
      <c r="AO134" s="65"/>
      <c r="AP134" s="65"/>
      <c r="AQ134" s="65"/>
      <c r="AR134" s="66"/>
      <c r="AU134" s="154"/>
      <c r="AV134" s="154"/>
      <c r="AW134" s="154"/>
      <c r="AX134" s="154"/>
      <c r="AY134" s="154"/>
      <c r="AZ134" s="154"/>
      <c r="BA134" s="154"/>
      <c r="BB134" s="154"/>
      <c r="BC134" s="85"/>
      <c r="BD134" s="85"/>
      <c r="BE134" s="85"/>
    </row>
    <row r="135" spans="36:57">
      <c r="AJ135" s="48" t="s">
        <v>120</v>
      </c>
      <c r="AK135" s="65">
        <v>583233.92835186154</v>
      </c>
      <c r="AL135" s="65">
        <v>112280.72871693016</v>
      </c>
      <c r="AM135" s="65">
        <v>95840.664105716161</v>
      </c>
      <c r="AN135" s="65">
        <v>296991.87340667006</v>
      </c>
      <c r="AO135" s="65">
        <v>47677.230216038908</v>
      </c>
      <c r="AP135" s="65">
        <v>56729.736249714551</v>
      </c>
      <c r="AQ135" s="65">
        <v>141483.14367729457</v>
      </c>
      <c r="AR135" s="66">
        <v>71733.563966894755</v>
      </c>
      <c r="AU135" s="154"/>
      <c r="AV135" s="154"/>
      <c r="AW135" s="154"/>
      <c r="AX135" s="153"/>
      <c r="AY135" s="153"/>
      <c r="AZ135" s="153"/>
      <c r="BA135" s="153"/>
      <c r="BB135" s="153"/>
      <c r="BC135" s="85"/>
      <c r="BD135" s="85"/>
      <c r="BE135" s="85"/>
    </row>
    <row r="136" spans="36:57">
      <c r="AJ136" s="48"/>
      <c r="AK136" s="62"/>
      <c r="AL136" s="62"/>
      <c r="AM136" s="62"/>
      <c r="AN136" s="62"/>
      <c r="AO136" s="62"/>
      <c r="AP136" s="62"/>
      <c r="AQ136" s="62"/>
      <c r="AR136" s="64"/>
      <c r="AU136" s="153"/>
      <c r="AV136" s="153"/>
      <c r="AW136" s="153"/>
      <c r="AX136" s="153"/>
      <c r="AY136" s="153"/>
      <c r="AZ136" s="153"/>
      <c r="BA136" s="153"/>
      <c r="BB136" s="153"/>
      <c r="BC136" s="85"/>
      <c r="BD136" s="85"/>
      <c r="BE136" s="85"/>
    </row>
    <row r="137" spans="36:57">
      <c r="AJ137" s="48" t="s">
        <v>121</v>
      </c>
      <c r="AK137" s="62"/>
      <c r="AL137" s="62"/>
      <c r="AM137" s="62"/>
      <c r="AN137" s="62"/>
      <c r="AO137" s="62"/>
      <c r="AP137" s="62"/>
      <c r="AQ137" s="62"/>
      <c r="AR137" s="64"/>
      <c r="AU137" s="153"/>
      <c r="AV137" s="153"/>
      <c r="AW137" s="153"/>
      <c r="AX137" s="154"/>
      <c r="AY137" s="154"/>
      <c r="AZ137" s="154"/>
      <c r="BA137" s="154"/>
      <c r="BB137" s="154"/>
      <c r="BC137" s="85"/>
      <c r="BD137" s="85"/>
      <c r="BE137" s="85"/>
    </row>
    <row r="138" spans="36:57">
      <c r="AJ138" s="48" t="s">
        <v>122</v>
      </c>
      <c r="AK138" s="65">
        <v>123046.54197898989</v>
      </c>
      <c r="AL138" s="65">
        <v>21617.499571186439</v>
      </c>
      <c r="AM138" s="65">
        <v>23535.077889150936</v>
      </c>
      <c r="AN138" s="65">
        <v>79364.619861278887</v>
      </c>
      <c r="AO138" s="65">
        <v>12838.67397014418</v>
      </c>
      <c r="AP138" s="65">
        <v>32321.880982777195</v>
      </c>
      <c r="AQ138" s="65">
        <v>0</v>
      </c>
      <c r="AR138" s="66">
        <v>55969.10224468942</v>
      </c>
      <c r="AU138" s="154"/>
      <c r="AV138" s="154"/>
      <c r="AW138" s="154"/>
      <c r="AX138" s="154"/>
      <c r="AY138" s="154"/>
      <c r="AZ138" s="154"/>
      <c r="BA138" s="154"/>
      <c r="BB138" s="154"/>
      <c r="BC138" s="85"/>
      <c r="BD138" s="85"/>
      <c r="BE138" s="85"/>
    </row>
    <row r="139" spans="36:57">
      <c r="AJ139" s="48" t="s">
        <v>123</v>
      </c>
      <c r="AK139" s="65">
        <v>45656.573837690092</v>
      </c>
      <c r="AL139" s="65">
        <v>9314.3598907362957</v>
      </c>
      <c r="AM139" s="65">
        <v>7821.7597986662158</v>
      </c>
      <c r="AN139" s="65">
        <v>24217.364018432458</v>
      </c>
      <c r="AO139" s="65">
        <v>4204.578329745169</v>
      </c>
      <c r="AP139" s="65">
        <v>3975.3199336950015</v>
      </c>
      <c r="AQ139" s="65">
        <v>9388.6946773374166</v>
      </c>
      <c r="AR139" s="66">
        <v>7725.9358302430919</v>
      </c>
      <c r="AU139" s="154"/>
      <c r="AV139" s="154"/>
      <c r="AW139" s="154"/>
      <c r="AX139" s="154"/>
      <c r="AY139" s="154"/>
      <c r="AZ139" s="154"/>
      <c r="BA139" s="154"/>
      <c r="BB139" s="154"/>
      <c r="BC139" s="85"/>
      <c r="BD139" s="85"/>
      <c r="BE139" s="85"/>
    </row>
    <row r="140" spans="36:57">
      <c r="AJ140" s="48" t="s">
        <v>124</v>
      </c>
      <c r="AK140" s="65">
        <v>168703.11581667999</v>
      </c>
      <c r="AL140" s="65">
        <v>30931.859461922737</v>
      </c>
      <c r="AM140" s="65">
        <v>31356.837687817151</v>
      </c>
      <c r="AN140" s="65">
        <v>103581.98387971135</v>
      </c>
      <c r="AO140" s="65">
        <v>17043.252299889347</v>
      </c>
      <c r="AP140" s="65">
        <v>36297.200916472197</v>
      </c>
      <c r="AQ140" s="65">
        <v>9388.6946773374166</v>
      </c>
      <c r="AR140" s="66">
        <v>63695.038074932512</v>
      </c>
      <c r="AU140" s="154"/>
      <c r="AV140" s="154"/>
      <c r="AW140" s="154"/>
      <c r="AX140" s="154"/>
      <c r="AY140" s="154"/>
      <c r="AZ140" s="154"/>
      <c r="BA140" s="154"/>
      <c r="BB140" s="154"/>
      <c r="BC140" s="85"/>
      <c r="BD140" s="85"/>
      <c r="BE140" s="85"/>
    </row>
    <row r="141" spans="36:57">
      <c r="AJ141" s="48" t="s">
        <v>147</v>
      </c>
      <c r="AK141" s="65">
        <v>751937.04416854156</v>
      </c>
      <c r="AL141" s="65">
        <v>143212.58817885289</v>
      </c>
      <c r="AM141" s="65">
        <v>127197.50179353332</v>
      </c>
      <c r="AN141" s="65">
        <v>400573.85728638142</v>
      </c>
      <c r="AO141" s="65">
        <v>64720.482515928255</v>
      </c>
      <c r="AP141" s="65">
        <v>93026.937166186748</v>
      </c>
      <c r="AQ141" s="65">
        <v>150871.838354632</v>
      </c>
      <c r="AR141" s="65">
        <v>135428.60204182728</v>
      </c>
      <c r="AU141" s="154"/>
      <c r="AV141" s="154"/>
      <c r="AW141" s="154"/>
      <c r="AX141" s="153"/>
      <c r="AY141" s="153"/>
      <c r="AZ141" s="153"/>
      <c r="BA141" s="153"/>
      <c r="BB141" s="153"/>
      <c r="BC141" s="85"/>
      <c r="BD141" s="85"/>
      <c r="BE141" s="85"/>
    </row>
    <row r="142" spans="36:57">
      <c r="AJ142" s="53"/>
      <c r="AK142" s="68"/>
      <c r="AL142" s="68"/>
      <c r="AM142" s="68"/>
      <c r="AN142" s="68"/>
      <c r="AO142" s="68"/>
      <c r="AP142" s="68"/>
      <c r="AQ142" s="68"/>
      <c r="AR142" s="69"/>
      <c r="AU142" s="153"/>
      <c r="AV142" s="153"/>
      <c r="AW142" s="153"/>
      <c r="AX142" s="154"/>
      <c r="AY142" s="154"/>
      <c r="AZ142" s="154"/>
      <c r="BA142" s="154"/>
      <c r="BB142" s="154"/>
      <c r="BC142" s="85"/>
      <c r="BD142" s="85"/>
      <c r="BE142" s="85"/>
    </row>
    <row r="143" spans="36:57">
      <c r="AJ143" s="48" t="s">
        <v>125</v>
      </c>
      <c r="AK143" s="65">
        <v>363804.3505478304</v>
      </c>
      <c r="AL143" s="65">
        <v>0</v>
      </c>
      <c r="AM143" s="65">
        <v>165290.18243749798</v>
      </c>
      <c r="AN143" s="65">
        <v>214711.28798341239</v>
      </c>
      <c r="AO143" s="65">
        <v>123967.63682812349</v>
      </c>
      <c r="AP143" s="65">
        <v>222809.84791995236</v>
      </c>
      <c r="AQ143" s="65">
        <v>616618.65009902243</v>
      </c>
      <c r="AR143" s="66">
        <v>123967.63682812349</v>
      </c>
      <c r="AU143" s="154"/>
      <c r="AV143" s="154"/>
      <c r="AW143" s="154"/>
      <c r="AX143" s="85"/>
      <c r="AY143" s="85"/>
      <c r="AZ143" s="85"/>
      <c r="BA143" s="85"/>
      <c r="BB143" s="85"/>
      <c r="BC143" s="85"/>
      <c r="BD143" s="85"/>
      <c r="BE143" s="85"/>
    </row>
    <row r="144" spans="36:57">
      <c r="AK144" s="70"/>
      <c r="AL144" s="70"/>
      <c r="AM144" s="70"/>
      <c r="AN144" s="70"/>
      <c r="AO144" s="70"/>
      <c r="AP144" s="70"/>
      <c r="AQ144" s="70"/>
      <c r="AR144" s="70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</row>
    <row r="145" spans="36:57">
      <c r="AJ145" t="s">
        <v>126</v>
      </c>
      <c r="AK145" s="70"/>
      <c r="AL145" s="70"/>
      <c r="AM145" s="70"/>
      <c r="AN145" s="70"/>
      <c r="AO145" s="70"/>
      <c r="AP145" s="70"/>
      <c r="AQ145" s="70"/>
      <c r="AR145" s="70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</row>
    <row r="146" spans="36:57">
      <c r="AJ146" t="s">
        <v>190</v>
      </c>
      <c r="AK146" t="s">
        <v>127</v>
      </c>
      <c r="AL146" s="70"/>
      <c r="AM146" s="70"/>
      <c r="AN146" s="70"/>
      <c r="AO146" s="70"/>
      <c r="AP146" s="70"/>
      <c r="AQ146" s="70"/>
      <c r="AR146" s="70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</row>
    <row r="147" spans="36:57">
      <c r="AJ147" t="s">
        <v>191</v>
      </c>
      <c r="AK147" t="s">
        <v>128</v>
      </c>
      <c r="AL147" s="70"/>
      <c r="AM147" s="70"/>
      <c r="AN147" s="70"/>
      <c r="AO147" s="70"/>
      <c r="AP147" s="70"/>
      <c r="AQ147" s="70"/>
      <c r="AR147" s="70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</row>
    <row r="148" spans="36:57">
      <c r="AM148" s="70"/>
      <c r="AN148" s="70"/>
      <c r="AO148" s="70"/>
      <c r="AP148" s="70"/>
      <c r="AQ148" s="70"/>
      <c r="AR148" s="70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</row>
    <row r="149" spans="36:57">
      <c r="AM149" s="70"/>
      <c r="AN149" s="70"/>
      <c r="AO149" s="70"/>
      <c r="AP149" s="70"/>
      <c r="AQ149" s="70"/>
      <c r="AR149" s="70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</row>
    <row r="150" spans="36:57"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</row>
    <row r="151" spans="36:57" ht="12.75">
      <c r="AJ151" s="49" t="s">
        <v>110</v>
      </c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</row>
    <row r="152" spans="36:57" ht="15">
      <c r="AJ152" s="50">
        <v>40422</v>
      </c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</row>
    <row r="153" spans="36:57" ht="33.75">
      <c r="AJ153" s="48"/>
      <c r="AK153" s="51" t="s">
        <v>82</v>
      </c>
      <c r="AL153" s="51" t="s">
        <v>83</v>
      </c>
      <c r="AM153" s="51" t="s">
        <v>84</v>
      </c>
      <c r="AN153" s="51" t="s">
        <v>85</v>
      </c>
      <c r="AO153" s="51" t="s">
        <v>86</v>
      </c>
      <c r="AP153" s="51" t="s">
        <v>87</v>
      </c>
      <c r="AQ153" s="51" t="s">
        <v>88</v>
      </c>
      <c r="AR153" s="52" t="s">
        <v>89</v>
      </c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</row>
    <row r="154" spans="36:57" ht="22.5">
      <c r="AJ154" s="53"/>
      <c r="AK154" s="54" t="s">
        <v>76</v>
      </c>
      <c r="AL154" s="54" t="s">
        <v>47</v>
      </c>
      <c r="AM154" s="54" t="s">
        <v>47</v>
      </c>
      <c r="AN154" s="54" t="s">
        <v>50</v>
      </c>
      <c r="AO154" s="54" t="s">
        <v>77</v>
      </c>
      <c r="AP154" s="54" t="s">
        <v>36</v>
      </c>
      <c r="AQ154" s="54" t="s">
        <v>58</v>
      </c>
      <c r="AR154" s="55" t="s">
        <v>58</v>
      </c>
      <c r="AU154" s="85"/>
      <c r="AV154" s="85"/>
      <c r="AW154" s="85"/>
      <c r="AX154" s="151"/>
      <c r="AY154" s="151"/>
      <c r="AZ154" s="151"/>
      <c r="BA154" s="151"/>
      <c r="BB154" s="151"/>
      <c r="BC154" s="85"/>
      <c r="BD154" s="85"/>
      <c r="BE154" s="85"/>
    </row>
    <row r="155" spans="36:57">
      <c r="AJ155" s="48" t="s">
        <v>111</v>
      </c>
      <c r="AK155" s="56">
        <v>7419.8670246350021</v>
      </c>
      <c r="AL155" s="56">
        <v>1740.7884227195029</v>
      </c>
      <c r="AM155" s="56">
        <v>1479.0996796990864</v>
      </c>
      <c r="AN155" s="56">
        <v>4779.557737307101</v>
      </c>
      <c r="AO155" s="56">
        <v>648.25101280292404</v>
      </c>
      <c r="AP155" s="56">
        <v>0</v>
      </c>
      <c r="AQ155" s="56">
        <v>3676.4558740082407</v>
      </c>
      <c r="AR155" s="58">
        <v>1514.4461493471028</v>
      </c>
      <c r="AU155" s="151"/>
      <c r="AV155" s="151"/>
      <c r="AW155" s="151"/>
      <c r="AX155" s="152"/>
      <c r="AY155" s="152"/>
      <c r="AZ155" s="152"/>
      <c r="BA155" s="152"/>
      <c r="BB155" s="152"/>
      <c r="BC155" s="85"/>
      <c r="BD155" s="85"/>
      <c r="BE155" s="85"/>
    </row>
    <row r="156" spans="36:57">
      <c r="AJ156" s="48" t="s">
        <v>113</v>
      </c>
      <c r="AK156" s="59">
        <v>0</v>
      </c>
      <c r="AL156" s="59">
        <v>0</v>
      </c>
      <c r="AM156" s="59">
        <v>0</v>
      </c>
      <c r="AN156" s="59">
        <v>0</v>
      </c>
      <c r="AO156" s="59">
        <v>0</v>
      </c>
      <c r="AP156" s="59">
        <v>0</v>
      </c>
      <c r="AQ156" s="59">
        <v>0</v>
      </c>
      <c r="AR156" s="61">
        <v>0</v>
      </c>
      <c r="AU156" s="152"/>
      <c r="AV156" s="152"/>
      <c r="AW156" s="152"/>
      <c r="AX156" s="190"/>
      <c r="AY156" s="190"/>
      <c r="AZ156" s="190"/>
      <c r="BA156" s="190"/>
      <c r="BB156" s="190"/>
      <c r="BC156" s="85"/>
      <c r="BD156" s="85"/>
      <c r="BE156" s="85"/>
    </row>
    <row r="157" spans="36:57">
      <c r="AJ157" s="48" t="s">
        <v>114</v>
      </c>
      <c r="AK157" s="98">
        <v>7419.8670246350021</v>
      </c>
      <c r="AL157" s="98">
        <v>1740.7884227195029</v>
      </c>
      <c r="AM157" s="98">
        <v>1479.0996796990864</v>
      </c>
      <c r="AN157" s="98">
        <v>4779.557737307101</v>
      </c>
      <c r="AO157" s="98">
        <v>648.25101280292404</v>
      </c>
      <c r="AP157" s="98">
        <v>0</v>
      </c>
      <c r="AQ157" s="98">
        <v>3676.4558740082407</v>
      </c>
      <c r="AR157" s="99">
        <v>1514.4461493471028</v>
      </c>
      <c r="AU157" s="190"/>
      <c r="AV157" s="190"/>
      <c r="AW157" s="190"/>
      <c r="AX157" s="152"/>
      <c r="AY157" s="152"/>
      <c r="AZ157" s="152"/>
      <c r="BA157" s="152"/>
      <c r="BB157" s="152"/>
      <c r="BC157" s="85"/>
      <c r="BD157" s="85"/>
      <c r="BE157" s="85"/>
    </row>
    <row r="158" spans="36:57">
      <c r="AJ158" s="53"/>
      <c r="AK158" s="54"/>
      <c r="AL158" s="54"/>
      <c r="AM158" s="54"/>
      <c r="AN158" s="54"/>
      <c r="AO158" s="54"/>
      <c r="AP158" s="54"/>
      <c r="AQ158" s="54"/>
      <c r="AR158" s="55"/>
      <c r="AU158" s="152"/>
      <c r="AV158" s="152"/>
      <c r="AW158" s="152"/>
      <c r="AX158" s="152"/>
      <c r="AY158" s="152"/>
      <c r="AZ158" s="152"/>
      <c r="BA158" s="152"/>
      <c r="BB158" s="152"/>
      <c r="BC158" s="85"/>
      <c r="BD158" s="85"/>
      <c r="BE158" s="85"/>
    </row>
    <row r="159" spans="36:57">
      <c r="AJ159" s="48" t="s">
        <v>115</v>
      </c>
      <c r="AK159" s="59"/>
      <c r="AL159" s="59"/>
      <c r="AM159" s="59"/>
      <c r="AN159" s="59"/>
      <c r="AO159" s="59"/>
      <c r="AP159" s="59"/>
      <c r="AQ159" s="59"/>
      <c r="AR159" s="61"/>
      <c r="AU159" s="152"/>
      <c r="AV159" s="152"/>
      <c r="AW159" s="152"/>
      <c r="AX159" s="153"/>
      <c r="AY159" s="153"/>
      <c r="AZ159" s="153"/>
      <c r="BA159" s="153"/>
      <c r="BB159" s="153"/>
      <c r="BC159" s="85"/>
      <c r="BD159" s="85"/>
      <c r="BE159" s="85"/>
    </row>
    <row r="160" spans="36:57">
      <c r="AJ160" s="48" t="s">
        <v>150</v>
      </c>
      <c r="AK160" s="62">
        <v>498455.99532185908</v>
      </c>
      <c r="AL160" s="62">
        <v>116586.80641178759</v>
      </c>
      <c r="AM160" s="62">
        <v>98973.211543403217</v>
      </c>
      <c r="AN160" s="62">
        <v>351175.59306608769</v>
      </c>
      <c r="AO160" s="62">
        <v>42394.653103033466</v>
      </c>
      <c r="AP160" s="62">
        <v>0</v>
      </c>
      <c r="AQ160" s="62">
        <v>266006.74901253072</v>
      </c>
      <c r="AR160" s="64">
        <v>106191.35083629226</v>
      </c>
      <c r="AU160" s="153"/>
      <c r="AV160" s="153"/>
      <c r="AW160" s="153"/>
      <c r="AX160" s="153"/>
      <c r="AY160" s="153"/>
      <c r="AZ160" s="153"/>
      <c r="BA160" s="153"/>
      <c r="BB160" s="153"/>
      <c r="BC160" s="85"/>
      <c r="BD160" s="85"/>
      <c r="BE160" s="85"/>
    </row>
    <row r="161" spans="36:57">
      <c r="AJ161" s="48" t="s">
        <v>116</v>
      </c>
      <c r="AK161" s="62">
        <v>0</v>
      </c>
      <c r="AL161" s="62">
        <v>0</v>
      </c>
      <c r="AM161" s="62">
        <v>0</v>
      </c>
      <c r="AN161" s="62">
        <v>0</v>
      </c>
      <c r="AO161" s="62">
        <v>0</v>
      </c>
      <c r="AP161" s="62">
        <v>0</v>
      </c>
      <c r="AQ161" s="62">
        <v>0</v>
      </c>
      <c r="AR161" s="64">
        <v>0</v>
      </c>
      <c r="AU161" s="153"/>
      <c r="AV161" s="153"/>
      <c r="AW161" s="153"/>
      <c r="AX161" s="153"/>
      <c r="AY161" s="153"/>
      <c r="AZ161" s="153"/>
      <c r="BA161" s="153"/>
      <c r="BB161" s="153"/>
      <c r="BC161" s="85"/>
      <c r="BD161" s="85"/>
      <c r="BE161" s="85"/>
    </row>
    <row r="162" spans="36:57">
      <c r="AJ162" s="48" t="s">
        <v>117</v>
      </c>
      <c r="AK162" s="62"/>
      <c r="AL162" s="62"/>
      <c r="AM162" s="62"/>
      <c r="AN162" s="62"/>
      <c r="AO162" s="62"/>
      <c r="AP162" s="62"/>
      <c r="AQ162" s="62"/>
      <c r="AR162" s="64"/>
      <c r="AU162" s="153"/>
      <c r="AV162" s="153"/>
      <c r="AW162" s="153"/>
      <c r="AX162" s="153"/>
      <c r="AY162" s="153"/>
      <c r="AZ162" s="153"/>
      <c r="BA162" s="153"/>
      <c r="BB162" s="153"/>
      <c r="BC162" s="85"/>
      <c r="BD162" s="85"/>
      <c r="BE162" s="85"/>
    </row>
    <row r="163" spans="36:57">
      <c r="AJ163" s="48" t="s">
        <v>118</v>
      </c>
      <c r="AK163" s="62"/>
      <c r="AL163" s="62"/>
      <c r="AM163" s="62"/>
      <c r="AN163" s="62"/>
      <c r="AO163" s="62"/>
      <c r="AP163" s="62"/>
      <c r="AQ163" s="62"/>
      <c r="AR163" s="64"/>
      <c r="AU163" s="153"/>
      <c r="AV163" s="153"/>
      <c r="AW163" s="153"/>
      <c r="AX163" s="154"/>
      <c r="AY163" s="154"/>
      <c r="AZ163" s="154"/>
      <c r="BA163" s="154"/>
      <c r="BB163" s="154"/>
      <c r="BC163" s="85"/>
      <c r="BD163" s="85"/>
      <c r="BE163" s="85"/>
    </row>
    <row r="164" spans="36:57">
      <c r="AJ164" s="48" t="s">
        <v>119</v>
      </c>
      <c r="AK164" s="65"/>
      <c r="AL164" s="65"/>
      <c r="AM164" s="65"/>
      <c r="AN164" s="65"/>
      <c r="AO164" s="65"/>
      <c r="AP164" s="65"/>
      <c r="AQ164" s="65"/>
      <c r="AR164" s="66"/>
      <c r="AU164" s="154"/>
      <c r="AV164" s="154"/>
      <c r="AW164" s="154"/>
      <c r="AX164" s="154"/>
      <c r="AY164" s="154"/>
      <c r="AZ164" s="154"/>
      <c r="BA164" s="154"/>
      <c r="BB164" s="154"/>
      <c r="BC164" s="85"/>
      <c r="BD164" s="85"/>
      <c r="BE164" s="85"/>
    </row>
    <row r="165" spans="36:57">
      <c r="AJ165" s="48" t="s">
        <v>120</v>
      </c>
      <c r="AK165" s="65">
        <v>498455.99532185908</v>
      </c>
      <c r="AL165" s="65">
        <v>116586.80641178759</v>
      </c>
      <c r="AM165" s="65">
        <v>98973.211543403217</v>
      </c>
      <c r="AN165" s="65">
        <v>351175.59306608769</v>
      </c>
      <c r="AO165" s="65">
        <v>42394.653103033466</v>
      </c>
      <c r="AP165" s="65">
        <v>0</v>
      </c>
      <c r="AQ165" s="65">
        <v>266006.74901253072</v>
      </c>
      <c r="AR165" s="66">
        <v>106191.35083629226</v>
      </c>
      <c r="AU165" s="154"/>
      <c r="AV165" s="154"/>
      <c r="AW165" s="154"/>
      <c r="AX165" s="153"/>
      <c r="AY165" s="153"/>
      <c r="AZ165" s="153"/>
      <c r="BA165" s="153"/>
      <c r="BB165" s="153"/>
      <c r="BC165" s="85"/>
      <c r="BD165" s="85"/>
      <c r="BE165" s="85"/>
    </row>
    <row r="166" spans="36:57">
      <c r="AJ166" s="48"/>
      <c r="AK166" s="62"/>
      <c r="AL166" s="62"/>
      <c r="AM166" s="62"/>
      <c r="AN166" s="62"/>
      <c r="AO166" s="62"/>
      <c r="AP166" s="62"/>
      <c r="AQ166" s="62"/>
      <c r="AR166" s="64"/>
      <c r="AU166" s="153"/>
      <c r="AV166" s="153"/>
      <c r="AW166" s="153"/>
      <c r="AX166" s="153"/>
      <c r="AY166" s="153"/>
      <c r="AZ166" s="153"/>
      <c r="BA166" s="153"/>
      <c r="BB166" s="153"/>
      <c r="BC166" s="85"/>
      <c r="BD166" s="85"/>
      <c r="BE166" s="85"/>
    </row>
    <row r="167" spans="36:57">
      <c r="AJ167" s="48" t="s">
        <v>121</v>
      </c>
      <c r="AK167" s="62"/>
      <c r="AL167" s="62"/>
      <c r="AM167" s="62"/>
      <c r="AN167" s="62"/>
      <c r="AO167" s="62"/>
      <c r="AP167" s="62"/>
      <c r="AQ167" s="62"/>
      <c r="AR167" s="64"/>
      <c r="AU167" s="153"/>
      <c r="AV167" s="153"/>
      <c r="AW167" s="153"/>
      <c r="AX167" s="154"/>
      <c r="AY167" s="154"/>
      <c r="AZ167" s="154"/>
      <c r="BA167" s="154"/>
      <c r="BB167" s="154"/>
      <c r="BC167" s="85"/>
      <c r="BD167" s="85"/>
      <c r="BE167" s="85"/>
    </row>
    <row r="168" spans="36:57">
      <c r="AJ168" s="48" t="s">
        <v>122</v>
      </c>
      <c r="AK168" s="65">
        <v>102561.60079402031</v>
      </c>
      <c r="AL168" s="65">
        <v>21777.636577214249</v>
      </c>
      <c r="AM168" s="65">
        <v>23708.561258050664</v>
      </c>
      <c r="AN168" s="65">
        <v>79951.662647998848</v>
      </c>
      <c r="AO168" s="65">
        <v>12933.779641555248</v>
      </c>
      <c r="AP168" s="65">
        <v>32561.313357123956</v>
      </c>
      <c r="AQ168" s="65">
        <v>0</v>
      </c>
      <c r="AR168" s="66">
        <v>56382.885667922827</v>
      </c>
      <c r="AU168" s="154"/>
      <c r="AV168" s="154"/>
      <c r="AW168" s="154"/>
      <c r="AX168" s="154"/>
      <c r="AY168" s="154"/>
      <c r="AZ168" s="154"/>
      <c r="BA168" s="154"/>
      <c r="BB168" s="154"/>
      <c r="BC168" s="85"/>
      <c r="BD168" s="85"/>
      <c r="BE168" s="85"/>
    </row>
    <row r="169" spans="36:57">
      <c r="AJ169" s="48" t="s">
        <v>123</v>
      </c>
      <c r="AK169" s="65">
        <v>39415.256279518253</v>
      </c>
      <c r="AL169" s="65">
        <v>9781.3035050896542</v>
      </c>
      <c r="AM169" s="65">
        <v>8199.8149976339009</v>
      </c>
      <c r="AN169" s="65">
        <v>28381.13207674072</v>
      </c>
      <c r="AO169" s="65">
        <v>3723.4133312611339</v>
      </c>
      <c r="AP169" s="65">
        <v>0</v>
      </c>
      <c r="AQ169" s="65">
        <v>20385.073913371289</v>
      </c>
      <c r="AR169" s="66">
        <v>10817.525497480612</v>
      </c>
      <c r="AU169" s="154"/>
      <c r="AV169" s="154"/>
      <c r="AW169" s="154"/>
      <c r="AX169" s="154"/>
      <c r="AY169" s="154"/>
      <c r="AZ169" s="154"/>
      <c r="BA169" s="154"/>
      <c r="BB169" s="154"/>
      <c r="BC169" s="85"/>
      <c r="BD169" s="85"/>
      <c r="BE169" s="85"/>
    </row>
    <row r="170" spans="36:57">
      <c r="AJ170" s="48" t="s">
        <v>124</v>
      </c>
      <c r="AK170" s="65">
        <v>141976.85707353856</v>
      </c>
      <c r="AL170" s="65">
        <v>31558.940082303903</v>
      </c>
      <c r="AM170" s="65">
        <v>31908.376255684565</v>
      </c>
      <c r="AN170" s="65">
        <v>108332.79472473956</v>
      </c>
      <c r="AO170" s="65">
        <v>16657.192972816381</v>
      </c>
      <c r="AP170" s="65">
        <v>32561.313357123956</v>
      </c>
      <c r="AQ170" s="65">
        <v>20385.073913371289</v>
      </c>
      <c r="AR170" s="66">
        <v>67200.411165403435</v>
      </c>
      <c r="AU170" s="154"/>
      <c r="AV170" s="154"/>
      <c r="AW170" s="154"/>
      <c r="AX170" s="154"/>
      <c r="AY170" s="154"/>
      <c r="AZ170" s="154"/>
      <c r="BA170" s="154"/>
      <c r="BB170" s="154"/>
      <c r="BC170" s="85"/>
      <c r="BD170" s="85"/>
      <c r="BE170" s="85"/>
    </row>
    <row r="171" spans="36:57">
      <c r="AJ171" s="48" t="s">
        <v>147</v>
      </c>
      <c r="AK171" s="65">
        <v>640432.85239539761</v>
      </c>
      <c r="AL171" s="65">
        <v>148145.74649409149</v>
      </c>
      <c r="AM171" s="65">
        <v>130881.58779908778</v>
      </c>
      <c r="AN171" s="65">
        <v>459508.38779082726</v>
      </c>
      <c r="AO171" s="65">
        <v>59051.846075849848</v>
      </c>
      <c r="AP171" s="65">
        <v>32561.313357123956</v>
      </c>
      <c r="AQ171" s="65">
        <v>286391.82292590203</v>
      </c>
      <c r="AR171" s="65">
        <v>173391.76200169569</v>
      </c>
      <c r="AU171" s="154"/>
      <c r="AV171" s="154"/>
      <c r="AW171" s="154"/>
      <c r="AX171" s="153"/>
      <c r="AY171" s="153"/>
      <c r="AZ171" s="153"/>
      <c r="BA171" s="153"/>
      <c r="BB171" s="153"/>
      <c r="BC171" s="85"/>
      <c r="BD171" s="85"/>
      <c r="BE171" s="85"/>
    </row>
    <row r="172" spans="36:57">
      <c r="AJ172" s="53"/>
      <c r="AK172" s="68"/>
      <c r="AL172" s="68"/>
      <c r="AM172" s="68"/>
      <c r="AN172" s="68"/>
      <c r="AO172" s="68"/>
      <c r="AP172" s="68"/>
      <c r="AQ172" s="68"/>
      <c r="AR172" s="69"/>
      <c r="AU172" s="153"/>
      <c r="AV172" s="153"/>
      <c r="AW172" s="153"/>
      <c r="AX172" s="154"/>
      <c r="AY172" s="154"/>
      <c r="AZ172" s="154"/>
      <c r="BA172" s="154"/>
      <c r="BB172" s="154"/>
      <c r="BC172" s="85"/>
      <c r="BD172" s="85"/>
      <c r="BE172" s="85"/>
    </row>
    <row r="173" spans="36:57">
      <c r="AJ173" s="48" t="s">
        <v>125</v>
      </c>
      <c r="AK173" s="65">
        <v>375477.13785819238</v>
      </c>
      <c r="AL173" s="65">
        <v>0</v>
      </c>
      <c r="AM173" s="65">
        <v>166881.04817835218</v>
      </c>
      <c r="AN173" s="65">
        <v>208606.53076604023</v>
      </c>
      <c r="AO173" s="65">
        <v>125160.78613376409</v>
      </c>
      <c r="AP173" s="65">
        <v>208611.75130914024</v>
      </c>
      <c r="AQ173" s="65">
        <v>667495.47972635878</v>
      </c>
      <c r="AR173" s="66">
        <v>125160.78613376409</v>
      </c>
      <c r="AU173" s="154"/>
      <c r="AV173" s="154"/>
      <c r="AW173" s="154"/>
      <c r="AX173" s="85"/>
      <c r="AY173" s="85"/>
      <c r="AZ173" s="85"/>
      <c r="BA173" s="85"/>
      <c r="BB173" s="85"/>
      <c r="BC173" s="85"/>
      <c r="BD173" s="85"/>
      <c r="BE173" s="85"/>
    </row>
    <row r="174" spans="36:57">
      <c r="AK174" s="70"/>
      <c r="AL174" s="70"/>
      <c r="AM174" s="70"/>
      <c r="AN174" s="70"/>
      <c r="AO174" s="70"/>
      <c r="AP174" s="70"/>
      <c r="AQ174" s="70"/>
      <c r="AR174" s="70"/>
      <c r="AU174" s="85"/>
      <c r="AV174" s="85"/>
      <c r="AW174" s="85"/>
      <c r="AX174" s="85"/>
      <c r="AY174" s="85"/>
      <c r="AZ174" s="85"/>
      <c r="BA174" s="85"/>
      <c r="BB174" s="85"/>
      <c r="BC174" s="85"/>
      <c r="BD174" s="85"/>
      <c r="BE174" s="85"/>
    </row>
    <row r="175" spans="36:57">
      <c r="AJ175" t="s">
        <v>126</v>
      </c>
      <c r="AK175" s="70"/>
      <c r="AL175" s="70"/>
      <c r="AM175" s="70"/>
      <c r="AN175" s="70"/>
      <c r="AO175" s="70"/>
      <c r="AP175" s="70"/>
      <c r="AQ175" s="70"/>
      <c r="AR175" s="70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  <c r="BE175" s="85"/>
    </row>
    <row r="176" spans="36:57">
      <c r="AJ176" t="s">
        <v>192</v>
      </c>
      <c r="AK176" t="s">
        <v>127</v>
      </c>
      <c r="AL176" s="70"/>
      <c r="AM176" s="70"/>
      <c r="AN176" s="70"/>
      <c r="AO176" s="70"/>
      <c r="AP176" s="70"/>
      <c r="AQ176" s="70"/>
      <c r="AR176" s="70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  <c r="BE176" s="85"/>
    </row>
    <row r="177" spans="36:57">
      <c r="AJ177" t="s">
        <v>193</v>
      </c>
      <c r="AK177" t="s">
        <v>128</v>
      </c>
      <c r="AL177" s="70"/>
      <c r="AM177" s="70"/>
      <c r="AN177" s="70"/>
      <c r="AO177" s="70"/>
      <c r="AP177" s="70"/>
      <c r="AQ177" s="70"/>
      <c r="AR177" s="70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</row>
    <row r="178" spans="36:57">
      <c r="AM178" s="70"/>
      <c r="AN178" s="70"/>
      <c r="AO178" s="70"/>
      <c r="AP178" s="70"/>
      <c r="AQ178" s="70"/>
      <c r="AR178" s="70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</row>
    <row r="179" spans="36:57">
      <c r="AM179" s="70"/>
      <c r="AN179" s="70"/>
      <c r="AO179" s="70"/>
      <c r="AP179" s="70"/>
      <c r="AQ179" s="70"/>
      <c r="AR179" s="70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</row>
    <row r="180" spans="36:57"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  <c r="BE180" s="85"/>
    </row>
    <row r="181" spans="36:57" ht="12.75">
      <c r="AJ181" s="49" t="s">
        <v>110</v>
      </c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</row>
    <row r="182" spans="36:57" ht="15">
      <c r="AJ182" s="50">
        <v>40452</v>
      </c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</row>
    <row r="183" spans="36:57" ht="33.75">
      <c r="AJ183" s="48"/>
      <c r="AK183" s="51" t="s">
        <v>82</v>
      </c>
      <c r="AL183" s="51" t="s">
        <v>83</v>
      </c>
      <c r="AM183" s="51" t="s">
        <v>84</v>
      </c>
      <c r="AN183" s="51" t="s">
        <v>85</v>
      </c>
      <c r="AO183" s="51" t="s">
        <v>86</v>
      </c>
      <c r="AP183" s="51" t="s">
        <v>87</v>
      </c>
      <c r="AQ183" s="51" t="s">
        <v>88</v>
      </c>
      <c r="AR183" s="52" t="s">
        <v>89</v>
      </c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</row>
    <row r="184" spans="36:57" ht="22.5">
      <c r="AJ184" s="53"/>
      <c r="AK184" s="54" t="s">
        <v>76</v>
      </c>
      <c r="AL184" s="54" t="s">
        <v>47</v>
      </c>
      <c r="AM184" s="54" t="s">
        <v>47</v>
      </c>
      <c r="AN184" s="54" t="s">
        <v>50</v>
      </c>
      <c r="AO184" s="54" t="s">
        <v>77</v>
      </c>
      <c r="AP184" s="54" t="s">
        <v>36</v>
      </c>
      <c r="AQ184" s="54" t="s">
        <v>58</v>
      </c>
      <c r="AR184" s="55" t="s">
        <v>58</v>
      </c>
      <c r="AU184" s="85"/>
      <c r="AV184" s="85"/>
      <c r="AW184" s="85"/>
      <c r="AX184" s="151"/>
      <c r="AY184" s="151"/>
      <c r="AZ184" s="151"/>
      <c r="BA184" s="151"/>
      <c r="BB184" s="151"/>
      <c r="BC184" s="85"/>
      <c r="BD184" s="85"/>
      <c r="BE184" s="85"/>
    </row>
    <row r="185" spans="36:57">
      <c r="AJ185" s="48" t="s">
        <v>111</v>
      </c>
      <c r="AK185" s="56">
        <v>7551.5453884859999</v>
      </c>
      <c r="AL185" s="56">
        <v>2149.115868097474</v>
      </c>
      <c r="AM185" s="56">
        <v>1824.8274074217888</v>
      </c>
      <c r="AN185" s="56">
        <v>3877.1291902837588</v>
      </c>
      <c r="AO185" s="56">
        <v>804.82014491660311</v>
      </c>
      <c r="AP185" s="56">
        <v>0</v>
      </c>
      <c r="AQ185" s="56">
        <v>2450.7205431408534</v>
      </c>
      <c r="AR185" s="58">
        <v>1477.9405776475803</v>
      </c>
      <c r="AU185" s="151"/>
      <c r="AV185" s="151"/>
      <c r="AW185" s="151"/>
      <c r="AX185" s="152"/>
      <c r="AY185" s="152"/>
      <c r="AZ185" s="152"/>
      <c r="BA185" s="152"/>
      <c r="BB185" s="152"/>
      <c r="BC185" s="85"/>
      <c r="BD185" s="85"/>
      <c r="BE185" s="85"/>
    </row>
    <row r="186" spans="36:57">
      <c r="AJ186" s="48" t="s">
        <v>113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>
        <v>0</v>
      </c>
      <c r="AQ186" s="59">
        <v>0</v>
      </c>
      <c r="AR186" s="61">
        <v>0</v>
      </c>
      <c r="AU186" s="152"/>
      <c r="AV186" s="152"/>
      <c r="AW186" s="152"/>
      <c r="AX186" s="190"/>
      <c r="AY186" s="190"/>
      <c r="AZ186" s="190"/>
      <c r="BA186" s="190"/>
      <c r="BB186" s="190"/>
      <c r="BC186" s="85"/>
      <c r="BD186" s="85"/>
      <c r="BE186" s="85"/>
    </row>
    <row r="187" spans="36:57">
      <c r="AJ187" s="48" t="s">
        <v>114</v>
      </c>
      <c r="AK187" s="98">
        <v>7551.5453884859999</v>
      </c>
      <c r="AL187" s="98">
        <v>2149.115868097474</v>
      </c>
      <c r="AM187" s="98">
        <v>1824.8274074217888</v>
      </c>
      <c r="AN187" s="98">
        <v>3877.1291902837588</v>
      </c>
      <c r="AO187" s="98">
        <v>804.82014491660311</v>
      </c>
      <c r="AP187" s="98">
        <v>0</v>
      </c>
      <c r="AQ187" s="98">
        <v>2450.7205431408534</v>
      </c>
      <c r="AR187" s="99">
        <v>1477.9405776475803</v>
      </c>
      <c r="AU187" s="190"/>
      <c r="AV187" s="190"/>
      <c r="AW187" s="190"/>
      <c r="AX187" s="152"/>
      <c r="AY187" s="152"/>
      <c r="AZ187" s="152"/>
      <c r="BA187" s="152"/>
      <c r="BB187" s="152"/>
      <c r="BC187" s="85"/>
      <c r="BD187" s="85"/>
      <c r="BE187" s="85"/>
    </row>
    <row r="188" spans="36:57">
      <c r="AJ188" s="53"/>
      <c r="AK188" s="54"/>
      <c r="AL188" s="54"/>
      <c r="AM188" s="54"/>
      <c r="AN188" s="54"/>
      <c r="AO188" s="54"/>
      <c r="AP188" s="54"/>
      <c r="AQ188" s="54"/>
      <c r="AR188" s="55"/>
      <c r="AU188" s="152"/>
      <c r="AV188" s="152"/>
      <c r="AW188" s="152"/>
      <c r="AX188" s="152"/>
      <c r="AY188" s="152"/>
      <c r="AZ188" s="152"/>
      <c r="BA188" s="152"/>
      <c r="BB188" s="152"/>
      <c r="BC188" s="85"/>
      <c r="BD188" s="85"/>
      <c r="BE188" s="85"/>
    </row>
    <row r="189" spans="36:57">
      <c r="AJ189" s="48" t="s">
        <v>115</v>
      </c>
      <c r="AK189" s="59"/>
      <c r="AL189" s="59"/>
      <c r="AM189" s="59"/>
      <c r="AN189" s="59"/>
      <c r="AO189" s="59"/>
      <c r="AP189" s="59"/>
      <c r="AQ189" s="59"/>
      <c r="AR189" s="61"/>
      <c r="AU189" s="152"/>
      <c r="AV189" s="152"/>
      <c r="AW189" s="152"/>
      <c r="AX189" s="153"/>
      <c r="AY189" s="153"/>
      <c r="AZ189" s="153"/>
      <c r="BA189" s="153"/>
      <c r="BB189" s="153"/>
      <c r="BC189" s="85"/>
      <c r="BD189" s="85"/>
      <c r="BE189" s="85"/>
    </row>
    <row r="190" spans="36:57">
      <c r="AJ190" s="48" t="s">
        <v>150</v>
      </c>
      <c r="AK190" s="62">
        <v>502791.15081416006</v>
      </c>
      <c r="AL190" s="62">
        <v>147500.89743384294</v>
      </c>
      <c r="AM190" s="62">
        <v>125394.48732567542</v>
      </c>
      <c r="AN190" s="62">
        <v>295096.99329944013</v>
      </c>
      <c r="AO190" s="62">
        <v>52951.554257824529</v>
      </c>
      <c r="AP190" s="62">
        <v>0</v>
      </c>
      <c r="AQ190" s="62">
        <v>183398.29097338178</v>
      </c>
      <c r="AR190" s="64">
        <v>106283.50890796837</v>
      </c>
      <c r="AU190" s="153"/>
      <c r="AV190" s="153"/>
      <c r="AW190" s="153"/>
      <c r="AX190" s="153"/>
      <c r="AY190" s="153"/>
      <c r="AZ190" s="153"/>
      <c r="BA190" s="153"/>
      <c r="BB190" s="153"/>
      <c r="BC190" s="85"/>
      <c r="BD190" s="85"/>
      <c r="BE190" s="85"/>
    </row>
    <row r="191" spans="36:57">
      <c r="AJ191" s="48" t="s">
        <v>116</v>
      </c>
      <c r="AK191" s="62">
        <v>0</v>
      </c>
      <c r="AL191" s="62">
        <v>0</v>
      </c>
      <c r="AM191" s="62">
        <v>0</v>
      </c>
      <c r="AN191" s="62">
        <v>0</v>
      </c>
      <c r="AO191" s="62">
        <v>0</v>
      </c>
      <c r="AP191" s="62">
        <v>0</v>
      </c>
      <c r="AQ191" s="62">
        <v>0</v>
      </c>
      <c r="AR191" s="64">
        <v>0</v>
      </c>
      <c r="AU191" s="153"/>
      <c r="AV191" s="153"/>
      <c r="AW191" s="153"/>
      <c r="AX191" s="153"/>
      <c r="AY191" s="153"/>
      <c r="AZ191" s="153"/>
      <c r="BA191" s="153"/>
      <c r="BB191" s="153"/>
      <c r="BC191" s="85"/>
      <c r="BD191" s="85"/>
      <c r="BE191" s="85"/>
    </row>
    <row r="192" spans="36:57">
      <c r="AJ192" s="48" t="s">
        <v>117</v>
      </c>
      <c r="AK192" s="62"/>
      <c r="AL192" s="62"/>
      <c r="AM192" s="62"/>
      <c r="AN192" s="62"/>
      <c r="AO192" s="62"/>
      <c r="AP192" s="62"/>
      <c r="AQ192" s="62"/>
      <c r="AR192" s="64"/>
      <c r="AU192" s="153"/>
      <c r="AV192" s="153"/>
      <c r="AW192" s="153"/>
      <c r="AX192" s="153"/>
      <c r="AY192" s="153"/>
      <c r="AZ192" s="153"/>
      <c r="BA192" s="153"/>
      <c r="BB192" s="153"/>
      <c r="BC192" s="85"/>
      <c r="BD192" s="85"/>
      <c r="BE192" s="85"/>
    </row>
    <row r="193" spans="36:57">
      <c r="AJ193" s="48" t="s">
        <v>118</v>
      </c>
      <c r="AK193" s="62"/>
      <c r="AL193" s="62"/>
      <c r="AM193" s="62"/>
      <c r="AN193" s="62"/>
      <c r="AO193" s="62"/>
      <c r="AP193" s="62"/>
      <c r="AQ193" s="62"/>
      <c r="AR193" s="64"/>
      <c r="AU193" s="153"/>
      <c r="AV193" s="153"/>
      <c r="AW193" s="153"/>
      <c r="AX193" s="154"/>
      <c r="AY193" s="154"/>
      <c r="AZ193" s="154"/>
      <c r="BA193" s="154"/>
      <c r="BB193" s="154"/>
      <c r="BC193" s="85"/>
      <c r="BD193" s="85"/>
      <c r="BE193" s="85"/>
    </row>
    <row r="194" spans="36:57">
      <c r="AJ194" s="48" t="s">
        <v>119</v>
      </c>
      <c r="AK194" s="65"/>
      <c r="AL194" s="65"/>
      <c r="AM194" s="65"/>
      <c r="AN194" s="65"/>
      <c r="AO194" s="65"/>
      <c r="AP194" s="65"/>
      <c r="AQ194" s="65"/>
      <c r="AR194" s="66"/>
      <c r="AU194" s="154"/>
      <c r="AV194" s="154"/>
      <c r="AW194" s="154"/>
      <c r="AX194" s="154"/>
      <c r="AY194" s="154"/>
      <c r="AZ194" s="154"/>
      <c r="BA194" s="154"/>
      <c r="BB194" s="154"/>
      <c r="BC194" s="85"/>
      <c r="BD194" s="85"/>
      <c r="BE194" s="85"/>
    </row>
    <row r="195" spans="36:57">
      <c r="AJ195" s="48" t="s">
        <v>120</v>
      </c>
      <c r="AK195" s="65">
        <v>495663.35016711761</v>
      </c>
      <c r="AL195" s="65">
        <v>145587.64421085952</v>
      </c>
      <c r="AM195" s="65">
        <v>123734.42818287296</v>
      </c>
      <c r="AN195" s="65">
        <v>290430.53575246065</v>
      </c>
      <c r="AO195" s="65">
        <v>52093.803066381523</v>
      </c>
      <c r="AP195" s="65">
        <v>-892.10201682039519</v>
      </c>
      <c r="AQ195" s="65">
        <v>181675.87278721409</v>
      </c>
      <c r="AR195" s="66">
        <v>103548.97711589327</v>
      </c>
      <c r="AU195" s="154"/>
      <c r="AV195" s="154"/>
      <c r="AW195" s="154"/>
      <c r="AX195" s="153"/>
      <c r="AY195" s="153"/>
      <c r="AZ195" s="153"/>
      <c r="BA195" s="153"/>
      <c r="BB195" s="153"/>
      <c r="BC195" s="85"/>
      <c r="BD195" s="85"/>
      <c r="BE195" s="85"/>
    </row>
    <row r="196" spans="36:57">
      <c r="AJ196" s="48"/>
      <c r="AK196" s="62"/>
      <c r="AL196" s="62"/>
      <c r="AM196" s="62"/>
      <c r="AN196" s="62"/>
      <c r="AO196" s="62"/>
      <c r="AP196" s="62"/>
      <c r="AQ196" s="62"/>
      <c r="AR196" s="64"/>
      <c r="AU196" s="153"/>
      <c r="AV196" s="153"/>
      <c r="AW196" s="153"/>
      <c r="AX196" s="153"/>
      <c r="AY196" s="153"/>
      <c r="AZ196" s="153"/>
      <c r="BA196" s="153"/>
      <c r="BB196" s="153"/>
      <c r="BC196" s="85"/>
      <c r="BD196" s="85"/>
      <c r="BE196" s="85"/>
    </row>
    <row r="197" spans="36:57">
      <c r="AJ197" s="48" t="s">
        <v>121</v>
      </c>
      <c r="AK197" s="62"/>
      <c r="AL197" s="62"/>
      <c r="AM197" s="62"/>
      <c r="AN197" s="62"/>
      <c r="AO197" s="62"/>
      <c r="AP197" s="62"/>
      <c r="AQ197" s="62"/>
      <c r="AR197" s="64"/>
      <c r="AU197" s="153"/>
      <c r="AV197" s="153"/>
      <c r="AW197" s="153"/>
      <c r="AX197" s="154"/>
      <c r="AY197" s="154"/>
      <c r="AZ197" s="154"/>
      <c r="BA197" s="154"/>
      <c r="BB197" s="154"/>
      <c r="BC197" s="85"/>
      <c r="BD197" s="85"/>
      <c r="BE197" s="85"/>
    </row>
    <row r="198" spans="36:57">
      <c r="AJ198" s="48" t="s">
        <v>122</v>
      </c>
      <c r="AK198" s="65">
        <v>101226.41839236363</v>
      </c>
      <c r="AL198" s="65">
        <v>24661.573462329063</v>
      </c>
      <c r="AM198" s="65">
        <v>22347.935281114758</v>
      </c>
      <c r="AN198" s="65">
        <v>80116.682482246906</v>
      </c>
      <c r="AO198" s="65">
        <v>12967.90646755229</v>
      </c>
      <c r="AP198" s="65">
        <v>27740.870392795663</v>
      </c>
      <c r="AQ198" s="65">
        <v>0</v>
      </c>
      <c r="AR198" s="66">
        <v>56501.212019604012</v>
      </c>
      <c r="AU198" s="154"/>
      <c r="AV198" s="154"/>
      <c r="AW198" s="154"/>
      <c r="AX198" s="154"/>
      <c r="AY198" s="154"/>
      <c r="AZ198" s="154"/>
      <c r="BA198" s="154"/>
      <c r="BB198" s="154"/>
      <c r="BC198" s="85"/>
      <c r="BD198" s="85"/>
      <c r="BE198" s="85"/>
    </row>
    <row r="199" spans="36:57">
      <c r="AJ199" s="48" t="s">
        <v>123</v>
      </c>
      <c r="AK199" s="65">
        <v>36911.752813835337</v>
      </c>
      <c r="AL199" s="65">
        <v>11362.096078783365</v>
      </c>
      <c r="AM199" s="65">
        <v>9370.7484919794861</v>
      </c>
      <c r="AN199" s="65">
        <v>22468.930229412315</v>
      </c>
      <c r="AO199" s="65">
        <v>4421.6643008571455</v>
      </c>
      <c r="AP199" s="65">
        <v>0</v>
      </c>
      <c r="AQ199" s="65">
        <v>25273.51600609106</v>
      </c>
      <c r="AR199" s="66">
        <v>11571.670840158215</v>
      </c>
      <c r="AU199" s="154"/>
      <c r="AV199" s="154"/>
      <c r="AW199" s="154"/>
      <c r="AX199" s="154"/>
      <c r="AY199" s="154"/>
      <c r="AZ199" s="154"/>
      <c r="BA199" s="154"/>
      <c r="BB199" s="154"/>
      <c r="BC199" s="85"/>
      <c r="BD199" s="85"/>
      <c r="BE199" s="85"/>
    </row>
    <row r="200" spans="36:57">
      <c r="AJ200" s="48" t="s">
        <v>124</v>
      </c>
      <c r="AK200" s="65">
        <v>138138.17120619898</v>
      </c>
      <c r="AL200" s="65">
        <v>36023.669541112424</v>
      </c>
      <c r="AM200" s="65">
        <v>31718.683773094242</v>
      </c>
      <c r="AN200" s="65">
        <v>102585.61271165923</v>
      </c>
      <c r="AO200" s="65">
        <v>17389.570768409434</v>
      </c>
      <c r="AP200" s="65">
        <v>27740.870392795663</v>
      </c>
      <c r="AQ200" s="65">
        <v>25273.51600609106</v>
      </c>
      <c r="AR200" s="66">
        <v>68072.882859762234</v>
      </c>
      <c r="AU200" s="154"/>
      <c r="AV200" s="154"/>
      <c r="AW200" s="154"/>
      <c r="AX200" s="154"/>
      <c r="AY200" s="154"/>
      <c r="AZ200" s="154"/>
      <c r="BA200" s="154"/>
      <c r="BB200" s="154"/>
      <c r="BC200" s="85"/>
      <c r="BD200" s="85"/>
      <c r="BE200" s="85"/>
    </row>
    <row r="201" spans="36:57">
      <c r="AJ201" s="48" t="s">
        <v>147</v>
      </c>
      <c r="AK201" s="65">
        <v>640929.3220203591</v>
      </c>
      <c r="AL201" s="65">
        <v>183524.56697495538</v>
      </c>
      <c r="AM201" s="65">
        <v>157113.17109876967</v>
      </c>
      <c r="AN201" s="65">
        <v>397682.60601109936</v>
      </c>
      <c r="AO201" s="65">
        <v>70341.12502623396</v>
      </c>
      <c r="AP201" s="65">
        <v>27740.870392795663</v>
      </c>
      <c r="AQ201" s="65">
        <v>208671.80697947284</v>
      </c>
      <c r="AR201" s="65">
        <v>174356.39176773059</v>
      </c>
      <c r="AU201" s="154"/>
      <c r="AV201" s="154"/>
      <c r="AW201" s="154"/>
      <c r="AX201" s="153"/>
      <c r="AY201" s="153"/>
      <c r="AZ201" s="153"/>
      <c r="BA201" s="153"/>
      <c r="BB201" s="153"/>
      <c r="BC201" s="85"/>
      <c r="BD201" s="85"/>
      <c r="BE201" s="85"/>
    </row>
    <row r="202" spans="36:57">
      <c r="AJ202" s="53"/>
      <c r="AK202" s="68"/>
      <c r="AL202" s="68"/>
      <c r="AM202" s="68"/>
      <c r="AN202" s="68"/>
      <c r="AO202" s="68"/>
      <c r="AP202" s="68"/>
      <c r="AQ202" s="68"/>
      <c r="AR202" s="69"/>
      <c r="AU202" s="153"/>
      <c r="AV202" s="153"/>
      <c r="AW202" s="153"/>
      <c r="AX202" s="154"/>
      <c r="AY202" s="154"/>
      <c r="AZ202" s="154"/>
      <c r="BA202" s="154"/>
      <c r="BB202" s="154"/>
      <c r="BC202" s="85"/>
      <c r="BD202" s="85"/>
      <c r="BE202" s="85"/>
    </row>
    <row r="203" spans="36:57">
      <c r="AJ203" s="48" t="s">
        <v>125</v>
      </c>
      <c r="AK203" s="65">
        <v>383873.14276910358</v>
      </c>
      <c r="AL203" s="65">
        <v>0</v>
      </c>
      <c r="AM203" s="65">
        <v>170610.28567515724</v>
      </c>
      <c r="AN203" s="65">
        <v>213262.85709394651</v>
      </c>
      <c r="AO203" s="65">
        <v>127957.71425636791</v>
      </c>
      <c r="AP203" s="65">
        <v>213262.85709394651</v>
      </c>
      <c r="AQ203" s="65">
        <v>682441.14270062896</v>
      </c>
      <c r="AR203" s="66">
        <v>127957.71425636791</v>
      </c>
      <c r="AU203" s="154"/>
      <c r="AV203" s="154"/>
      <c r="AW203" s="154"/>
      <c r="AX203" s="85"/>
      <c r="AY203" s="85"/>
      <c r="AZ203" s="85"/>
      <c r="BA203" s="85"/>
      <c r="BB203" s="85"/>
      <c r="BC203" s="85"/>
      <c r="BD203" s="85"/>
      <c r="BE203" s="85"/>
    </row>
    <row r="204" spans="36:57"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</row>
    <row r="205" spans="36:57">
      <c r="AJ205" t="s">
        <v>126</v>
      </c>
      <c r="AU205" s="85"/>
      <c r="AV205" s="85"/>
      <c r="AW205" s="85"/>
      <c r="AX205" s="85"/>
      <c r="AY205" s="85"/>
      <c r="AZ205" s="85"/>
      <c r="BA205" s="85"/>
      <c r="BB205" s="85"/>
      <c r="BC205" s="85"/>
      <c r="BD205" s="85"/>
      <c r="BE205" s="85"/>
    </row>
    <row r="206" spans="36:57">
      <c r="AJ206" t="s">
        <v>194</v>
      </c>
      <c r="AK206" t="s">
        <v>127</v>
      </c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  <c r="BE206" s="85"/>
    </row>
    <row r="207" spans="36:57">
      <c r="AJ207" t="s">
        <v>195</v>
      </c>
      <c r="AK207" t="s">
        <v>128</v>
      </c>
      <c r="AU207" s="85"/>
      <c r="AV207" s="85"/>
      <c r="AW207" s="85"/>
      <c r="AX207" s="85"/>
      <c r="AY207" s="85"/>
      <c r="AZ207" s="85"/>
      <c r="BA207" s="85"/>
      <c r="BB207" s="85"/>
      <c r="BC207" s="85"/>
      <c r="BD207" s="85"/>
      <c r="BE207" s="85"/>
    </row>
    <row r="208" spans="36:57"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  <c r="BE208" s="85"/>
    </row>
    <row r="209" spans="36:57"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  <c r="BE209" s="85"/>
    </row>
    <row r="210" spans="36:57"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  <c r="BE210" s="85"/>
    </row>
    <row r="211" spans="36:57" ht="12.75">
      <c r="AJ211" s="49" t="s">
        <v>110</v>
      </c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</row>
    <row r="212" spans="36:57" ht="15">
      <c r="AJ212" s="50">
        <v>40483</v>
      </c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  <c r="BE212" s="85"/>
    </row>
    <row r="213" spans="36:57" ht="33.75">
      <c r="AJ213" s="48"/>
      <c r="AK213" s="51" t="s">
        <v>82</v>
      </c>
      <c r="AL213" s="51" t="s">
        <v>83</v>
      </c>
      <c r="AM213" s="51" t="s">
        <v>84</v>
      </c>
      <c r="AN213" s="51" t="s">
        <v>85</v>
      </c>
      <c r="AO213" s="51" t="s">
        <v>86</v>
      </c>
      <c r="AP213" s="51" t="s">
        <v>87</v>
      </c>
      <c r="AQ213" s="51" t="s">
        <v>88</v>
      </c>
      <c r="AR213" s="52" t="s">
        <v>89</v>
      </c>
      <c r="AU213" s="85"/>
      <c r="AV213" s="85"/>
      <c r="AW213" s="85"/>
      <c r="AX213" s="85"/>
      <c r="AY213" s="85"/>
      <c r="AZ213" s="85"/>
      <c r="BA213" s="85"/>
      <c r="BB213" s="85"/>
      <c r="BC213" s="85"/>
      <c r="BD213" s="85"/>
      <c r="BE213" s="85"/>
    </row>
    <row r="214" spans="36:57" ht="22.5">
      <c r="AJ214" s="53"/>
      <c r="AK214" s="54" t="s">
        <v>76</v>
      </c>
      <c r="AL214" s="54" t="s">
        <v>47</v>
      </c>
      <c r="AM214" s="54" t="s">
        <v>47</v>
      </c>
      <c r="AN214" s="54" t="s">
        <v>50</v>
      </c>
      <c r="AO214" s="54" t="s">
        <v>77</v>
      </c>
      <c r="AP214" s="54" t="s">
        <v>36</v>
      </c>
      <c r="AQ214" s="54" t="s">
        <v>58</v>
      </c>
      <c r="AR214" s="55" t="s">
        <v>58</v>
      </c>
      <c r="AU214" s="85"/>
      <c r="AV214" s="85"/>
      <c r="AW214" s="85"/>
      <c r="AX214" s="151"/>
      <c r="AY214" s="151"/>
      <c r="AZ214" s="151"/>
      <c r="BA214" s="151"/>
      <c r="BB214" s="151"/>
      <c r="BC214" s="85"/>
      <c r="BD214" s="85"/>
      <c r="BE214" s="85"/>
    </row>
    <row r="215" spans="36:57">
      <c r="AJ215" s="48" t="s">
        <v>111</v>
      </c>
      <c r="AK215" s="56">
        <v>8343.5738846939985</v>
      </c>
      <c r="AL215" s="56">
        <v>3290.003536223167</v>
      </c>
      <c r="AM215" s="56">
        <v>2722.5516396970961</v>
      </c>
      <c r="AN215" s="56">
        <v>2189.6526415001149</v>
      </c>
      <c r="AO215" s="56">
        <v>976.73001372240913</v>
      </c>
      <c r="AP215" s="56">
        <v>0</v>
      </c>
      <c r="AQ215" s="56">
        <v>1106.7976611489071</v>
      </c>
      <c r="AR215" s="58">
        <v>1279.8311116925661</v>
      </c>
      <c r="AU215" s="151"/>
      <c r="AV215" s="151"/>
      <c r="AW215" s="151"/>
      <c r="AX215" s="152"/>
      <c r="AY215" s="152"/>
      <c r="AZ215" s="152"/>
      <c r="BA215" s="152"/>
      <c r="BB215" s="152"/>
      <c r="BC215" s="85"/>
      <c r="BD215" s="85"/>
      <c r="BE215" s="85"/>
    </row>
    <row r="216" spans="36:57">
      <c r="AJ216" s="48" t="s">
        <v>113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>
        <v>0</v>
      </c>
      <c r="AQ216" s="59">
        <v>0</v>
      </c>
      <c r="AR216" s="61">
        <v>0</v>
      </c>
      <c r="AU216" s="152"/>
      <c r="AV216" s="152"/>
      <c r="AW216" s="152"/>
      <c r="AX216" s="190"/>
      <c r="AY216" s="190"/>
      <c r="AZ216" s="190"/>
      <c r="BA216" s="190"/>
      <c r="BB216" s="190"/>
      <c r="BC216" s="85"/>
      <c r="BD216" s="85"/>
      <c r="BE216" s="85"/>
    </row>
    <row r="217" spans="36:57">
      <c r="AJ217" s="48" t="s">
        <v>114</v>
      </c>
      <c r="AK217" s="98">
        <v>8343.5738846939985</v>
      </c>
      <c r="AL217" s="98">
        <v>3290.003536223167</v>
      </c>
      <c r="AM217" s="98">
        <v>2722.5516396970961</v>
      </c>
      <c r="AN217" s="98">
        <v>2189.6526415001149</v>
      </c>
      <c r="AO217" s="98">
        <v>976.73001372240913</v>
      </c>
      <c r="AP217" s="98">
        <v>0</v>
      </c>
      <c r="AQ217" s="98">
        <v>1106.7976611489071</v>
      </c>
      <c r="AR217" s="99">
        <v>1279.8311116925661</v>
      </c>
      <c r="AU217" s="190"/>
      <c r="AV217" s="190"/>
      <c r="AW217" s="190"/>
      <c r="AX217" s="152"/>
      <c r="AY217" s="152"/>
      <c r="AZ217" s="152"/>
      <c r="BA217" s="152"/>
      <c r="BB217" s="152"/>
      <c r="BC217" s="85"/>
      <c r="BD217" s="85"/>
      <c r="BE217" s="85"/>
    </row>
    <row r="218" spans="36:57">
      <c r="AJ218" s="53"/>
      <c r="AK218" s="54"/>
      <c r="AL218" s="54"/>
      <c r="AM218" s="54"/>
      <c r="AN218" s="54"/>
      <c r="AO218" s="54"/>
      <c r="AP218" s="54"/>
      <c r="AQ218" s="54"/>
      <c r="AR218" s="55"/>
      <c r="AU218" s="152"/>
      <c r="AV218" s="152"/>
      <c r="AW218" s="152"/>
      <c r="AX218" s="152"/>
      <c r="AY218" s="152"/>
      <c r="AZ218" s="152"/>
      <c r="BA218" s="152"/>
      <c r="BB218" s="152"/>
      <c r="BC218" s="85"/>
      <c r="BD218" s="85"/>
      <c r="BE218" s="85"/>
    </row>
    <row r="219" spans="36:57">
      <c r="AJ219" s="48" t="s">
        <v>115</v>
      </c>
      <c r="AK219" s="59"/>
      <c r="AL219" s="59"/>
      <c r="AM219" s="59"/>
      <c r="AN219" s="59"/>
      <c r="AO219" s="59"/>
      <c r="AP219" s="59"/>
      <c r="AQ219" s="59"/>
      <c r="AR219" s="61"/>
      <c r="AU219" s="152"/>
      <c r="AV219" s="152"/>
      <c r="AW219" s="152"/>
      <c r="AX219" s="153"/>
      <c r="AY219" s="153"/>
      <c r="AZ219" s="153"/>
      <c r="BA219" s="153"/>
      <c r="BB219" s="153"/>
      <c r="BC219" s="85"/>
      <c r="BD219" s="85"/>
      <c r="BE219" s="85"/>
    </row>
    <row r="220" spans="36:57">
      <c r="AJ220" s="48" t="s">
        <v>150</v>
      </c>
      <c r="AK220" s="62">
        <v>527124.54565827199</v>
      </c>
      <c r="AL220" s="62">
        <v>214387.66528389632</v>
      </c>
      <c r="AM220" s="62">
        <v>177280.31466777463</v>
      </c>
      <c r="AN220" s="62">
        <v>161038.67852702763</v>
      </c>
      <c r="AO220" s="62">
        <v>62167.377853473379</v>
      </c>
      <c r="AP220" s="62">
        <v>0</v>
      </c>
      <c r="AQ220" s="62">
        <v>82023.664598641539</v>
      </c>
      <c r="AR220" s="64">
        <v>88003.189617562821</v>
      </c>
      <c r="AU220" s="153"/>
      <c r="AV220" s="153"/>
      <c r="AW220" s="153"/>
      <c r="AX220" s="153"/>
      <c r="AY220" s="153"/>
      <c r="AZ220" s="153"/>
      <c r="BA220" s="153"/>
      <c r="BB220" s="153"/>
      <c r="BC220" s="85"/>
      <c r="BD220" s="85"/>
      <c r="BE220" s="85"/>
    </row>
    <row r="221" spans="36:57">
      <c r="AJ221" s="48" t="s">
        <v>116</v>
      </c>
      <c r="AK221" s="62">
        <v>0</v>
      </c>
      <c r="AL221" s="62">
        <v>0</v>
      </c>
      <c r="AM221" s="62">
        <v>0</v>
      </c>
      <c r="AN221" s="62">
        <v>0</v>
      </c>
      <c r="AO221" s="62">
        <v>0</v>
      </c>
      <c r="AP221" s="62">
        <v>0</v>
      </c>
      <c r="AQ221" s="62">
        <v>0</v>
      </c>
      <c r="AR221" s="64">
        <v>0</v>
      </c>
      <c r="AU221" s="153"/>
      <c r="AV221" s="153"/>
      <c r="AW221" s="153"/>
      <c r="AX221" s="153"/>
      <c r="AY221" s="153"/>
      <c r="AZ221" s="153"/>
      <c r="BA221" s="153"/>
      <c r="BB221" s="153"/>
      <c r="BC221" s="85"/>
      <c r="BD221" s="85"/>
      <c r="BE221" s="85"/>
    </row>
    <row r="222" spans="36:57">
      <c r="AJ222" s="48" t="s">
        <v>117</v>
      </c>
      <c r="AK222" s="62"/>
      <c r="AL222" s="62"/>
      <c r="AM222" s="62"/>
      <c r="AN222" s="62"/>
      <c r="AO222" s="62"/>
      <c r="AP222" s="62"/>
      <c r="AQ222" s="62"/>
      <c r="AR222" s="64"/>
      <c r="AU222" s="153"/>
      <c r="AV222" s="153"/>
      <c r="AW222" s="153"/>
      <c r="AX222" s="153"/>
      <c r="AY222" s="153"/>
      <c r="AZ222" s="153"/>
      <c r="BA222" s="153"/>
      <c r="BB222" s="153"/>
      <c r="BC222" s="85"/>
      <c r="BD222" s="85"/>
      <c r="BE222" s="85"/>
    </row>
    <row r="223" spans="36:57">
      <c r="AJ223" s="48" t="s">
        <v>118</v>
      </c>
      <c r="AK223" s="62"/>
      <c r="AL223" s="62"/>
      <c r="AM223" s="62"/>
      <c r="AN223" s="62"/>
      <c r="AO223" s="62"/>
      <c r="AP223" s="62"/>
      <c r="AQ223" s="62"/>
      <c r="AR223" s="64"/>
      <c r="AU223" s="153"/>
      <c r="AV223" s="153"/>
      <c r="AW223" s="153"/>
      <c r="AX223" s="154"/>
      <c r="AY223" s="154"/>
      <c r="AZ223" s="154"/>
      <c r="BA223" s="154"/>
      <c r="BB223" s="154"/>
      <c r="BC223" s="85"/>
      <c r="BD223" s="85"/>
      <c r="BE223" s="85"/>
    </row>
    <row r="224" spans="36:57">
      <c r="AJ224" s="48" t="s">
        <v>119</v>
      </c>
      <c r="AK224" s="65"/>
      <c r="AL224" s="65"/>
      <c r="AM224" s="65"/>
      <c r="AN224" s="65"/>
      <c r="AO224" s="65"/>
      <c r="AP224" s="65"/>
      <c r="AQ224" s="65"/>
      <c r="AR224" s="66"/>
      <c r="AU224" s="154"/>
      <c r="AV224" s="154"/>
      <c r="AW224" s="154"/>
      <c r="AX224" s="154"/>
      <c r="AY224" s="154"/>
      <c r="AZ224" s="154"/>
      <c r="BA224" s="154"/>
      <c r="BB224" s="154"/>
      <c r="BC224" s="85"/>
      <c r="BD224" s="85"/>
      <c r="BE224" s="85"/>
    </row>
    <row r="225" spans="36:57">
      <c r="AJ225" s="48" t="s">
        <v>120</v>
      </c>
      <c r="AK225" s="65">
        <v>519488.38247826352</v>
      </c>
      <c r="AL225" s="65">
        <v>211896.64127060759</v>
      </c>
      <c r="AM225" s="65">
        <v>175167.77069561175</v>
      </c>
      <c r="AN225" s="65">
        <v>157574.88290532018</v>
      </c>
      <c r="AO225" s="65">
        <v>61093.975541938969</v>
      </c>
      <c r="AP225" s="65">
        <v>-775.52570084225692</v>
      </c>
      <c r="AQ225" s="65">
        <v>81195.468036972976</v>
      </c>
      <c r="AR225" s="66">
        <v>85602.198456266386</v>
      </c>
      <c r="AU225" s="154"/>
      <c r="AV225" s="154"/>
      <c r="AW225" s="154"/>
      <c r="AX225" s="153"/>
      <c r="AY225" s="153"/>
      <c r="AZ225" s="153"/>
      <c r="BA225" s="153"/>
      <c r="BB225" s="153"/>
      <c r="BC225" s="85"/>
      <c r="BD225" s="85"/>
      <c r="BE225" s="85"/>
    </row>
    <row r="226" spans="36:57">
      <c r="AJ226" s="48"/>
      <c r="AK226" s="62"/>
      <c r="AL226" s="62"/>
      <c r="AM226" s="62"/>
      <c r="AN226" s="62"/>
      <c r="AO226" s="62"/>
      <c r="AP226" s="62"/>
      <c r="AQ226" s="62"/>
      <c r="AR226" s="64"/>
      <c r="AU226" s="153"/>
      <c r="AV226" s="153"/>
      <c r="AW226" s="153"/>
      <c r="AX226" s="153"/>
      <c r="AY226" s="153"/>
      <c r="AZ226" s="153"/>
      <c r="BA226" s="153"/>
      <c r="BB226" s="153"/>
      <c r="BC226" s="85"/>
      <c r="BD226" s="85"/>
      <c r="BE226" s="85"/>
    </row>
    <row r="227" spans="36:57">
      <c r="AJ227" s="48" t="s">
        <v>121</v>
      </c>
      <c r="AK227" s="62"/>
      <c r="AL227" s="62"/>
      <c r="AM227" s="62"/>
      <c r="AN227" s="62"/>
      <c r="AO227" s="62"/>
      <c r="AP227" s="62"/>
      <c r="AQ227" s="62"/>
      <c r="AR227" s="64"/>
      <c r="AU227" s="153"/>
      <c r="AV227" s="153"/>
      <c r="AW227" s="153"/>
      <c r="AX227" s="154"/>
      <c r="AY227" s="154"/>
      <c r="AZ227" s="154"/>
      <c r="BA227" s="154"/>
      <c r="BB227" s="154"/>
      <c r="BC227" s="85"/>
      <c r="BD227" s="85"/>
      <c r="BE227" s="85"/>
    </row>
    <row r="228" spans="36:57">
      <c r="AJ228" s="48" t="s">
        <v>122</v>
      </c>
      <c r="AK228" s="65">
        <v>115547.35381195783</v>
      </c>
      <c r="AL228" s="65">
        <v>24662.96141234786</v>
      </c>
      <c r="AM228" s="65">
        <v>22347.979717114365</v>
      </c>
      <c r="AN228" s="65">
        <v>80106.110909578565</v>
      </c>
      <c r="AO228" s="65">
        <v>18939.73470322341</v>
      </c>
      <c r="AP228" s="65">
        <v>27732.671651524543</v>
      </c>
      <c r="AQ228" s="65">
        <v>0</v>
      </c>
      <c r="AR228" s="66">
        <v>56485.315269228631</v>
      </c>
      <c r="AU228" s="154"/>
      <c r="AV228" s="154"/>
      <c r="AW228" s="154"/>
      <c r="AX228" s="154"/>
      <c r="AY228" s="154"/>
      <c r="AZ228" s="154"/>
      <c r="BA228" s="154"/>
      <c r="BB228" s="154"/>
      <c r="BC228" s="85"/>
      <c r="BD228" s="85"/>
      <c r="BE228" s="85"/>
    </row>
    <row r="229" spans="36:57">
      <c r="AJ229" s="48" t="s">
        <v>123</v>
      </c>
      <c r="AK229" s="65">
        <v>41430.811108464433</v>
      </c>
      <c r="AL229" s="65">
        <v>18901.730536703868</v>
      </c>
      <c r="AM229" s="65">
        <v>15587.121793884302</v>
      </c>
      <c r="AN229" s="65">
        <v>13616.812174055036</v>
      </c>
      <c r="AO229" s="65">
        <v>5340.3690908790259</v>
      </c>
      <c r="AP229" s="65">
        <v>0</v>
      </c>
      <c r="AQ229" s="65">
        <v>13701.338988930336</v>
      </c>
      <c r="AR229" s="66">
        <v>11108.757036277972</v>
      </c>
      <c r="AU229" s="154"/>
      <c r="AV229" s="154"/>
      <c r="AW229" s="154"/>
      <c r="AX229" s="154"/>
      <c r="AY229" s="154"/>
      <c r="AZ229" s="154"/>
      <c r="BA229" s="154"/>
      <c r="BB229" s="154"/>
      <c r="BC229" s="85"/>
      <c r="BD229" s="85"/>
      <c r="BE229" s="85"/>
    </row>
    <row r="230" spans="36:57">
      <c r="AJ230" s="48" t="s">
        <v>124</v>
      </c>
      <c r="AK230" s="65">
        <v>156978.16492042225</v>
      </c>
      <c r="AL230" s="65">
        <v>43564.691949051732</v>
      </c>
      <c r="AM230" s="65">
        <v>37935.101510998669</v>
      </c>
      <c r="AN230" s="65">
        <v>93722.923083633606</v>
      </c>
      <c r="AO230" s="65">
        <v>24280.103794102437</v>
      </c>
      <c r="AP230" s="65">
        <v>27732.671651524543</v>
      </c>
      <c r="AQ230" s="65">
        <v>13701.338988930336</v>
      </c>
      <c r="AR230" s="66">
        <v>67594.072305506605</v>
      </c>
      <c r="AU230" s="154"/>
      <c r="AV230" s="154"/>
      <c r="AW230" s="154"/>
      <c r="AX230" s="154"/>
      <c r="AY230" s="154"/>
      <c r="AZ230" s="154"/>
      <c r="BA230" s="154"/>
      <c r="BB230" s="154"/>
      <c r="BC230" s="85"/>
      <c r="BD230" s="85"/>
      <c r="BE230" s="85"/>
    </row>
    <row r="231" spans="36:57">
      <c r="AJ231" s="48" t="s">
        <v>147</v>
      </c>
      <c r="AK231" s="65">
        <v>684102.71057869424</v>
      </c>
      <c r="AL231" s="65">
        <v>257952.35723294807</v>
      </c>
      <c r="AM231" s="65">
        <v>215215.4161787733</v>
      </c>
      <c r="AN231" s="65">
        <v>254761.60161066125</v>
      </c>
      <c r="AO231" s="65">
        <v>86447.481647575813</v>
      </c>
      <c r="AP231" s="65">
        <v>27732.671651524543</v>
      </c>
      <c r="AQ231" s="65">
        <v>95725.003587571875</v>
      </c>
      <c r="AR231" s="65">
        <v>155597.26192306943</v>
      </c>
      <c r="AU231" s="154"/>
      <c r="AV231" s="154"/>
      <c r="AW231" s="154"/>
      <c r="AX231" s="153"/>
      <c r="AY231" s="153"/>
      <c r="AZ231" s="153"/>
      <c r="BA231" s="153"/>
      <c r="BB231" s="153"/>
      <c r="BC231" s="85"/>
      <c r="BD231" s="85"/>
      <c r="BE231" s="85"/>
    </row>
    <row r="232" spans="36:57">
      <c r="AJ232" s="53"/>
      <c r="AK232" s="68"/>
      <c r="AL232" s="68"/>
      <c r="AM232" s="68"/>
      <c r="AN232" s="68"/>
      <c r="AO232" s="68"/>
      <c r="AP232" s="68"/>
      <c r="AQ232" s="68"/>
      <c r="AR232" s="69"/>
      <c r="AU232" s="153"/>
      <c r="AV232" s="153"/>
      <c r="AW232" s="153"/>
      <c r="AX232" s="154"/>
      <c r="AY232" s="154"/>
      <c r="AZ232" s="154"/>
      <c r="BA232" s="154"/>
      <c r="BB232" s="154"/>
      <c r="BC232" s="85"/>
      <c r="BD232" s="85"/>
      <c r="BE232" s="85"/>
    </row>
    <row r="233" spans="36:57">
      <c r="AJ233" s="48" t="s">
        <v>125</v>
      </c>
      <c r="AK233" s="65">
        <v>545085.59512298612</v>
      </c>
      <c r="AL233" s="65">
        <v>0</v>
      </c>
      <c r="AM233" s="65">
        <v>250912.3335626444</v>
      </c>
      <c r="AN233" s="65">
        <v>294173.26156034175</v>
      </c>
      <c r="AO233" s="65">
        <v>51914.162421236775</v>
      </c>
      <c r="AP233" s="65">
        <v>21633.086058848661</v>
      </c>
      <c r="AQ233" s="65">
        <v>1042583.6450365055</v>
      </c>
      <c r="AR233" s="66">
        <v>207651.40556494717</v>
      </c>
      <c r="AU233" s="154"/>
      <c r="AV233" s="154"/>
      <c r="AW233" s="154"/>
      <c r="AX233" s="85"/>
      <c r="AY233" s="85"/>
      <c r="AZ233" s="85"/>
      <c r="BA233" s="85"/>
      <c r="BB233" s="85"/>
      <c r="BC233" s="85"/>
      <c r="BD233" s="85"/>
      <c r="BE233" s="85"/>
    </row>
    <row r="234" spans="36:57"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</row>
    <row r="235" spans="36:57">
      <c r="AJ235" t="s">
        <v>126</v>
      </c>
      <c r="AK235" s="70"/>
      <c r="AU235" s="85"/>
      <c r="AV235" s="85"/>
      <c r="AW235" s="85"/>
      <c r="AX235" s="85"/>
      <c r="AY235" s="85"/>
      <c r="AZ235" s="85"/>
      <c r="BA235" s="85"/>
      <c r="BB235" s="85"/>
      <c r="BC235" s="85"/>
      <c r="BD235" s="85"/>
      <c r="BE235" s="85"/>
    </row>
    <row r="236" spans="36:57">
      <c r="AJ236" t="s">
        <v>196</v>
      </c>
      <c r="AK236" t="s">
        <v>127</v>
      </c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  <c r="BE236" s="85"/>
    </row>
    <row r="237" spans="36:57">
      <c r="AJ237" t="s">
        <v>197</v>
      </c>
      <c r="AK237" t="s">
        <v>128</v>
      </c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85"/>
    </row>
    <row r="238" spans="36:57">
      <c r="AK238" s="70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85"/>
    </row>
    <row r="239" spans="36:57">
      <c r="AU239" s="85"/>
      <c r="AV239" s="85"/>
      <c r="AW239" s="85"/>
      <c r="AX239" s="85"/>
      <c r="AY239" s="85"/>
      <c r="AZ239" s="85"/>
      <c r="BA239" s="85"/>
      <c r="BB239" s="85"/>
      <c r="BC239" s="85"/>
      <c r="BD239" s="85"/>
      <c r="BE239" s="85"/>
    </row>
    <row r="240" spans="36:57">
      <c r="AU240" s="85"/>
      <c r="AV240" s="85"/>
      <c r="AW240" s="85"/>
      <c r="AX240" s="85"/>
      <c r="AY240" s="85"/>
      <c r="AZ240" s="85"/>
      <c r="BA240" s="85"/>
      <c r="BB240" s="85"/>
      <c r="BC240" s="85"/>
      <c r="BD240" s="85"/>
      <c r="BE240" s="85"/>
    </row>
    <row r="241" spans="36:57" ht="12.75">
      <c r="AJ241" s="49" t="s">
        <v>110</v>
      </c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  <c r="BE241" s="85"/>
    </row>
    <row r="242" spans="36:57" ht="15">
      <c r="AJ242" s="50">
        <v>40513</v>
      </c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</row>
    <row r="243" spans="36:57" ht="33.75">
      <c r="AJ243" s="48"/>
      <c r="AK243" s="51" t="s">
        <v>82</v>
      </c>
      <c r="AL243" s="51" t="s">
        <v>83</v>
      </c>
      <c r="AM243" s="51" t="s">
        <v>84</v>
      </c>
      <c r="AN243" s="51" t="s">
        <v>85</v>
      </c>
      <c r="AO243" s="51" t="s">
        <v>86</v>
      </c>
      <c r="AP243" s="51" t="s">
        <v>87</v>
      </c>
      <c r="AQ243" s="51" t="s">
        <v>88</v>
      </c>
      <c r="AR243" s="52" t="s">
        <v>89</v>
      </c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</row>
    <row r="244" spans="36:57" ht="22.5">
      <c r="AJ244" s="53"/>
      <c r="AK244" s="54" t="s">
        <v>76</v>
      </c>
      <c r="AL244" s="54" t="s">
        <v>47</v>
      </c>
      <c r="AM244" s="54" t="s">
        <v>47</v>
      </c>
      <c r="AN244" s="54" t="s">
        <v>50</v>
      </c>
      <c r="AO244" s="54" t="s">
        <v>77</v>
      </c>
      <c r="AP244" s="54" t="s">
        <v>36</v>
      </c>
      <c r="AQ244" s="54" t="s">
        <v>58</v>
      </c>
      <c r="AR244" s="55" t="s">
        <v>58</v>
      </c>
      <c r="AU244" s="85"/>
      <c r="AV244" s="85"/>
      <c r="AW244" s="85"/>
      <c r="AX244" s="151"/>
      <c r="AY244" s="151"/>
      <c r="AZ244" s="151"/>
      <c r="BA244" s="151"/>
      <c r="BB244" s="151"/>
      <c r="BC244" s="85"/>
      <c r="BD244" s="85"/>
      <c r="BE244" s="85"/>
    </row>
    <row r="245" spans="36:57">
      <c r="AJ245" s="48" t="s">
        <v>111</v>
      </c>
      <c r="AK245" s="56">
        <v>8265.3899250729974</v>
      </c>
      <c r="AL245" s="56">
        <v>4641.3193473309038</v>
      </c>
      <c r="AM245" s="56">
        <v>3296.6615758803296</v>
      </c>
      <c r="AN245" s="56">
        <v>983.22594948076994</v>
      </c>
      <c r="AO245" s="56">
        <v>1828.0978878274398</v>
      </c>
      <c r="AP245" s="56">
        <v>0</v>
      </c>
      <c r="AQ245" s="56">
        <v>7434.9100087979514</v>
      </c>
      <c r="AR245" s="58">
        <v>1443.0099130033184</v>
      </c>
      <c r="AU245" s="151"/>
      <c r="AV245" s="151"/>
      <c r="AW245" s="151"/>
      <c r="AX245" s="152"/>
      <c r="AY245" s="152"/>
      <c r="AZ245" s="152"/>
      <c r="BA245" s="152"/>
      <c r="BB245" s="152"/>
      <c r="BC245" s="85"/>
      <c r="BD245" s="85"/>
      <c r="BE245" s="85"/>
    </row>
    <row r="246" spans="36:57">
      <c r="AJ246" s="48" t="s">
        <v>113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59">
        <v>0</v>
      </c>
      <c r="AR246" s="61">
        <v>0</v>
      </c>
      <c r="AU246" s="152"/>
      <c r="AV246" s="152"/>
      <c r="AW246" s="152"/>
      <c r="AX246" s="190"/>
      <c r="AY246" s="190"/>
      <c r="AZ246" s="190"/>
      <c r="BA246" s="190"/>
      <c r="BB246" s="190"/>
      <c r="BC246" s="85"/>
      <c r="BD246" s="85"/>
      <c r="BE246" s="85"/>
    </row>
    <row r="247" spans="36:57">
      <c r="AJ247" s="48" t="s">
        <v>114</v>
      </c>
      <c r="AK247" s="98">
        <v>8265.3899250729974</v>
      </c>
      <c r="AL247" s="98">
        <v>4641.3193473309038</v>
      </c>
      <c r="AM247" s="98">
        <v>3296.6615758803296</v>
      </c>
      <c r="AN247" s="98">
        <v>983.22594948076994</v>
      </c>
      <c r="AO247" s="98">
        <v>1828.0978878274398</v>
      </c>
      <c r="AP247" s="98">
        <v>0</v>
      </c>
      <c r="AQ247" s="98">
        <v>7434.9100087979514</v>
      </c>
      <c r="AR247" s="99">
        <v>1443.0099130033184</v>
      </c>
      <c r="AU247" s="190"/>
      <c r="AV247" s="190"/>
      <c r="AW247" s="190"/>
      <c r="AX247" s="152"/>
      <c r="AY247" s="152"/>
      <c r="AZ247" s="152"/>
      <c r="BA247" s="152"/>
      <c r="BB247" s="152"/>
      <c r="BC247" s="85"/>
      <c r="BD247" s="85"/>
      <c r="BE247" s="85"/>
    </row>
    <row r="248" spans="36:57">
      <c r="AJ248" s="53"/>
      <c r="AK248" s="54"/>
      <c r="AL248" s="54"/>
      <c r="AM248" s="54"/>
      <c r="AN248" s="54"/>
      <c r="AO248" s="54"/>
      <c r="AP248" s="54"/>
      <c r="AQ248" s="54"/>
      <c r="AR248" s="55"/>
      <c r="AU248" s="152"/>
      <c r="AV248" s="152"/>
      <c r="AW248" s="152"/>
      <c r="AX248" s="152"/>
      <c r="AY248" s="152"/>
      <c r="AZ248" s="152"/>
      <c r="BA248" s="152"/>
      <c r="BB248" s="152"/>
      <c r="BC248" s="85"/>
      <c r="BD248" s="85"/>
      <c r="BE248" s="85"/>
    </row>
    <row r="249" spans="36:57">
      <c r="AJ249" s="48" t="s">
        <v>115</v>
      </c>
      <c r="AK249" s="59"/>
      <c r="AL249" s="59"/>
      <c r="AM249" s="59"/>
      <c r="AN249" s="59"/>
      <c r="AO249" s="59"/>
      <c r="AP249" s="59"/>
      <c r="AQ249" s="59"/>
      <c r="AR249" s="61"/>
      <c r="AU249" s="152"/>
      <c r="AV249" s="152"/>
      <c r="AW249" s="152"/>
      <c r="AX249" s="153"/>
      <c r="AY249" s="153"/>
      <c r="AZ249" s="153"/>
      <c r="BA249" s="153"/>
      <c r="BB249" s="153"/>
      <c r="BC249" s="85"/>
      <c r="BD249" s="85"/>
      <c r="BE249" s="85"/>
    </row>
    <row r="250" spans="36:57">
      <c r="AJ250" s="48" t="s">
        <v>150</v>
      </c>
      <c r="AK250" s="62">
        <v>426245.1367540519</v>
      </c>
      <c r="AL250" s="62">
        <v>233949.36027598669</v>
      </c>
      <c r="AM250" s="62">
        <v>171734.3039006344</v>
      </c>
      <c r="AN250" s="62">
        <v>58206.869652653455</v>
      </c>
      <c r="AO250" s="62">
        <v>92849.701557247361</v>
      </c>
      <c r="AP250" s="62">
        <v>0</v>
      </c>
      <c r="AQ250" s="62">
        <v>389832.82469943911</v>
      </c>
      <c r="AR250" s="64">
        <v>78620.316383975733</v>
      </c>
      <c r="AU250" s="153"/>
      <c r="AV250" s="153"/>
      <c r="AW250" s="153"/>
      <c r="AX250" s="153"/>
      <c r="AY250" s="153"/>
      <c r="AZ250" s="153"/>
      <c r="BA250" s="153"/>
      <c r="BB250" s="153"/>
      <c r="BC250" s="85"/>
      <c r="BD250" s="85"/>
      <c r="BE250" s="85"/>
    </row>
    <row r="251" spans="36:57">
      <c r="AJ251" s="48" t="s">
        <v>116</v>
      </c>
      <c r="AK251" s="62">
        <v>0</v>
      </c>
      <c r="AL251" s="62">
        <v>0</v>
      </c>
      <c r="AM251" s="62">
        <v>0</v>
      </c>
      <c r="AN251" s="62">
        <v>0</v>
      </c>
      <c r="AO251" s="62">
        <v>0</v>
      </c>
      <c r="AP251" s="62">
        <v>0</v>
      </c>
      <c r="AQ251" s="62">
        <v>0</v>
      </c>
      <c r="AR251" s="64">
        <v>0</v>
      </c>
      <c r="AU251" s="153"/>
      <c r="AV251" s="153"/>
      <c r="AW251" s="153"/>
      <c r="AX251" s="153"/>
      <c r="AY251" s="153"/>
      <c r="AZ251" s="153"/>
      <c r="BA251" s="153"/>
      <c r="BB251" s="153"/>
      <c r="BC251" s="85"/>
      <c r="BD251" s="85"/>
      <c r="BE251" s="85"/>
    </row>
    <row r="252" spans="36:57">
      <c r="AJ252" s="48" t="s">
        <v>117</v>
      </c>
      <c r="AK252" s="62"/>
      <c r="AL252" s="62"/>
      <c r="AM252" s="62"/>
      <c r="AN252" s="62"/>
      <c r="AO252" s="62"/>
      <c r="AP252" s="62"/>
      <c r="AQ252" s="62"/>
      <c r="AR252" s="64"/>
      <c r="AU252" s="153"/>
      <c r="AV252" s="153"/>
      <c r="AW252" s="153"/>
      <c r="AX252" s="153"/>
      <c r="AY252" s="153"/>
      <c r="AZ252" s="153"/>
      <c r="BA252" s="153"/>
      <c r="BB252" s="153"/>
      <c r="BC252" s="85"/>
      <c r="BD252" s="85"/>
      <c r="BE252" s="85"/>
    </row>
    <row r="253" spans="36:57">
      <c r="AJ253" s="48" t="s">
        <v>118</v>
      </c>
      <c r="AK253" s="62"/>
      <c r="AL253" s="62"/>
      <c r="AM253" s="62"/>
      <c r="AN253" s="62"/>
      <c r="AO253" s="62"/>
      <c r="AP253" s="62"/>
      <c r="AQ253" s="62"/>
      <c r="AR253" s="64"/>
      <c r="AU253" s="153"/>
      <c r="AV253" s="153"/>
      <c r="AW253" s="153"/>
      <c r="AX253" s="154"/>
      <c r="AY253" s="154"/>
      <c r="AZ253" s="154"/>
      <c r="BA253" s="154"/>
      <c r="BB253" s="154"/>
      <c r="BC253" s="85"/>
      <c r="BD253" s="85"/>
      <c r="BE253" s="85"/>
    </row>
    <row r="254" spans="36:57">
      <c r="AJ254" s="48" t="s">
        <v>119</v>
      </c>
      <c r="AK254" s="65"/>
      <c r="AL254" s="65"/>
      <c r="AM254" s="65"/>
      <c r="AN254" s="65"/>
      <c r="AO254" s="65"/>
      <c r="AP254" s="65"/>
      <c r="AQ254" s="65"/>
      <c r="AR254" s="66"/>
      <c r="AU254" s="154"/>
      <c r="AV254" s="154"/>
      <c r="AW254" s="154"/>
      <c r="AX254" s="154"/>
      <c r="AY254" s="154"/>
      <c r="AZ254" s="154"/>
      <c r="BA254" s="154"/>
      <c r="BB254" s="154"/>
      <c r="BC254" s="85"/>
      <c r="BD254" s="85"/>
      <c r="BE254" s="85"/>
    </row>
    <row r="255" spans="36:57">
      <c r="AJ255" s="48" t="s">
        <v>120</v>
      </c>
      <c r="AK255" s="65">
        <v>420826.14432338916</v>
      </c>
      <c r="AL255" s="65">
        <v>231510.48752389412</v>
      </c>
      <c r="AM255" s="65">
        <v>169922.76208643644</v>
      </c>
      <c r="AN255" s="65">
        <v>56419.596437098502</v>
      </c>
      <c r="AO255" s="65">
        <v>91706.455363797024</v>
      </c>
      <c r="AP255" s="65">
        <v>-465.39486471827996</v>
      </c>
      <c r="AQ255" s="65">
        <v>386539.48822425405</v>
      </c>
      <c r="AR255" s="66">
        <v>76947.083316317323</v>
      </c>
      <c r="AU255" s="154"/>
      <c r="AV255" s="154"/>
      <c r="AW255" s="154"/>
      <c r="AX255" s="153"/>
      <c r="AY255" s="153"/>
      <c r="AZ255" s="153"/>
      <c r="BA255" s="153"/>
      <c r="BB255" s="153"/>
      <c r="BC255" s="85"/>
      <c r="BD255" s="85"/>
      <c r="BE255" s="85"/>
    </row>
    <row r="256" spans="36:57">
      <c r="AJ256" s="48"/>
      <c r="AK256" s="62"/>
      <c r="AL256" s="62"/>
      <c r="AM256" s="62"/>
      <c r="AN256" s="62"/>
      <c r="AO256" s="62"/>
      <c r="AP256" s="62"/>
      <c r="AQ256" s="62"/>
      <c r="AR256" s="64"/>
      <c r="AU256" s="153"/>
      <c r="AV256" s="153"/>
      <c r="AW256" s="153"/>
      <c r="AX256" s="153"/>
      <c r="AY256" s="153"/>
      <c r="AZ256" s="153"/>
      <c r="BA256" s="153"/>
      <c r="BB256" s="153"/>
      <c r="BC256" s="85"/>
      <c r="BD256" s="85"/>
      <c r="BE256" s="85"/>
    </row>
    <row r="257" spans="36:57">
      <c r="AJ257" s="48" t="s">
        <v>121</v>
      </c>
      <c r="AK257" s="62"/>
      <c r="AL257" s="62"/>
      <c r="AM257" s="62"/>
      <c r="AN257" s="62"/>
      <c r="AO257" s="62"/>
      <c r="AP257" s="62"/>
      <c r="AQ257" s="62"/>
      <c r="AR257" s="64"/>
      <c r="AU257" s="153"/>
      <c r="AV257" s="153"/>
      <c r="AW257" s="153"/>
      <c r="AX257" s="154"/>
      <c r="AY257" s="154"/>
      <c r="AZ257" s="154"/>
      <c r="BA257" s="154"/>
      <c r="BB257" s="154"/>
      <c r="BC257" s="85"/>
      <c r="BD257" s="85"/>
      <c r="BE257" s="85"/>
    </row>
    <row r="258" spans="36:57">
      <c r="AJ258" s="48" t="s">
        <v>122</v>
      </c>
      <c r="AK258" s="65">
        <v>110791.64936682438</v>
      </c>
      <c r="AL258" s="65">
        <v>24664.664778785009</v>
      </c>
      <c r="AM258" s="65">
        <v>22351.557831154638</v>
      </c>
      <c r="AN258" s="65">
        <v>80111.386920614081</v>
      </c>
      <c r="AO258" s="65">
        <v>18949.330017940683</v>
      </c>
      <c r="AP258" s="65">
        <v>27734.898988863773</v>
      </c>
      <c r="AQ258" s="65">
        <v>0</v>
      </c>
      <c r="AR258" s="66">
        <v>56497.413742532553</v>
      </c>
      <c r="AU258" s="154"/>
      <c r="AV258" s="154"/>
      <c r="AW258" s="154"/>
      <c r="AX258" s="154"/>
      <c r="AY258" s="154"/>
      <c r="AZ258" s="154"/>
      <c r="BA258" s="154"/>
      <c r="BB258" s="154"/>
      <c r="BC258" s="85"/>
      <c r="BD258" s="85"/>
      <c r="BE258" s="85"/>
    </row>
    <row r="259" spans="36:57">
      <c r="AJ259" s="48" t="s">
        <v>123</v>
      </c>
      <c r="AK259" s="65">
        <v>40662.577701569724</v>
      </c>
      <c r="AL259" s="65">
        <v>23872.998646592379</v>
      </c>
      <c r="AM259" s="65">
        <v>17021.781507906377</v>
      </c>
      <c r="AN259" s="65">
        <v>6220.4996544238174</v>
      </c>
      <c r="AO259" s="65">
        <v>9736.3486337239756</v>
      </c>
      <c r="AP259" s="65">
        <v>0</v>
      </c>
      <c r="AQ259" s="65">
        <v>38207.990697414163</v>
      </c>
      <c r="AR259" s="66">
        <v>12687.690401414491</v>
      </c>
      <c r="AU259" s="154"/>
      <c r="AV259" s="154"/>
      <c r="AW259" s="154"/>
      <c r="AX259" s="154"/>
      <c r="AY259" s="154"/>
      <c r="AZ259" s="154"/>
      <c r="BA259" s="154"/>
      <c r="BB259" s="154"/>
      <c r="BC259" s="85"/>
      <c r="BD259" s="85"/>
      <c r="BE259" s="85"/>
    </row>
    <row r="260" spans="36:57">
      <c r="AJ260" s="48" t="s">
        <v>124</v>
      </c>
      <c r="AK260" s="65">
        <v>151454.2270683941</v>
      </c>
      <c r="AL260" s="65">
        <v>48537.663425377388</v>
      </c>
      <c r="AM260" s="65">
        <v>39373.339339061014</v>
      </c>
      <c r="AN260" s="65">
        <v>86331.886575037905</v>
      </c>
      <c r="AO260" s="65">
        <v>28685.678651664661</v>
      </c>
      <c r="AP260" s="65">
        <v>27734.898988863773</v>
      </c>
      <c r="AQ260" s="65">
        <v>38207.990697414163</v>
      </c>
      <c r="AR260" s="66">
        <v>69185.104143947043</v>
      </c>
      <c r="AU260" s="154"/>
      <c r="AV260" s="154"/>
      <c r="AW260" s="154"/>
      <c r="AX260" s="154"/>
      <c r="AY260" s="154"/>
      <c r="AZ260" s="154"/>
      <c r="BA260" s="154"/>
      <c r="BB260" s="154"/>
      <c r="BC260" s="85"/>
      <c r="BD260" s="85"/>
      <c r="BE260" s="85"/>
    </row>
    <row r="261" spans="36:57">
      <c r="AJ261" s="48" t="s">
        <v>147</v>
      </c>
      <c r="AK261" s="65">
        <v>577699.36382244597</v>
      </c>
      <c r="AL261" s="65">
        <v>282487.02370136406</v>
      </c>
      <c r="AM261" s="65">
        <v>211107.6432396954</v>
      </c>
      <c r="AN261" s="65">
        <v>144538.75622769137</v>
      </c>
      <c r="AO261" s="65">
        <v>121535.38020891201</v>
      </c>
      <c r="AP261" s="65">
        <v>27734.898988863773</v>
      </c>
      <c r="AQ261" s="65">
        <v>428040.81539685326</v>
      </c>
      <c r="AR261" s="65">
        <v>147805.42052792278</v>
      </c>
      <c r="AU261" s="154"/>
      <c r="AV261" s="154"/>
      <c r="AW261" s="154"/>
      <c r="AX261" s="153"/>
      <c r="AY261" s="153"/>
      <c r="AZ261" s="153"/>
      <c r="BA261" s="153"/>
      <c r="BB261" s="153"/>
      <c r="BC261" s="85"/>
      <c r="BD261" s="85"/>
      <c r="BE261" s="85"/>
    </row>
    <row r="262" spans="36:57">
      <c r="AJ262" s="53"/>
      <c r="AK262" s="68"/>
      <c r="AL262" s="68"/>
      <c r="AM262" s="68"/>
      <c r="AN262" s="68"/>
      <c r="AO262" s="68"/>
      <c r="AP262" s="68"/>
      <c r="AQ262" s="68"/>
      <c r="AR262" s="69"/>
      <c r="AU262" s="153"/>
      <c r="AV262" s="153"/>
      <c r="AW262" s="153"/>
      <c r="AX262" s="154"/>
      <c r="AY262" s="154"/>
      <c r="AZ262" s="154"/>
      <c r="BA262" s="154"/>
      <c r="BB262" s="154"/>
      <c r="BC262" s="85"/>
      <c r="BD262" s="85"/>
      <c r="BE262" s="85"/>
    </row>
    <row r="263" spans="36:57">
      <c r="AJ263" s="48" t="s">
        <v>125</v>
      </c>
      <c r="AK263" s="65">
        <v>565421.86287883425</v>
      </c>
      <c r="AL263" s="65">
        <v>0</v>
      </c>
      <c r="AM263" s="65">
        <v>260964.86143958327</v>
      </c>
      <c r="AN263" s="65">
        <v>304457.00143925101</v>
      </c>
      <c r="AO263" s="65">
        <v>43480.118558090573</v>
      </c>
      <c r="AP263" s="65">
        <v>-30.053603942788754</v>
      </c>
      <c r="AQ263" s="65">
        <v>1087357.5964787893</v>
      </c>
      <c r="AR263" s="66">
        <v>217472.72143991562</v>
      </c>
      <c r="AU263" s="154"/>
      <c r="AV263" s="154"/>
      <c r="AW263" s="154"/>
      <c r="AX263" s="85"/>
      <c r="AY263" s="85"/>
      <c r="AZ263" s="85"/>
      <c r="BA263" s="85"/>
      <c r="BB263" s="85"/>
      <c r="BC263" s="85"/>
      <c r="BD263" s="85"/>
      <c r="BE263" s="85"/>
    </row>
    <row r="264" spans="36:57">
      <c r="AU264" s="85"/>
      <c r="AV264" s="85"/>
      <c r="AW264" s="85"/>
      <c r="AX264" s="85"/>
      <c r="AY264" s="85"/>
      <c r="AZ264" s="85"/>
      <c r="BA264" s="85"/>
      <c r="BB264" s="85"/>
      <c r="BC264" s="85"/>
      <c r="BD264" s="85"/>
      <c r="BE264" s="85"/>
    </row>
    <row r="265" spans="36:57">
      <c r="AJ265" t="s">
        <v>126</v>
      </c>
      <c r="AK265" s="70"/>
      <c r="AU265" s="85"/>
      <c r="AV265" s="85"/>
      <c r="AW265" s="85"/>
      <c r="AX265" s="85"/>
      <c r="AY265" s="85"/>
      <c r="AZ265" s="85"/>
      <c r="BA265" s="85"/>
      <c r="BB265" s="85"/>
      <c r="BC265" s="85"/>
      <c r="BD265" s="85"/>
      <c r="BE265" s="85"/>
    </row>
    <row r="266" spans="36:57">
      <c r="AJ266" t="s">
        <v>198</v>
      </c>
      <c r="AK266" t="s">
        <v>127</v>
      </c>
      <c r="AU266" s="85"/>
      <c r="AV266" s="85"/>
      <c r="AW266" s="85"/>
      <c r="AX266" s="85"/>
      <c r="AY266" s="85"/>
      <c r="AZ266" s="85"/>
      <c r="BA266" s="85"/>
      <c r="BB266" s="85"/>
      <c r="BC266" s="85"/>
      <c r="BD266" s="85"/>
      <c r="BE266" s="85"/>
    </row>
    <row r="267" spans="36:57">
      <c r="AJ267" t="s">
        <v>199</v>
      </c>
      <c r="AK267" t="s">
        <v>128</v>
      </c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  <c r="BE267" s="85"/>
    </row>
    <row r="268" spans="36:57"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</row>
    <row r="269" spans="36:57"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</row>
    <row r="270" spans="36:57"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  <c r="BE270" s="85"/>
    </row>
    <row r="271" spans="36:57" ht="12.75">
      <c r="AJ271" s="49" t="s">
        <v>110</v>
      </c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85"/>
    </row>
    <row r="272" spans="36:57" ht="15">
      <c r="AJ272" s="50">
        <v>40544</v>
      </c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</row>
    <row r="273" spans="36:57" ht="33.75">
      <c r="AJ273" s="48"/>
      <c r="AK273" s="51" t="s">
        <v>82</v>
      </c>
      <c r="AL273" s="51" t="s">
        <v>83</v>
      </c>
      <c r="AM273" s="51" t="s">
        <v>84</v>
      </c>
      <c r="AN273" s="51" t="s">
        <v>85</v>
      </c>
      <c r="AO273" s="51" t="s">
        <v>86</v>
      </c>
      <c r="AP273" s="51" t="s">
        <v>87</v>
      </c>
      <c r="AQ273" s="51" t="s">
        <v>88</v>
      </c>
      <c r="AR273" s="52" t="s">
        <v>89</v>
      </c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  <c r="BE273" s="85"/>
    </row>
    <row r="274" spans="36:57" ht="22.5">
      <c r="AJ274" s="53"/>
      <c r="AK274" s="54" t="s">
        <v>76</v>
      </c>
      <c r="AL274" s="54" t="s">
        <v>47</v>
      </c>
      <c r="AM274" s="54" t="s">
        <v>47</v>
      </c>
      <c r="AN274" s="54" t="s">
        <v>50</v>
      </c>
      <c r="AO274" s="54" t="s">
        <v>77</v>
      </c>
      <c r="AP274" s="54" t="s">
        <v>36</v>
      </c>
      <c r="AQ274" s="54" t="s">
        <v>58</v>
      </c>
      <c r="AR274" s="55" t="s">
        <v>58</v>
      </c>
      <c r="AU274" s="85"/>
      <c r="AV274" s="85"/>
      <c r="AW274" s="85"/>
      <c r="AX274" s="151"/>
      <c r="AY274" s="151"/>
      <c r="AZ274" s="151"/>
      <c r="BA274" s="151"/>
      <c r="BB274" s="151"/>
      <c r="BC274" s="85"/>
      <c r="BD274" s="85"/>
      <c r="BE274" s="85"/>
    </row>
    <row r="275" spans="36:57">
      <c r="AJ275" s="48" t="s">
        <v>111</v>
      </c>
      <c r="AK275" s="56">
        <v>8045.2095618270014</v>
      </c>
      <c r="AL275" s="56">
        <v>4713.6705085938102</v>
      </c>
      <c r="AM275" s="56">
        <v>3568.471265812449</v>
      </c>
      <c r="AN275" s="56">
        <v>1634.7174566935412</v>
      </c>
      <c r="AO275" s="56">
        <v>1972.6425563464204</v>
      </c>
      <c r="AP275" s="56">
        <v>0</v>
      </c>
      <c r="AQ275" s="56">
        <v>7749.0977082071377</v>
      </c>
      <c r="AR275" s="58">
        <v>3124.975193873202</v>
      </c>
      <c r="AU275" s="151"/>
      <c r="AV275" s="151"/>
      <c r="AW275" s="151"/>
      <c r="AX275" s="152"/>
      <c r="AY275" s="152"/>
      <c r="AZ275" s="152"/>
      <c r="BA275" s="152"/>
      <c r="BB275" s="152"/>
      <c r="BC275" s="85"/>
      <c r="BD275" s="85"/>
      <c r="BE275" s="85"/>
    </row>
    <row r="276" spans="36:57">
      <c r="AJ276" s="48" t="s">
        <v>113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59">
        <v>0</v>
      </c>
      <c r="AR276" s="61">
        <v>0</v>
      </c>
      <c r="AU276" s="152"/>
      <c r="AV276" s="152"/>
      <c r="AW276" s="152"/>
      <c r="AX276" s="190"/>
      <c r="AY276" s="190"/>
      <c r="AZ276" s="190"/>
      <c r="BA276" s="190"/>
      <c r="BB276" s="190"/>
      <c r="BC276" s="85"/>
      <c r="BD276" s="85"/>
      <c r="BE276" s="85"/>
    </row>
    <row r="277" spans="36:57">
      <c r="AJ277" s="48" t="s">
        <v>114</v>
      </c>
      <c r="AK277" s="98">
        <v>8045.2095618270014</v>
      </c>
      <c r="AL277" s="98">
        <v>4713.6705085938102</v>
      </c>
      <c r="AM277" s="98">
        <v>3568.471265812449</v>
      </c>
      <c r="AN277" s="98">
        <v>1634.7174566935412</v>
      </c>
      <c r="AO277" s="98">
        <v>1972.6425563464204</v>
      </c>
      <c r="AP277" s="98">
        <v>0</v>
      </c>
      <c r="AQ277" s="98">
        <v>7749.0977082071377</v>
      </c>
      <c r="AR277" s="99">
        <v>3124.975193873202</v>
      </c>
      <c r="AU277" s="190"/>
      <c r="AV277" s="190"/>
      <c r="AW277" s="190"/>
      <c r="AX277" s="152"/>
      <c r="AY277" s="152"/>
      <c r="AZ277" s="152"/>
      <c r="BA277" s="152"/>
      <c r="BB277" s="152"/>
      <c r="BC277" s="85"/>
      <c r="BD277" s="85"/>
      <c r="BE277" s="85"/>
    </row>
    <row r="278" spans="36:57">
      <c r="AJ278" s="53"/>
      <c r="AK278" s="54"/>
      <c r="AL278" s="54"/>
      <c r="AM278" s="54"/>
      <c r="AN278" s="54"/>
      <c r="AO278" s="54"/>
      <c r="AP278" s="54"/>
      <c r="AQ278" s="54"/>
      <c r="AR278" s="55"/>
      <c r="AU278" s="152"/>
      <c r="AV278" s="152"/>
      <c r="AW278" s="152"/>
      <c r="AX278" s="152"/>
      <c r="AY278" s="152"/>
      <c r="AZ278" s="152"/>
      <c r="BA278" s="152"/>
      <c r="BB278" s="152"/>
      <c r="BC278" s="85"/>
      <c r="BD278" s="85"/>
      <c r="BE278" s="85"/>
    </row>
    <row r="279" spans="36:57">
      <c r="AJ279" s="48" t="s">
        <v>115</v>
      </c>
      <c r="AK279" s="59"/>
      <c r="AL279" s="59"/>
      <c r="AM279" s="59"/>
      <c r="AN279" s="59"/>
      <c r="AO279" s="59"/>
      <c r="AP279" s="59"/>
      <c r="AQ279" s="59"/>
      <c r="AR279" s="61"/>
      <c r="AU279" s="152"/>
      <c r="AV279" s="152"/>
      <c r="AW279" s="152"/>
      <c r="AX279" s="153"/>
      <c r="AY279" s="153"/>
      <c r="AZ279" s="153"/>
      <c r="BA279" s="153"/>
      <c r="BB279" s="153"/>
      <c r="BC279" s="85"/>
      <c r="BD279" s="85"/>
      <c r="BE279" s="85"/>
    </row>
    <row r="280" spans="36:57">
      <c r="AJ280" s="48" t="s">
        <v>150</v>
      </c>
      <c r="AK280" s="62">
        <v>380573.65335880662</v>
      </c>
      <c r="AL280" s="62">
        <v>214364.54044517403</v>
      </c>
      <c r="AM280" s="62">
        <v>164416.36000159534</v>
      </c>
      <c r="AN280" s="62">
        <v>83914.277899742723</v>
      </c>
      <c r="AO280" s="62">
        <v>91935.355665504088</v>
      </c>
      <c r="AP280" s="62">
        <v>0</v>
      </c>
      <c r="AQ280" s="62">
        <v>370336.86191121326</v>
      </c>
      <c r="AR280" s="64">
        <v>155968.83246746735</v>
      </c>
      <c r="AU280" s="153"/>
      <c r="AV280" s="153"/>
      <c r="AW280" s="153"/>
      <c r="AX280" s="153"/>
      <c r="AY280" s="153"/>
      <c r="AZ280" s="153"/>
      <c r="BA280" s="153"/>
      <c r="BB280" s="153"/>
      <c r="BC280" s="85"/>
      <c r="BD280" s="85"/>
      <c r="BE280" s="85"/>
    </row>
    <row r="281" spans="36:57">
      <c r="AJ281" s="48" t="s">
        <v>116</v>
      </c>
      <c r="AK281" s="62">
        <v>0</v>
      </c>
      <c r="AL281" s="62">
        <v>0</v>
      </c>
      <c r="AM281" s="62">
        <v>0</v>
      </c>
      <c r="AN281" s="62">
        <v>0</v>
      </c>
      <c r="AO281" s="62">
        <v>0</v>
      </c>
      <c r="AP281" s="62">
        <v>0</v>
      </c>
      <c r="AQ281" s="62">
        <v>0</v>
      </c>
      <c r="AR281" s="64">
        <v>0</v>
      </c>
      <c r="AU281" s="153"/>
      <c r="AV281" s="153"/>
      <c r="AW281" s="153"/>
      <c r="AX281" s="153"/>
      <c r="AY281" s="153"/>
      <c r="AZ281" s="153"/>
      <c r="BA281" s="153"/>
      <c r="BB281" s="153"/>
      <c r="BC281" s="85"/>
      <c r="BD281" s="85"/>
      <c r="BE281" s="85"/>
    </row>
    <row r="282" spans="36:57">
      <c r="AJ282" s="48" t="s">
        <v>117</v>
      </c>
      <c r="AK282" s="62"/>
      <c r="AL282" s="62"/>
      <c r="AM282" s="62"/>
      <c r="AN282" s="62"/>
      <c r="AO282" s="62"/>
      <c r="AP282" s="62"/>
      <c r="AQ282" s="62"/>
      <c r="AR282" s="64"/>
      <c r="AU282" s="153"/>
      <c r="AV282" s="153"/>
      <c r="AW282" s="153"/>
      <c r="AX282" s="153"/>
      <c r="AY282" s="153"/>
      <c r="AZ282" s="153"/>
      <c r="BA282" s="153"/>
      <c r="BB282" s="153"/>
      <c r="BC282" s="85"/>
      <c r="BD282" s="85"/>
      <c r="BE282" s="85"/>
    </row>
    <row r="283" spans="36:57">
      <c r="AJ283" s="48" t="s">
        <v>118</v>
      </c>
      <c r="AK283" s="62"/>
      <c r="AL283" s="62"/>
      <c r="AM283" s="62"/>
      <c r="AN283" s="62"/>
      <c r="AO283" s="62"/>
      <c r="AP283" s="62"/>
      <c r="AQ283" s="62"/>
      <c r="AR283" s="64"/>
      <c r="AU283" s="153"/>
      <c r="AV283" s="153"/>
      <c r="AW283" s="153"/>
      <c r="AX283" s="154"/>
      <c r="AY283" s="154"/>
      <c r="AZ283" s="154"/>
      <c r="BA283" s="154"/>
      <c r="BB283" s="154"/>
      <c r="BC283" s="85"/>
      <c r="BD283" s="85"/>
      <c r="BE283" s="85"/>
    </row>
    <row r="284" spans="36:57">
      <c r="AJ284" s="48" t="s">
        <v>119</v>
      </c>
      <c r="AK284" s="65"/>
      <c r="AL284" s="65"/>
      <c r="AM284" s="65"/>
      <c r="AN284" s="65"/>
      <c r="AO284" s="65"/>
      <c r="AP284" s="65"/>
      <c r="AQ284" s="65"/>
      <c r="AR284" s="66"/>
      <c r="AU284" s="154"/>
      <c r="AV284" s="154"/>
      <c r="AW284" s="154"/>
      <c r="AX284" s="154"/>
      <c r="AY284" s="154"/>
      <c r="AZ284" s="154"/>
      <c r="BA284" s="154"/>
      <c r="BB284" s="154"/>
      <c r="BC284" s="85"/>
      <c r="BD284" s="85"/>
      <c r="BE284" s="85"/>
    </row>
    <row r="285" spans="36:57">
      <c r="AJ285" s="48" t="s">
        <v>120</v>
      </c>
      <c r="AK285" s="65">
        <v>372848.18209432461</v>
      </c>
      <c r="AL285" s="65">
        <v>210516.40377106782</v>
      </c>
      <c r="AM285" s="65">
        <v>161434.44837040739</v>
      </c>
      <c r="AN285" s="65">
        <v>81288.612835674867</v>
      </c>
      <c r="AO285" s="65">
        <v>90110.508363312081</v>
      </c>
      <c r="AP285" s="65">
        <v>-499.35773394573533</v>
      </c>
      <c r="AQ285" s="65">
        <v>364669.75281047216</v>
      </c>
      <c r="AR285" s="66">
        <v>152631.57490961003</v>
      </c>
      <c r="AU285" s="154"/>
      <c r="AV285" s="154"/>
      <c r="AW285" s="154"/>
      <c r="AX285" s="153"/>
      <c r="AY285" s="153"/>
      <c r="AZ285" s="153"/>
      <c r="BA285" s="153"/>
      <c r="BB285" s="153"/>
      <c r="BC285" s="85"/>
      <c r="BD285" s="85"/>
      <c r="BE285" s="85"/>
    </row>
    <row r="286" spans="36:57">
      <c r="AJ286" s="48"/>
      <c r="AK286" s="62"/>
      <c r="AL286" s="62"/>
      <c r="AM286" s="62"/>
      <c r="AN286" s="62"/>
      <c r="AO286" s="62"/>
      <c r="AP286" s="62"/>
      <c r="AQ286" s="62"/>
      <c r="AR286" s="64"/>
      <c r="AU286" s="153"/>
      <c r="AV286" s="153"/>
      <c r="AW286" s="153"/>
      <c r="AX286" s="153"/>
      <c r="AY286" s="153"/>
      <c r="AZ286" s="153"/>
      <c r="BA286" s="153"/>
      <c r="BB286" s="153"/>
      <c r="BC286" s="85"/>
      <c r="BD286" s="85"/>
      <c r="BE286" s="85"/>
    </row>
    <row r="287" spans="36:57">
      <c r="AJ287" s="48" t="s">
        <v>121</v>
      </c>
      <c r="AK287" s="62"/>
      <c r="AL287" s="62"/>
      <c r="AM287" s="62"/>
      <c r="AN287" s="62"/>
      <c r="AO287" s="62"/>
      <c r="AP287" s="62"/>
      <c r="AQ287" s="62"/>
      <c r="AR287" s="64"/>
      <c r="AU287" s="153"/>
      <c r="AV287" s="153"/>
      <c r="AW287" s="153"/>
      <c r="AX287" s="154"/>
      <c r="AY287" s="154"/>
      <c r="AZ287" s="154"/>
      <c r="BA287" s="154"/>
      <c r="BB287" s="154"/>
      <c r="BC287" s="85"/>
      <c r="BD287" s="85"/>
      <c r="BE287" s="85"/>
    </row>
    <row r="288" spans="36:57">
      <c r="AJ288" s="48" t="s">
        <v>122</v>
      </c>
      <c r="AK288" s="65">
        <v>108148.34164870431</v>
      </c>
      <c r="AL288" s="65">
        <v>24732.709541325741</v>
      </c>
      <c r="AM288" s="65">
        <v>22409.962947465661</v>
      </c>
      <c r="AN288" s="65">
        <v>80348.493113512726</v>
      </c>
      <c r="AO288" s="65">
        <v>19003.262255206988</v>
      </c>
      <c r="AP288" s="65">
        <v>27813.297905552125</v>
      </c>
      <c r="AQ288" s="65">
        <v>0</v>
      </c>
      <c r="AR288" s="66">
        <v>56662.360210512132</v>
      </c>
      <c r="AU288" s="154"/>
      <c r="AV288" s="154"/>
      <c r="AW288" s="154"/>
      <c r="AX288" s="154"/>
      <c r="AY288" s="154"/>
      <c r="AZ288" s="154"/>
      <c r="BA288" s="154"/>
      <c r="BB288" s="154"/>
      <c r="BC288" s="85"/>
      <c r="BD288" s="85"/>
      <c r="BE288" s="85"/>
    </row>
    <row r="289" spans="36:57">
      <c r="AJ289" s="48" t="s">
        <v>123</v>
      </c>
      <c r="AK289" s="65">
        <v>40540.719566619897</v>
      </c>
      <c r="AL289" s="65">
        <v>23000.739542275598</v>
      </c>
      <c r="AM289" s="65">
        <v>17705.656449777438</v>
      </c>
      <c r="AN289" s="65">
        <v>9370.9159356872769</v>
      </c>
      <c r="AO289" s="65">
        <v>10743.11945913644</v>
      </c>
      <c r="AP289" s="65">
        <v>0</v>
      </c>
      <c r="AQ289" s="65">
        <v>38724.072104211671</v>
      </c>
      <c r="AR289" s="66">
        <v>17960.481401951616</v>
      </c>
      <c r="AU289" s="154"/>
      <c r="AV289" s="154"/>
      <c r="AW289" s="154"/>
      <c r="AX289" s="154"/>
      <c r="AY289" s="154"/>
      <c r="AZ289" s="154"/>
      <c r="BA289" s="154"/>
      <c r="BB289" s="154"/>
      <c r="BC289" s="85"/>
      <c r="BD289" s="85"/>
      <c r="BE289" s="85"/>
    </row>
    <row r="290" spans="36:57">
      <c r="AJ290" s="48" t="s">
        <v>124</v>
      </c>
      <c r="AK290" s="65">
        <v>148689.06121532421</v>
      </c>
      <c r="AL290" s="65">
        <v>47733.449083601343</v>
      </c>
      <c r="AM290" s="65">
        <v>40115.619397243099</v>
      </c>
      <c r="AN290" s="65">
        <v>89719.40904920001</v>
      </c>
      <c r="AO290" s="65">
        <v>29746.381714343428</v>
      </c>
      <c r="AP290" s="65">
        <v>27813.297905552125</v>
      </c>
      <c r="AQ290" s="65">
        <v>38724.072104211671</v>
      </c>
      <c r="AR290" s="66">
        <v>74622.841612463744</v>
      </c>
      <c r="AU290" s="154"/>
      <c r="AV290" s="154"/>
      <c r="AW290" s="154"/>
      <c r="AX290" s="154"/>
      <c r="AY290" s="154"/>
      <c r="AZ290" s="154"/>
      <c r="BA290" s="154"/>
      <c r="BB290" s="154"/>
      <c r="BC290" s="85"/>
      <c r="BD290" s="85"/>
      <c r="BE290" s="85"/>
    </row>
    <row r="291" spans="36:57">
      <c r="AJ291" s="48" t="s">
        <v>147</v>
      </c>
      <c r="AK291" s="65">
        <v>529262.71457413083</v>
      </c>
      <c r="AL291" s="65">
        <v>262097.98952877539</v>
      </c>
      <c r="AM291" s="65">
        <v>204531.97939883845</v>
      </c>
      <c r="AN291" s="65">
        <v>173633.68694894272</v>
      </c>
      <c r="AO291" s="65">
        <v>121681.73737984752</v>
      </c>
      <c r="AP291" s="65">
        <v>27813.297905552125</v>
      </c>
      <c r="AQ291" s="65">
        <v>409060.93401542492</v>
      </c>
      <c r="AR291" s="65">
        <v>230591.67407993111</v>
      </c>
      <c r="AU291" s="154"/>
      <c r="AV291" s="154"/>
      <c r="AW291" s="154"/>
      <c r="AX291" s="153"/>
      <c r="AY291" s="153"/>
      <c r="AZ291" s="153"/>
      <c r="BA291" s="153"/>
      <c r="BB291" s="153"/>
      <c r="BC291" s="85"/>
      <c r="BD291" s="85"/>
      <c r="BE291" s="85"/>
    </row>
    <row r="292" spans="36:57">
      <c r="AJ292" s="53"/>
      <c r="AK292" s="68"/>
      <c r="AL292" s="68"/>
      <c r="AM292" s="68"/>
      <c r="AN292" s="68"/>
      <c r="AO292" s="68"/>
      <c r="AP292" s="68"/>
      <c r="AQ292" s="68"/>
      <c r="AR292" s="69"/>
      <c r="AU292" s="153"/>
      <c r="AV292" s="153"/>
      <c r="AW292" s="153"/>
      <c r="AX292" s="154"/>
      <c r="AY292" s="154"/>
      <c r="AZ292" s="154"/>
      <c r="BA292" s="154"/>
      <c r="BB292" s="154"/>
      <c r="BC292" s="85"/>
      <c r="BD292" s="85"/>
      <c r="BE292" s="85"/>
    </row>
    <row r="293" spans="36:57">
      <c r="AJ293" s="48" t="s">
        <v>125</v>
      </c>
      <c r="AK293" s="65">
        <v>569013.58243146585</v>
      </c>
      <c r="AL293" s="65">
        <v>0</v>
      </c>
      <c r="AM293" s="65">
        <v>262621.6534299074</v>
      </c>
      <c r="AN293" s="65">
        <v>306391.92900155869</v>
      </c>
      <c r="AO293" s="65">
        <v>43770.275571651233</v>
      </c>
      <c r="AP293" s="65">
        <v>0</v>
      </c>
      <c r="AQ293" s="65">
        <v>1094256.8892912806</v>
      </c>
      <c r="AR293" s="66">
        <v>218851.37785825622</v>
      </c>
      <c r="AU293" s="154"/>
      <c r="AV293" s="154"/>
      <c r="AW293" s="154"/>
      <c r="AX293" s="85"/>
      <c r="AY293" s="85"/>
      <c r="AZ293" s="85"/>
      <c r="BA293" s="85"/>
      <c r="BB293" s="85"/>
      <c r="BC293" s="85"/>
      <c r="BD293" s="85"/>
      <c r="BE293" s="85"/>
    </row>
    <row r="294" spans="36:57">
      <c r="AK294" s="70"/>
      <c r="AL294" s="70"/>
      <c r="AM294" s="70"/>
      <c r="AN294" s="70"/>
      <c r="AO294" s="70"/>
      <c r="AP294" s="70"/>
      <c r="AQ294" s="70"/>
      <c r="AR294" s="70"/>
      <c r="AU294" s="85"/>
      <c r="AV294" s="85"/>
      <c r="AW294" s="85"/>
      <c r="AX294" s="85"/>
      <c r="AY294" s="85"/>
      <c r="AZ294" s="85"/>
      <c r="BA294" s="85"/>
      <c r="BB294" s="85"/>
      <c r="BC294" s="85"/>
      <c r="BD294" s="85"/>
      <c r="BE294" s="85"/>
    </row>
    <row r="295" spans="36:57">
      <c r="AJ295" t="s">
        <v>126</v>
      </c>
      <c r="AK295" s="70"/>
      <c r="AL295" s="70"/>
      <c r="AM295" s="70"/>
      <c r="AN295" s="70"/>
      <c r="AO295" s="70"/>
      <c r="AP295" s="70"/>
      <c r="AQ295" s="70"/>
      <c r="AR295" s="70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  <c r="BE295" s="85"/>
    </row>
    <row r="296" spans="36:57">
      <c r="AJ296" t="s">
        <v>200</v>
      </c>
      <c r="AK296" t="s">
        <v>127</v>
      </c>
      <c r="AL296" s="70"/>
      <c r="AM296" s="70"/>
      <c r="AN296" s="70"/>
      <c r="AO296" s="70"/>
      <c r="AP296" s="70"/>
      <c r="AQ296" s="70"/>
      <c r="AR296" s="70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  <c r="BE296" s="85"/>
    </row>
    <row r="297" spans="36:57">
      <c r="AJ297" t="s">
        <v>201</v>
      </c>
      <c r="AK297" t="s">
        <v>128</v>
      </c>
      <c r="AL297" s="70"/>
      <c r="AM297" s="70"/>
      <c r="AN297" s="70"/>
      <c r="AO297" s="70"/>
      <c r="AP297" s="70"/>
      <c r="AQ297" s="70"/>
      <c r="AR297" s="70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  <c r="BE297" s="85"/>
    </row>
    <row r="298" spans="36:57">
      <c r="AU298" s="85"/>
      <c r="AV298" s="85"/>
      <c r="AW298" s="85"/>
      <c r="AX298" s="85"/>
      <c r="AY298" s="85"/>
      <c r="AZ298" s="85"/>
      <c r="BA298" s="85"/>
      <c r="BB298" s="85"/>
      <c r="BC298" s="85"/>
      <c r="BD298" s="85"/>
      <c r="BE298" s="85"/>
    </row>
    <row r="299" spans="36:57"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  <c r="BE299" s="85"/>
    </row>
    <row r="300" spans="36:57"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85"/>
    </row>
    <row r="301" spans="36:57" ht="12.75">
      <c r="AJ301" s="49" t="s">
        <v>110</v>
      </c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85"/>
    </row>
    <row r="302" spans="36:57" ht="15">
      <c r="AJ302" s="50">
        <v>40575</v>
      </c>
      <c r="AU302" s="85"/>
      <c r="AV302" s="85"/>
      <c r="AW302" s="85"/>
      <c r="AX302" s="85"/>
      <c r="AY302" s="85"/>
      <c r="AZ302" s="85"/>
      <c r="BA302" s="85"/>
      <c r="BB302" s="85"/>
      <c r="BC302" s="85"/>
      <c r="BD302" s="85"/>
      <c r="BE302" s="85"/>
    </row>
    <row r="303" spans="36:57" ht="33.75">
      <c r="AJ303" s="48"/>
      <c r="AK303" s="51" t="s">
        <v>82</v>
      </c>
      <c r="AL303" s="51" t="s">
        <v>83</v>
      </c>
      <c r="AM303" s="51" t="s">
        <v>84</v>
      </c>
      <c r="AN303" s="51" t="s">
        <v>85</v>
      </c>
      <c r="AO303" s="51" t="s">
        <v>86</v>
      </c>
      <c r="AP303" s="51" t="s">
        <v>87</v>
      </c>
      <c r="AQ303" s="51" t="s">
        <v>88</v>
      </c>
      <c r="AR303" s="52" t="s">
        <v>89</v>
      </c>
      <c r="AU303" s="85"/>
      <c r="AV303" s="85"/>
      <c r="AW303" s="85"/>
      <c r="AX303" s="85"/>
      <c r="AY303" s="85"/>
      <c r="AZ303" s="85"/>
      <c r="BA303" s="85"/>
      <c r="BB303" s="85"/>
      <c r="BC303" s="85"/>
      <c r="BD303" s="85"/>
      <c r="BE303" s="85"/>
    </row>
    <row r="304" spans="36:57" ht="22.5">
      <c r="AJ304" s="53"/>
      <c r="AK304" s="54" t="s">
        <v>76</v>
      </c>
      <c r="AL304" s="54" t="s">
        <v>47</v>
      </c>
      <c r="AM304" s="54" t="s">
        <v>47</v>
      </c>
      <c r="AN304" s="54" t="s">
        <v>50</v>
      </c>
      <c r="AO304" s="54" t="s">
        <v>77</v>
      </c>
      <c r="AP304" s="54" t="s">
        <v>36</v>
      </c>
      <c r="AQ304" s="54" t="s">
        <v>58</v>
      </c>
      <c r="AR304" s="55" t="s">
        <v>58</v>
      </c>
      <c r="AU304" s="85"/>
      <c r="AV304" s="85"/>
      <c r="AW304" s="85"/>
      <c r="AX304" s="151"/>
      <c r="AY304" s="151"/>
      <c r="AZ304" s="151"/>
      <c r="BA304" s="151"/>
      <c r="BB304" s="151"/>
      <c r="BC304" s="85"/>
      <c r="BD304" s="85"/>
      <c r="BE304" s="85"/>
    </row>
    <row r="305" spans="36:57">
      <c r="AJ305" s="48" t="s">
        <v>111</v>
      </c>
      <c r="AK305" s="56">
        <v>5792.0499808430004</v>
      </c>
      <c r="AL305" s="56">
        <v>4044.7675267708373</v>
      </c>
      <c r="AM305" s="56">
        <v>3295.8061267551684</v>
      </c>
      <c r="AN305" s="56">
        <v>4036.8665087128811</v>
      </c>
      <c r="AO305" s="56">
        <v>1539.8656731819563</v>
      </c>
      <c r="AP305" s="56">
        <v>614.77412456727006</v>
      </c>
      <c r="AQ305" s="56">
        <v>7033.5643539546154</v>
      </c>
      <c r="AR305" s="58">
        <v>3422.2122894394452</v>
      </c>
      <c r="AU305" s="151"/>
      <c r="AV305" s="151"/>
      <c r="AW305" s="151"/>
      <c r="AX305" s="152"/>
      <c r="AY305" s="152"/>
      <c r="AZ305" s="151"/>
      <c r="BA305" s="152"/>
      <c r="BB305" s="152"/>
      <c r="BC305" s="85"/>
      <c r="BD305" s="85"/>
      <c r="BE305" s="85"/>
    </row>
    <row r="306" spans="36:57">
      <c r="AJ306" s="48" t="s">
        <v>113</v>
      </c>
      <c r="AK306" s="59">
        <v>0</v>
      </c>
      <c r="AL306" s="59">
        <v>0</v>
      </c>
      <c r="AM306" s="59">
        <v>0</v>
      </c>
      <c r="AN306" s="59">
        <v>0</v>
      </c>
      <c r="AO306" s="59">
        <v>0</v>
      </c>
      <c r="AP306" s="56">
        <v>0</v>
      </c>
      <c r="AQ306" s="59">
        <v>0</v>
      </c>
      <c r="AR306" s="61">
        <v>0</v>
      </c>
      <c r="AU306" s="152"/>
      <c r="AV306" s="152"/>
      <c r="AW306" s="152"/>
      <c r="AX306" s="190"/>
      <c r="AY306" s="190"/>
      <c r="AZ306" s="190"/>
      <c r="BA306" s="190"/>
      <c r="BB306" s="190"/>
      <c r="BC306" s="85"/>
      <c r="BD306" s="85"/>
      <c r="BE306" s="85"/>
    </row>
    <row r="307" spans="36:57">
      <c r="AJ307" s="48" t="s">
        <v>114</v>
      </c>
      <c r="AK307" s="98">
        <v>5792.0499808430004</v>
      </c>
      <c r="AL307" s="98">
        <v>4044.7675267708373</v>
      </c>
      <c r="AM307" s="98">
        <v>3295.8061267551684</v>
      </c>
      <c r="AN307" s="98">
        <v>4036.8665087128811</v>
      </c>
      <c r="AO307" s="98">
        <v>1539.8656731819563</v>
      </c>
      <c r="AP307" s="98">
        <v>610.7533492425481</v>
      </c>
      <c r="AQ307" s="98">
        <v>7033.5643539546154</v>
      </c>
      <c r="AR307" s="99">
        <v>3422.2122894394452</v>
      </c>
      <c r="AU307" s="190"/>
      <c r="AV307" s="190"/>
      <c r="AW307" s="190"/>
      <c r="AX307" s="152"/>
      <c r="AY307" s="152"/>
      <c r="AZ307" s="152"/>
      <c r="BA307" s="152"/>
      <c r="BB307" s="152"/>
      <c r="BC307" s="85"/>
      <c r="BD307" s="85"/>
      <c r="BE307" s="85"/>
    </row>
    <row r="308" spans="36:57">
      <c r="AJ308" s="53"/>
      <c r="AK308" s="54"/>
      <c r="AL308" s="54"/>
      <c r="AM308" s="54"/>
      <c r="AN308" s="54"/>
      <c r="AO308" s="54"/>
      <c r="AP308" s="54"/>
      <c r="AQ308" s="54"/>
      <c r="AR308" s="55"/>
      <c r="AU308" s="152"/>
      <c r="AV308" s="152"/>
      <c r="AW308" s="152"/>
      <c r="AX308" s="152"/>
      <c r="AY308" s="152"/>
      <c r="AZ308" s="152"/>
      <c r="BA308" s="152"/>
      <c r="BB308" s="152"/>
      <c r="BC308" s="85"/>
      <c r="BD308" s="85"/>
      <c r="BE308" s="85"/>
    </row>
    <row r="309" spans="36:57">
      <c r="AJ309" s="48" t="s">
        <v>115</v>
      </c>
      <c r="AK309" s="59"/>
      <c r="AL309" s="59"/>
      <c r="AM309" s="59"/>
      <c r="AN309" s="59"/>
      <c r="AO309" s="59"/>
      <c r="AP309" s="59"/>
      <c r="AQ309" s="59"/>
      <c r="AR309" s="61"/>
      <c r="AU309" s="152"/>
      <c r="AV309" s="152"/>
      <c r="AW309" s="152"/>
      <c r="AX309" s="153"/>
      <c r="AY309" s="153"/>
      <c r="AZ309" s="153"/>
      <c r="BA309" s="153"/>
      <c r="BB309" s="153"/>
      <c r="BC309" s="85"/>
      <c r="BD309" s="85"/>
      <c r="BE309" s="85"/>
    </row>
    <row r="310" spans="36:57">
      <c r="AJ310" s="48" t="s">
        <v>150</v>
      </c>
      <c r="AK310" s="62">
        <v>326011.50873289717</v>
      </c>
      <c r="AL310" s="62">
        <v>228442.74831975141</v>
      </c>
      <c r="AM310" s="62">
        <v>186697.12729736266</v>
      </c>
      <c r="AN310" s="62">
        <v>252910.02952270687</v>
      </c>
      <c r="AO310" s="62">
        <v>87913.496297394478</v>
      </c>
      <c r="AP310" s="62">
        <v>34714.734378196699</v>
      </c>
      <c r="AQ310" s="62">
        <v>413524.9571698978</v>
      </c>
      <c r="AR310" s="64">
        <v>181742.83670637396</v>
      </c>
      <c r="AU310" s="153"/>
      <c r="AV310" s="153"/>
      <c r="AW310" s="153"/>
      <c r="AX310" s="153"/>
      <c r="AY310" s="153"/>
      <c r="AZ310" s="153"/>
      <c r="BA310" s="153"/>
      <c r="BB310" s="153"/>
      <c r="BC310" s="85"/>
      <c r="BD310" s="85"/>
      <c r="BE310" s="85"/>
    </row>
    <row r="311" spans="36:57">
      <c r="AJ311" s="48" t="s">
        <v>116</v>
      </c>
      <c r="AK311" s="62">
        <v>0</v>
      </c>
      <c r="AL311" s="62">
        <v>0</v>
      </c>
      <c r="AM311" s="62">
        <v>0</v>
      </c>
      <c r="AN311" s="62">
        <v>0</v>
      </c>
      <c r="AO311" s="62">
        <v>0</v>
      </c>
      <c r="AP311" s="62">
        <v>0</v>
      </c>
      <c r="AQ311" s="62">
        <v>0</v>
      </c>
      <c r="AR311" s="64">
        <v>0</v>
      </c>
      <c r="AU311" s="153"/>
      <c r="AV311" s="153"/>
      <c r="AW311" s="153"/>
      <c r="AX311" s="153"/>
      <c r="AY311" s="153"/>
      <c r="AZ311" s="153"/>
      <c r="BA311" s="153"/>
      <c r="BB311" s="153"/>
      <c r="BC311" s="85"/>
      <c r="BD311" s="85"/>
      <c r="BE311" s="85"/>
    </row>
    <row r="312" spans="36:57">
      <c r="AJ312" s="48" t="s">
        <v>117</v>
      </c>
      <c r="AK312" s="62"/>
      <c r="AL312" s="62"/>
      <c r="AM312" s="62"/>
      <c r="AN312" s="62"/>
      <c r="AO312" s="62"/>
      <c r="AP312" s="62"/>
      <c r="AQ312" s="62"/>
      <c r="AR312" s="64"/>
      <c r="AU312" s="153"/>
      <c r="AV312" s="153"/>
      <c r="AW312" s="153"/>
      <c r="AX312" s="153"/>
      <c r="AY312" s="153"/>
      <c r="AZ312" s="153"/>
      <c r="BA312" s="153"/>
      <c r="BB312" s="153"/>
      <c r="BC312" s="85"/>
      <c r="BD312" s="85"/>
      <c r="BE312" s="85"/>
    </row>
    <row r="313" spans="36:57">
      <c r="AJ313" s="48" t="s">
        <v>118</v>
      </c>
      <c r="AK313" s="62"/>
      <c r="AL313" s="62"/>
      <c r="AM313" s="62"/>
      <c r="AN313" s="62"/>
      <c r="AO313" s="62"/>
      <c r="AP313" s="62"/>
      <c r="AQ313" s="62"/>
      <c r="AR313" s="64"/>
      <c r="AU313" s="153"/>
      <c r="AV313" s="153"/>
      <c r="AW313" s="153"/>
      <c r="AX313" s="154"/>
      <c r="AY313" s="154"/>
      <c r="AZ313" s="154"/>
      <c r="BA313" s="154"/>
      <c r="BB313" s="154"/>
      <c r="BC313" s="85"/>
      <c r="BD313" s="85"/>
      <c r="BE313" s="85"/>
    </row>
    <row r="314" spans="36:57">
      <c r="AJ314" s="48" t="s">
        <v>119</v>
      </c>
      <c r="AK314" s="65"/>
      <c r="AL314" s="65"/>
      <c r="AM314" s="65"/>
      <c r="AN314" s="65"/>
      <c r="AO314" s="65"/>
      <c r="AP314" s="65"/>
      <c r="AQ314" s="65"/>
      <c r="AR314" s="66"/>
      <c r="AU314" s="154"/>
      <c r="AV314" s="154"/>
      <c r="AW314" s="154"/>
      <c r="AX314" s="154"/>
      <c r="AY314" s="154"/>
      <c r="AZ314" s="154"/>
      <c r="BA314" s="154"/>
      <c r="BB314" s="154"/>
      <c r="BC314" s="85"/>
      <c r="BD314" s="85"/>
      <c r="BE314" s="85"/>
    </row>
    <row r="315" spans="36:57">
      <c r="AJ315" s="48" t="s">
        <v>120</v>
      </c>
      <c r="AK315" s="65">
        <v>326011.50873289717</v>
      </c>
      <c r="AL315" s="65">
        <v>228442.74831975141</v>
      </c>
      <c r="AM315" s="65">
        <v>186697.12729736266</v>
      </c>
      <c r="AN315" s="65">
        <v>252910.02952270687</v>
      </c>
      <c r="AO315" s="65">
        <v>87913.496297394478</v>
      </c>
      <c r="AP315" s="65">
        <v>34714.734378196699</v>
      </c>
      <c r="AQ315" s="65">
        <v>413524.9571698978</v>
      </c>
      <c r="AR315" s="66">
        <v>181742.83670637396</v>
      </c>
      <c r="AU315" s="154"/>
      <c r="AV315" s="154"/>
      <c r="AW315" s="154"/>
      <c r="AX315" s="153"/>
      <c r="AY315" s="153"/>
      <c r="AZ315" s="153"/>
      <c r="BA315" s="153"/>
      <c r="BB315" s="153"/>
      <c r="BC315" s="85"/>
      <c r="BD315" s="85"/>
      <c r="BE315" s="85"/>
    </row>
    <row r="316" spans="36:57">
      <c r="AJ316" s="48"/>
      <c r="AK316" s="62"/>
      <c r="AL316" s="62"/>
      <c r="AM316" s="62"/>
      <c r="AN316" s="62"/>
      <c r="AO316" s="62"/>
      <c r="AP316" s="62"/>
      <c r="AQ316" s="62"/>
      <c r="AR316" s="64"/>
      <c r="AU316" s="153"/>
      <c r="AV316" s="153"/>
      <c r="AW316" s="153"/>
      <c r="AX316" s="153"/>
      <c r="AY316" s="153"/>
      <c r="AZ316" s="153"/>
      <c r="BA316" s="153"/>
      <c r="BB316" s="153"/>
      <c r="BC316" s="85"/>
      <c r="BD316" s="85"/>
      <c r="BE316" s="85"/>
    </row>
    <row r="317" spans="36:57">
      <c r="AJ317" s="48" t="s">
        <v>121</v>
      </c>
      <c r="AK317" s="62"/>
      <c r="AL317" s="62"/>
      <c r="AM317" s="62"/>
      <c r="AN317" s="62"/>
      <c r="AO317" s="62"/>
      <c r="AP317" s="62"/>
      <c r="AQ317" s="62"/>
      <c r="AR317" s="64"/>
      <c r="AU317" s="153"/>
      <c r="AV317" s="153"/>
      <c r="AW317" s="153"/>
      <c r="AX317" s="154"/>
      <c r="AY317" s="154"/>
      <c r="AZ317" s="154"/>
      <c r="BA317" s="154"/>
      <c r="BB317" s="154"/>
      <c r="BC317" s="85"/>
      <c r="BD317" s="85"/>
      <c r="BE317" s="85"/>
    </row>
    <row r="318" spans="36:57">
      <c r="AJ318" s="48" t="s">
        <v>122</v>
      </c>
      <c r="AK318" s="65">
        <v>86743.815959333122</v>
      </c>
      <c r="AL318" s="65">
        <v>24890.031269309056</v>
      </c>
      <c r="AM318" s="65">
        <v>22553.735728036736</v>
      </c>
      <c r="AN318" s="65">
        <v>80856.872648421806</v>
      </c>
      <c r="AO318" s="65">
        <v>19126.702923824505</v>
      </c>
      <c r="AP318" s="65">
        <v>27988.004078145084</v>
      </c>
      <c r="AQ318" s="65">
        <v>0</v>
      </c>
      <c r="AR318" s="66">
        <v>57017.861141958754</v>
      </c>
      <c r="AU318" s="154"/>
      <c r="AV318" s="154"/>
      <c r="AW318" s="154"/>
      <c r="AX318" s="154"/>
      <c r="AY318" s="154"/>
      <c r="AZ318" s="154"/>
      <c r="BA318" s="154"/>
      <c r="BB318" s="154"/>
      <c r="BC318" s="85"/>
      <c r="BD318" s="85"/>
      <c r="BE318" s="85"/>
    </row>
    <row r="319" spans="36:57">
      <c r="AJ319" s="48" t="s">
        <v>123</v>
      </c>
      <c r="AK319" s="65">
        <v>29970.164831304963</v>
      </c>
      <c r="AL319" s="65">
        <v>21423.165155534673</v>
      </c>
      <c r="AM319" s="65">
        <v>17670.888591710722</v>
      </c>
      <c r="AN319" s="65">
        <v>22071.420567611018</v>
      </c>
      <c r="AO319" s="65">
        <v>8941.7693869760369</v>
      </c>
      <c r="AP319" s="65">
        <v>2973.407116416186</v>
      </c>
      <c r="AQ319" s="65">
        <v>37516.953386271351</v>
      </c>
      <c r="AR319" s="66">
        <v>18675.84281168368</v>
      </c>
      <c r="AU319" s="154"/>
      <c r="AV319" s="154"/>
      <c r="AW319" s="154"/>
      <c r="AX319" s="154"/>
      <c r="AY319" s="154"/>
      <c r="AZ319" s="154"/>
      <c r="BA319" s="154"/>
      <c r="BB319" s="154"/>
      <c r="BC319" s="85"/>
      <c r="BD319" s="85"/>
      <c r="BE319" s="85"/>
    </row>
    <row r="320" spans="36:57">
      <c r="AJ320" s="48" t="s">
        <v>124</v>
      </c>
      <c r="AK320" s="65">
        <v>116713.98079063809</v>
      </c>
      <c r="AL320" s="65">
        <v>46313.196424843729</v>
      </c>
      <c r="AM320" s="65">
        <v>40224.624319747454</v>
      </c>
      <c r="AN320" s="65">
        <v>102928.29321603282</v>
      </c>
      <c r="AO320" s="65">
        <v>28068.472310800542</v>
      </c>
      <c r="AP320" s="65">
        <v>30961.411194561271</v>
      </c>
      <c r="AQ320" s="65">
        <v>37516.953386271351</v>
      </c>
      <c r="AR320" s="66">
        <v>75693.703953642427</v>
      </c>
      <c r="AU320" s="154"/>
      <c r="AV320" s="154"/>
      <c r="AW320" s="154"/>
      <c r="AX320" s="154"/>
      <c r="AY320" s="154"/>
      <c r="AZ320" s="154"/>
      <c r="BA320" s="154"/>
      <c r="BB320" s="154"/>
      <c r="BC320" s="85"/>
      <c r="BD320" s="85"/>
      <c r="BE320" s="85"/>
    </row>
    <row r="321" spans="36:57">
      <c r="AJ321" s="48" t="s">
        <v>147</v>
      </c>
      <c r="AK321" s="65">
        <v>442725.48952353525</v>
      </c>
      <c r="AL321" s="232">
        <v>274755.94474459515</v>
      </c>
      <c r="AM321" s="65">
        <v>226921.7516171101</v>
      </c>
      <c r="AN321" s="65">
        <v>355838.32273873966</v>
      </c>
      <c r="AO321" s="65">
        <v>115981.96860819502</v>
      </c>
      <c r="AP321" s="65">
        <v>65676.145572757974</v>
      </c>
      <c r="AQ321" s="65">
        <v>451041.91055616917</v>
      </c>
      <c r="AR321" s="231">
        <v>257436.54066001638</v>
      </c>
      <c r="AU321" s="154"/>
      <c r="AV321" s="154"/>
      <c r="AW321" s="154"/>
      <c r="AX321" s="153"/>
      <c r="AY321" s="153"/>
      <c r="AZ321" s="153"/>
      <c r="BA321" s="153"/>
      <c r="BB321" s="153"/>
      <c r="BC321" s="85"/>
      <c r="BD321" s="85"/>
      <c r="BE321" s="85"/>
    </row>
    <row r="322" spans="36:57">
      <c r="AJ322" s="53"/>
      <c r="AK322" s="68"/>
      <c r="AL322" s="233"/>
      <c r="AM322" s="68"/>
      <c r="AN322" s="68"/>
      <c r="AO322" s="68"/>
      <c r="AP322" s="68"/>
      <c r="AQ322" s="68"/>
      <c r="AR322" s="69"/>
      <c r="AU322" s="153"/>
      <c r="AV322" s="153"/>
      <c r="AW322" s="153"/>
      <c r="AX322" s="154"/>
      <c r="AY322" s="154"/>
      <c r="AZ322" s="154"/>
      <c r="BA322" s="154"/>
      <c r="BB322" s="154"/>
      <c r="BC322" s="85"/>
      <c r="BD322" s="85"/>
      <c r="BE322" s="85"/>
    </row>
    <row r="323" spans="36:57">
      <c r="AJ323" s="48" t="s">
        <v>125</v>
      </c>
      <c r="AK323" s="65">
        <v>534203.77568899246</v>
      </c>
      <c r="AL323" s="232">
        <v>0</v>
      </c>
      <c r="AM323" s="65">
        <v>264761.0343327506</v>
      </c>
      <c r="AN323" s="65">
        <v>229997.60932427458</v>
      </c>
      <c r="AO323" s="65">
        <v>162462.23515136007</v>
      </c>
      <c r="AP323" s="65">
        <v>0</v>
      </c>
      <c r="AQ323" s="65">
        <v>1063725.8443544933</v>
      </c>
      <c r="AR323" s="66">
        <v>260079.3273092593</v>
      </c>
      <c r="AU323" s="154"/>
      <c r="AV323" s="154"/>
      <c r="AW323" s="154"/>
      <c r="AX323" s="85"/>
      <c r="AY323" s="85"/>
      <c r="AZ323" s="85"/>
      <c r="BA323" s="85"/>
      <c r="BB323" s="85"/>
      <c r="BC323" s="85"/>
      <c r="BD323" s="85"/>
      <c r="BE323" s="85"/>
    </row>
    <row r="324" spans="36:57">
      <c r="AK324" s="70"/>
      <c r="AL324" s="70"/>
      <c r="AM324" s="70"/>
      <c r="AN324" s="70"/>
      <c r="AO324" s="70"/>
      <c r="AP324" s="70"/>
      <c r="AQ324" s="70"/>
      <c r="AR324" s="70"/>
      <c r="AU324" s="85"/>
      <c r="AV324" s="85"/>
      <c r="AW324" s="85"/>
      <c r="AX324" s="85"/>
      <c r="AY324" s="85"/>
      <c r="AZ324" s="85"/>
      <c r="BA324" s="85"/>
      <c r="BB324" s="85"/>
      <c r="BC324" s="85"/>
      <c r="BD324" s="85"/>
      <c r="BE324" s="85"/>
    </row>
    <row r="325" spans="36:57">
      <c r="AJ325" t="s">
        <v>126</v>
      </c>
      <c r="AK325" s="70"/>
      <c r="AL325" s="70"/>
      <c r="AM325" s="70"/>
      <c r="AN325" s="70"/>
      <c r="AO325" s="70"/>
      <c r="AP325" s="70"/>
      <c r="AQ325" s="70"/>
      <c r="AR325" s="70"/>
      <c r="AU325" s="85"/>
      <c r="AV325" s="85"/>
      <c r="AW325" s="85"/>
      <c r="AX325" s="85"/>
      <c r="AY325" s="85"/>
      <c r="AZ325" s="85"/>
      <c r="BA325" s="85"/>
      <c r="BB325" s="85"/>
      <c r="BC325" s="85"/>
      <c r="BD325" s="85"/>
      <c r="BE325" s="85"/>
    </row>
    <row r="326" spans="36:57">
      <c r="AJ326" t="s">
        <v>202</v>
      </c>
      <c r="AK326" t="s">
        <v>127</v>
      </c>
      <c r="AL326" s="70"/>
      <c r="AM326" s="70"/>
      <c r="AN326" s="70"/>
      <c r="AO326" s="70"/>
      <c r="AP326" s="70"/>
      <c r="AQ326" s="70"/>
      <c r="AR326" s="70"/>
      <c r="AU326" s="85"/>
      <c r="AV326" s="85"/>
      <c r="AW326" s="85"/>
      <c r="AX326" s="85"/>
      <c r="AY326" s="85"/>
      <c r="AZ326" s="85"/>
      <c r="BA326" s="85"/>
      <c r="BB326" s="85"/>
      <c r="BC326" s="85"/>
      <c r="BD326" s="85"/>
      <c r="BE326" s="85"/>
    </row>
    <row r="327" spans="36:57">
      <c r="AJ327" t="s">
        <v>203</v>
      </c>
      <c r="AK327" t="s">
        <v>128</v>
      </c>
      <c r="AL327" s="70"/>
      <c r="AM327" s="70"/>
      <c r="AN327" s="70"/>
      <c r="AO327" s="70"/>
      <c r="AP327" s="70"/>
      <c r="AQ327" s="70"/>
      <c r="AR327" s="70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  <c r="BE327" s="85"/>
    </row>
    <row r="328" spans="36:57"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  <c r="BE328" s="85"/>
    </row>
    <row r="329" spans="36:57"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85"/>
    </row>
    <row r="330" spans="36:57"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  <c r="BE330" s="85"/>
    </row>
    <row r="331" spans="36:57" ht="12.75">
      <c r="AJ331" s="49" t="s">
        <v>110</v>
      </c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</row>
    <row r="332" spans="36:57" ht="15">
      <c r="AJ332" s="50">
        <v>40603</v>
      </c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</row>
    <row r="333" spans="36:57" ht="33.75">
      <c r="AJ333" s="48"/>
      <c r="AK333" s="51" t="s">
        <v>82</v>
      </c>
      <c r="AL333" s="51" t="s">
        <v>83</v>
      </c>
      <c r="AM333" s="51" t="s">
        <v>84</v>
      </c>
      <c r="AN333" s="51" t="s">
        <v>85</v>
      </c>
      <c r="AO333" s="51" t="s">
        <v>86</v>
      </c>
      <c r="AP333" s="51" t="s">
        <v>87</v>
      </c>
      <c r="AQ333" s="51" t="s">
        <v>88</v>
      </c>
      <c r="AR333" s="52" t="s">
        <v>89</v>
      </c>
      <c r="AS333" s="52" t="s">
        <v>204</v>
      </c>
      <c r="AT333" s="52" t="s">
        <v>205</v>
      </c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</row>
    <row r="334" spans="36:57" ht="33.75">
      <c r="AJ334" s="53"/>
      <c r="AK334" s="54" t="s">
        <v>76</v>
      </c>
      <c r="AL334" s="54" t="s">
        <v>47</v>
      </c>
      <c r="AM334" s="54" t="s">
        <v>47</v>
      </c>
      <c r="AN334" s="54" t="s">
        <v>50</v>
      </c>
      <c r="AO334" s="54" t="s">
        <v>77</v>
      </c>
      <c r="AP334" s="54" t="s">
        <v>36</v>
      </c>
      <c r="AQ334" s="54" t="s">
        <v>58</v>
      </c>
      <c r="AR334" s="55" t="s">
        <v>58</v>
      </c>
      <c r="AS334" s="55" t="s">
        <v>24</v>
      </c>
      <c r="AT334" s="55" t="s">
        <v>54</v>
      </c>
      <c r="AU334" s="85"/>
      <c r="AV334" s="85"/>
      <c r="AW334" s="85"/>
      <c r="AX334" s="151"/>
      <c r="AY334" s="151"/>
      <c r="AZ334" s="151"/>
      <c r="BA334" s="151"/>
      <c r="BB334" s="151"/>
      <c r="BC334" s="151"/>
      <c r="BD334" s="151"/>
      <c r="BE334" s="85"/>
    </row>
    <row r="335" spans="36:57">
      <c r="AJ335" s="48" t="s">
        <v>111</v>
      </c>
      <c r="AK335" s="56">
        <v>6295.1016928610006</v>
      </c>
      <c r="AL335" s="56">
        <v>4315.871277820871</v>
      </c>
      <c r="AM335" s="56">
        <v>3616.2206813241123</v>
      </c>
      <c r="AN335" s="56">
        <v>5332.396450875317</v>
      </c>
      <c r="AO335" s="56">
        <v>1494.0729421873064</v>
      </c>
      <c r="AP335" s="56">
        <v>2276.7498979052634</v>
      </c>
      <c r="AQ335" s="56">
        <v>7819.5425015341962</v>
      </c>
      <c r="AR335" s="58">
        <v>2685.4640253115472</v>
      </c>
      <c r="AS335" s="58">
        <v>0</v>
      </c>
      <c r="AT335" s="58">
        <v>105.047725665827</v>
      </c>
      <c r="AU335" s="151"/>
      <c r="AV335" s="151"/>
      <c r="AW335" s="151"/>
      <c r="AX335" s="152"/>
      <c r="AY335" s="152"/>
      <c r="AZ335" s="151"/>
      <c r="BA335" s="152"/>
      <c r="BB335" s="152"/>
      <c r="BC335" s="152"/>
      <c r="BD335" s="152"/>
      <c r="BE335" s="85"/>
    </row>
    <row r="336" spans="36:57">
      <c r="AJ336" s="48" t="s">
        <v>113</v>
      </c>
      <c r="AK336" s="59">
        <v>0</v>
      </c>
      <c r="AL336" s="59">
        <v>0</v>
      </c>
      <c r="AM336" s="59">
        <v>0</v>
      </c>
      <c r="AN336" s="59">
        <v>0</v>
      </c>
      <c r="AO336" s="59">
        <v>0</v>
      </c>
      <c r="AP336" s="56">
        <v>0</v>
      </c>
      <c r="AQ336" s="59">
        <v>0</v>
      </c>
      <c r="AR336" s="61">
        <v>0</v>
      </c>
      <c r="AS336" s="61">
        <v>0</v>
      </c>
      <c r="AT336" s="61">
        <v>0</v>
      </c>
      <c r="AU336" s="152"/>
      <c r="AV336" s="152"/>
      <c r="AW336" s="152"/>
      <c r="AX336" s="190"/>
      <c r="AY336" s="190"/>
      <c r="AZ336" s="190"/>
      <c r="BA336" s="190"/>
      <c r="BB336" s="190"/>
      <c r="BC336" s="190"/>
      <c r="BD336" s="190"/>
      <c r="BE336" s="85"/>
    </row>
    <row r="337" spans="36:57">
      <c r="AJ337" s="48" t="s">
        <v>114</v>
      </c>
      <c r="AK337" s="98">
        <v>6295.1016928610006</v>
      </c>
      <c r="AL337" s="98">
        <v>4315.871277820871</v>
      </c>
      <c r="AM337" s="98">
        <v>3616.2206813241123</v>
      </c>
      <c r="AN337" s="98">
        <v>5332.396450875317</v>
      </c>
      <c r="AO337" s="98">
        <v>1494.0729421873064</v>
      </c>
      <c r="AP337" s="98">
        <v>2276.7498979052634</v>
      </c>
      <c r="AQ337" s="98">
        <v>7819.5425015341962</v>
      </c>
      <c r="AR337" s="99">
        <v>2685.4640253115472</v>
      </c>
      <c r="AS337" s="99">
        <v>0</v>
      </c>
      <c r="AT337" s="99">
        <v>105.047725665827</v>
      </c>
      <c r="AU337" s="190"/>
      <c r="AV337" s="190"/>
      <c r="AW337" s="190"/>
      <c r="AX337" s="152"/>
      <c r="AY337" s="152"/>
      <c r="AZ337" s="152"/>
      <c r="BA337" s="152"/>
      <c r="BB337" s="152"/>
      <c r="BC337" s="152"/>
      <c r="BD337" s="152"/>
      <c r="BE337" s="85"/>
    </row>
    <row r="338" spans="36:57">
      <c r="AJ338" s="53"/>
      <c r="AK338" s="54"/>
      <c r="AL338" s="54"/>
      <c r="AM338" s="54"/>
      <c r="AN338" s="54"/>
      <c r="AO338" s="54"/>
      <c r="AP338" s="54"/>
      <c r="AQ338" s="54"/>
      <c r="AR338" s="55"/>
      <c r="AS338" s="55"/>
      <c r="AT338" s="55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85"/>
    </row>
    <row r="339" spans="36:57">
      <c r="AJ339" s="48" t="s">
        <v>115</v>
      </c>
      <c r="AK339" s="59"/>
      <c r="AL339" s="59"/>
      <c r="AM339" s="59"/>
      <c r="AN339" s="59"/>
      <c r="AO339" s="59"/>
      <c r="AP339" s="59"/>
      <c r="AQ339" s="59"/>
      <c r="AR339" s="61"/>
      <c r="AS339" s="61"/>
      <c r="AT339" s="61"/>
      <c r="AU339" s="152"/>
      <c r="AV339" s="152"/>
      <c r="AW339" s="152"/>
      <c r="AX339" s="153"/>
      <c r="AY339" s="153"/>
      <c r="AZ339" s="153"/>
      <c r="BA339" s="153"/>
      <c r="BB339" s="153"/>
      <c r="BC339" s="153"/>
      <c r="BD339" s="153"/>
      <c r="BE339" s="85"/>
    </row>
    <row r="340" spans="36:57">
      <c r="AJ340" s="48" t="s">
        <v>150</v>
      </c>
      <c r="AK340" s="62">
        <v>357974.01425805845</v>
      </c>
      <c r="AL340" s="62">
        <v>193692.05043141369</v>
      </c>
      <c r="AM340" s="62">
        <v>212089.85677301532</v>
      </c>
      <c r="AN340" s="62">
        <v>337988.81868969474</v>
      </c>
      <c r="AO340" s="62">
        <v>88170.02686233331</v>
      </c>
      <c r="AP340" s="62">
        <v>135154.25485296559</v>
      </c>
      <c r="AQ340" s="62">
        <v>465583.41708353418</v>
      </c>
      <c r="AR340" s="64">
        <v>0</v>
      </c>
      <c r="AS340" s="64">
        <v>0</v>
      </c>
      <c r="AT340" s="64">
        <v>5838.2113917359738</v>
      </c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153"/>
      <c r="BE340" s="85"/>
    </row>
    <row r="341" spans="36:57">
      <c r="AJ341" s="48" t="s">
        <v>116</v>
      </c>
      <c r="AK341" s="62">
        <v>0</v>
      </c>
      <c r="AL341" s="62">
        <v>0</v>
      </c>
      <c r="AM341" s="62">
        <v>0</v>
      </c>
      <c r="AN341" s="62">
        <v>0</v>
      </c>
      <c r="AO341" s="62">
        <v>0</v>
      </c>
      <c r="AP341" s="62">
        <v>0</v>
      </c>
      <c r="AQ341" s="62">
        <v>0</v>
      </c>
      <c r="AR341" s="64">
        <v>0</v>
      </c>
      <c r="AS341" s="64">
        <v>0</v>
      </c>
      <c r="AT341" s="64">
        <v>0</v>
      </c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85"/>
    </row>
    <row r="342" spans="36:57">
      <c r="AJ342" s="48" t="s">
        <v>117</v>
      </c>
      <c r="AK342" s="62"/>
      <c r="AL342" s="62"/>
      <c r="AM342" s="62"/>
      <c r="AN342" s="62"/>
      <c r="AO342" s="62"/>
      <c r="AP342" s="62"/>
      <c r="AQ342" s="62"/>
      <c r="AR342" s="64"/>
      <c r="AS342" s="64"/>
      <c r="AT342" s="64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85"/>
    </row>
    <row r="343" spans="36:57">
      <c r="AJ343" s="48" t="s">
        <v>118</v>
      </c>
      <c r="AK343" s="62"/>
      <c r="AL343" s="62"/>
      <c r="AM343" s="62"/>
      <c r="AN343" s="62"/>
      <c r="AO343" s="62"/>
      <c r="AP343" s="62"/>
      <c r="AQ343" s="62"/>
      <c r="AR343" s="64"/>
      <c r="AS343" s="64"/>
      <c r="AT343" s="64"/>
      <c r="AU343" s="153"/>
      <c r="AV343" s="153"/>
      <c r="AW343" s="153"/>
      <c r="AX343" s="154"/>
      <c r="AY343" s="154"/>
      <c r="AZ343" s="154"/>
      <c r="BA343" s="154"/>
      <c r="BB343" s="154"/>
      <c r="BC343" s="154"/>
      <c r="BD343" s="154"/>
      <c r="BE343" s="85"/>
    </row>
    <row r="344" spans="36:57">
      <c r="AJ344" s="48" t="s">
        <v>119</v>
      </c>
      <c r="AK344" s="65"/>
      <c r="AL344" s="65"/>
      <c r="AM344" s="65"/>
      <c r="AN344" s="65"/>
      <c r="AO344" s="65"/>
      <c r="AP344" s="65"/>
      <c r="AQ344" s="65"/>
      <c r="AR344" s="66"/>
      <c r="AS344" s="66"/>
      <c r="AT344" s="66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85"/>
    </row>
    <row r="345" spans="36:57">
      <c r="AJ345" s="48" t="s">
        <v>120</v>
      </c>
      <c r="AK345" s="65">
        <v>357974.01425805845</v>
      </c>
      <c r="AL345" s="65">
        <v>193692.05043141369</v>
      </c>
      <c r="AM345" s="65">
        <v>212089.85677301532</v>
      </c>
      <c r="AN345" s="65">
        <v>337988.81868969474</v>
      </c>
      <c r="AO345" s="65">
        <v>88170.02686233331</v>
      </c>
      <c r="AP345" s="65">
        <v>135154.25485296559</v>
      </c>
      <c r="AQ345" s="65">
        <v>465583.41708353418</v>
      </c>
      <c r="AR345" s="66">
        <v>0</v>
      </c>
      <c r="AS345" s="66">
        <v>0</v>
      </c>
      <c r="AT345" s="66">
        <v>5838.2113917359738</v>
      </c>
      <c r="AU345" s="154"/>
      <c r="AV345" s="154"/>
      <c r="AW345" s="154"/>
      <c r="AX345" s="153"/>
      <c r="AY345" s="153"/>
      <c r="AZ345" s="153"/>
      <c r="BA345" s="153"/>
      <c r="BB345" s="153"/>
      <c r="BC345" s="153"/>
      <c r="BD345" s="153"/>
      <c r="BE345" s="85"/>
    </row>
    <row r="346" spans="36:57">
      <c r="AJ346" s="48"/>
      <c r="AK346" s="62"/>
      <c r="AL346" s="62"/>
      <c r="AM346" s="62"/>
      <c r="AN346" s="62"/>
      <c r="AO346" s="62"/>
      <c r="AP346" s="62"/>
      <c r="AQ346" s="62"/>
      <c r="AR346" s="64"/>
      <c r="AS346" s="64"/>
      <c r="AT346" s="64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85"/>
    </row>
    <row r="347" spans="36:57">
      <c r="AJ347" s="48" t="s">
        <v>121</v>
      </c>
      <c r="AK347" s="62"/>
      <c r="AL347" s="62"/>
      <c r="AM347" s="62"/>
      <c r="AN347" s="62"/>
      <c r="AO347" s="62"/>
      <c r="AP347" s="62"/>
      <c r="AQ347" s="62"/>
      <c r="AR347" s="64"/>
      <c r="AS347" s="64"/>
      <c r="AT347" s="64"/>
      <c r="AU347" s="153"/>
      <c r="AV347" s="153"/>
      <c r="AW347" s="153"/>
      <c r="AX347" s="154"/>
      <c r="AY347" s="154"/>
      <c r="AZ347" s="154"/>
      <c r="BA347" s="154"/>
      <c r="BB347" s="154"/>
      <c r="BC347" s="154"/>
      <c r="BD347" s="154"/>
      <c r="BE347" s="85"/>
    </row>
    <row r="348" spans="36:57">
      <c r="AJ348" s="48" t="s">
        <v>122</v>
      </c>
      <c r="AK348" s="65">
        <v>88264.450866347019</v>
      </c>
      <c r="AL348" s="65">
        <v>24902.533063139301</v>
      </c>
      <c r="AM348" s="65">
        <v>22564.03424461947</v>
      </c>
      <c r="AN348" s="65">
        <v>80177.048208090477</v>
      </c>
      <c r="AO348" s="65">
        <v>19817.176403101548</v>
      </c>
      <c r="AP348" s="65">
        <v>27760.199773598713</v>
      </c>
      <c r="AQ348" s="65">
        <v>0</v>
      </c>
      <c r="AR348" s="66">
        <v>56533.178221223243</v>
      </c>
      <c r="AS348" s="66">
        <v>0</v>
      </c>
      <c r="AT348" s="66">
        <v>1687.107871167879</v>
      </c>
      <c r="AU348" s="154"/>
      <c r="AV348" s="154"/>
      <c r="AW348" s="154"/>
      <c r="AX348" s="154"/>
      <c r="AY348" s="154"/>
      <c r="AZ348" s="154"/>
      <c r="BA348" s="154"/>
      <c r="BB348" s="154"/>
      <c r="BC348" s="154"/>
      <c r="BD348" s="154"/>
      <c r="BE348" s="85"/>
    </row>
    <row r="349" spans="36:57">
      <c r="AJ349" s="48" t="s">
        <v>123</v>
      </c>
      <c r="AK349" s="65">
        <v>34060.72126154782</v>
      </c>
      <c r="AL349" s="65">
        <v>24054.168653464189</v>
      </c>
      <c r="AM349" s="65">
        <v>20146.468983565552</v>
      </c>
      <c r="AN349" s="65">
        <v>30049.345602867063</v>
      </c>
      <c r="AO349" s="65">
        <v>8536.2632447285741</v>
      </c>
      <c r="AP349" s="65">
        <v>12406.888566952342</v>
      </c>
      <c r="AQ349" s="65">
        <v>42729.325456938626</v>
      </c>
      <c r="AR349" s="66">
        <v>16385.706704360895</v>
      </c>
      <c r="AS349" s="66">
        <v>0</v>
      </c>
      <c r="AT349" s="66">
        <v>397.71694297619086</v>
      </c>
      <c r="AU349" s="154"/>
      <c r="AV349" s="154"/>
      <c r="AW349" s="154"/>
      <c r="AX349" s="154"/>
      <c r="AY349" s="154"/>
      <c r="AZ349" s="154"/>
      <c r="BA349" s="154"/>
      <c r="BB349" s="154"/>
      <c r="BC349" s="154"/>
      <c r="BD349" s="154"/>
      <c r="BE349" s="85"/>
    </row>
    <row r="350" spans="36:57">
      <c r="AJ350" s="48" t="s">
        <v>124</v>
      </c>
      <c r="AK350" s="65">
        <v>122325.17212789484</v>
      </c>
      <c r="AL350" s="65">
        <v>48956.701716603493</v>
      </c>
      <c r="AM350" s="65">
        <v>42710.503228185022</v>
      </c>
      <c r="AN350" s="65">
        <v>110226.39381095754</v>
      </c>
      <c r="AO350" s="65">
        <v>28353.439647830121</v>
      </c>
      <c r="AP350" s="65">
        <v>40167.088340551054</v>
      </c>
      <c r="AQ350" s="65">
        <v>42729.325456938626</v>
      </c>
      <c r="AR350" s="66">
        <v>72918.884925584134</v>
      </c>
      <c r="AS350" s="66">
        <v>0</v>
      </c>
      <c r="AT350" s="66">
        <v>2084.8248141440699</v>
      </c>
      <c r="AU350" s="154"/>
      <c r="AV350" s="154"/>
      <c r="AW350" s="154"/>
      <c r="AX350" s="154"/>
      <c r="AY350" s="154"/>
      <c r="AZ350" s="154"/>
      <c r="BA350" s="154"/>
      <c r="BB350" s="154"/>
      <c r="BC350" s="154"/>
      <c r="BD350" s="154"/>
      <c r="BE350" s="85"/>
    </row>
    <row r="351" spans="36:57">
      <c r="AJ351" s="48" t="s">
        <v>147</v>
      </c>
      <c r="AK351" s="65">
        <v>480299.18638595328</v>
      </c>
      <c r="AL351" s="231">
        <v>242648.75214801717</v>
      </c>
      <c r="AM351" s="65">
        <v>254800.36000120034</v>
      </c>
      <c r="AN351" s="65">
        <v>448215.2125006523</v>
      </c>
      <c r="AO351" s="65">
        <v>116523.46651016343</v>
      </c>
      <c r="AP351" s="65">
        <v>175321.34319351666</v>
      </c>
      <c r="AQ351" s="65">
        <v>508312.74254047283</v>
      </c>
      <c r="AR351" s="231">
        <v>72918.884925584134</v>
      </c>
      <c r="AS351" s="65">
        <v>0</v>
      </c>
      <c r="AT351" s="66">
        <v>7923.0362058800438</v>
      </c>
      <c r="AU351" s="154"/>
      <c r="AV351" s="154"/>
      <c r="AW351" s="154"/>
      <c r="AX351" s="153"/>
      <c r="AY351" s="153"/>
      <c r="AZ351" s="153"/>
      <c r="BA351" s="153"/>
      <c r="BB351" s="153"/>
      <c r="BC351" s="153"/>
      <c r="BD351" s="153"/>
      <c r="BE351" s="85"/>
    </row>
    <row r="352" spans="36:57">
      <c r="AJ352" s="53"/>
      <c r="AK352" s="68"/>
      <c r="AL352" s="68"/>
      <c r="AM352" s="68"/>
      <c r="AN352" s="68"/>
      <c r="AO352" s="68"/>
      <c r="AP352" s="68"/>
      <c r="AQ352" s="68"/>
      <c r="AR352" s="69"/>
      <c r="AS352" s="69"/>
      <c r="AT352" s="69"/>
      <c r="AU352" s="153"/>
      <c r="AV352" s="153"/>
      <c r="AW352" s="153"/>
      <c r="AX352" s="154"/>
      <c r="AY352" s="154"/>
      <c r="AZ352" s="154"/>
      <c r="BA352" s="154"/>
      <c r="BB352" s="154"/>
      <c r="BC352" s="154"/>
      <c r="BD352" s="154"/>
      <c r="BE352" s="85"/>
    </row>
    <row r="353" spans="36:57">
      <c r="AJ353" s="48" t="s">
        <v>125</v>
      </c>
      <c r="AK353" s="65">
        <v>542997.42141451372</v>
      </c>
      <c r="AL353" s="65">
        <v>0</v>
      </c>
      <c r="AM353" s="65">
        <v>271484.18096920126</v>
      </c>
      <c r="AN353" s="65">
        <v>226294.93642655696</v>
      </c>
      <c r="AO353" s="65">
        <v>180902.27555113376</v>
      </c>
      <c r="AP353" s="65">
        <v>0</v>
      </c>
      <c r="AQ353" s="65">
        <v>1085965.7833529164</v>
      </c>
      <c r="AR353" s="66">
        <v>271455.12149309006</v>
      </c>
      <c r="AS353" s="66">
        <v>0</v>
      </c>
      <c r="AT353" s="66">
        <v>0</v>
      </c>
      <c r="AU353" s="154"/>
      <c r="AV353" s="154"/>
      <c r="AW353" s="154"/>
      <c r="AX353" s="85"/>
      <c r="AY353" s="85"/>
      <c r="AZ353" s="85"/>
      <c r="BA353" s="85"/>
      <c r="BB353" s="85"/>
      <c r="BC353" s="85"/>
      <c r="BD353" s="85"/>
      <c r="BE353" s="85"/>
    </row>
    <row r="354" spans="36:57">
      <c r="AK354" s="70"/>
      <c r="AL354" s="70"/>
      <c r="AM354" s="70"/>
      <c r="AN354" s="70"/>
      <c r="AO354" s="70"/>
      <c r="AP354" s="70"/>
      <c r="AQ354" s="70"/>
      <c r="AR354" s="70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</row>
    <row r="355" spans="36:57">
      <c r="AJ355" t="s">
        <v>126</v>
      </c>
      <c r="AK355" s="70"/>
      <c r="AL355" s="70"/>
      <c r="AM355" s="70"/>
      <c r="AN355" s="70"/>
      <c r="AO355" s="70"/>
      <c r="AP355" s="70"/>
      <c r="AQ355" s="70"/>
      <c r="AR355" s="70"/>
      <c r="AU355" s="85"/>
      <c r="AV355" s="85"/>
      <c r="AW355" s="85"/>
    </row>
    <row r="356" spans="36:57">
      <c r="AJ356" t="s">
        <v>206</v>
      </c>
      <c r="AK356" t="s">
        <v>127</v>
      </c>
      <c r="AL356" s="70"/>
      <c r="AM356" s="70"/>
      <c r="AN356" s="70"/>
      <c r="AO356" s="70"/>
      <c r="AP356" s="70"/>
      <c r="AQ356" s="70"/>
      <c r="AR356" s="70"/>
    </row>
    <row r="357" spans="36:57">
      <c r="AJ357" t="s">
        <v>207</v>
      </c>
      <c r="AK357" t="s">
        <v>128</v>
      </c>
      <c r="AL357" s="70"/>
      <c r="AM357" s="70"/>
      <c r="AN357" s="70"/>
      <c r="AO357" s="70"/>
      <c r="AP357" s="70"/>
      <c r="AQ357" s="70"/>
      <c r="AR357" s="70"/>
    </row>
    <row r="361" spans="36:57" ht="12.75">
      <c r="AJ361" s="49" t="s">
        <v>110</v>
      </c>
    </row>
    <row r="362" spans="36:57" ht="15">
      <c r="AJ362" s="50">
        <v>40634</v>
      </c>
    </row>
    <row r="363" spans="36:57" ht="33.75">
      <c r="AJ363" s="48"/>
      <c r="AK363" s="51" t="s">
        <v>82</v>
      </c>
      <c r="AL363" s="51" t="s">
        <v>83</v>
      </c>
      <c r="AM363" s="51" t="s">
        <v>84</v>
      </c>
      <c r="AN363" s="51" t="s">
        <v>85</v>
      </c>
      <c r="AO363" s="51" t="s">
        <v>86</v>
      </c>
      <c r="AP363" s="51" t="s">
        <v>87</v>
      </c>
      <c r="AQ363" s="51" t="s">
        <v>88</v>
      </c>
      <c r="AR363" s="52" t="s">
        <v>89</v>
      </c>
      <c r="AS363" s="52" t="s">
        <v>204</v>
      </c>
      <c r="AT363" s="52" t="s">
        <v>205</v>
      </c>
    </row>
    <row r="364" spans="36:57" ht="33.75">
      <c r="AJ364" s="53"/>
      <c r="AK364" s="54" t="s">
        <v>76</v>
      </c>
      <c r="AL364" s="54" t="s">
        <v>47</v>
      </c>
      <c r="AM364" s="54" t="s">
        <v>47</v>
      </c>
      <c r="AN364" s="54" t="s">
        <v>50</v>
      </c>
      <c r="AO364" s="54" t="s">
        <v>77</v>
      </c>
      <c r="AP364" s="54" t="s">
        <v>36</v>
      </c>
      <c r="AQ364" s="54" t="s">
        <v>58</v>
      </c>
      <c r="AR364" s="55" t="s">
        <v>58</v>
      </c>
      <c r="AS364" s="55" t="s">
        <v>24</v>
      </c>
      <c r="AT364" s="55" t="s">
        <v>54</v>
      </c>
    </row>
    <row r="365" spans="36:57">
      <c r="AJ365" s="48" t="s">
        <v>111</v>
      </c>
      <c r="AK365" s="56">
        <v>8173.4967104480002</v>
      </c>
      <c r="AL365" s="56">
        <v>4753.1694788208088</v>
      </c>
      <c r="AM365" s="56">
        <v>3694.8472523687624</v>
      </c>
      <c r="AN365" s="56">
        <v>5615.8422369174177</v>
      </c>
      <c r="AO365" s="56">
        <v>1526.615238618253</v>
      </c>
      <c r="AP365" s="56">
        <v>2210.2692774047769</v>
      </c>
      <c r="AQ365" s="56">
        <v>7239.4967078496456</v>
      </c>
      <c r="AR365" s="58">
        <v>2119.3494853085799</v>
      </c>
      <c r="AS365" s="58">
        <v>0</v>
      </c>
      <c r="AT365" s="58">
        <v>477.01763329185013</v>
      </c>
    </row>
    <row r="366" spans="36:57">
      <c r="AJ366" s="48" t="s">
        <v>113</v>
      </c>
      <c r="AK366" s="59">
        <v>0</v>
      </c>
      <c r="AL366" s="59">
        <v>0</v>
      </c>
      <c r="AM366" s="59">
        <v>0</v>
      </c>
      <c r="AN366" s="59">
        <v>0</v>
      </c>
      <c r="AO366" s="59">
        <v>0</v>
      </c>
      <c r="AP366" s="56">
        <v>0</v>
      </c>
      <c r="AQ366" s="59">
        <v>0</v>
      </c>
      <c r="AR366" s="61">
        <v>0</v>
      </c>
      <c r="AS366" s="61">
        <v>0</v>
      </c>
      <c r="AT366" s="61">
        <v>0</v>
      </c>
    </row>
    <row r="367" spans="36:57">
      <c r="AJ367" s="48" t="s">
        <v>114</v>
      </c>
      <c r="AK367" s="98">
        <v>8173.4967104480002</v>
      </c>
      <c r="AL367" s="98">
        <v>4753.1694788208088</v>
      </c>
      <c r="AM367" s="98">
        <v>3694.8472523687624</v>
      </c>
      <c r="AN367" s="98">
        <v>5615.8422369174177</v>
      </c>
      <c r="AO367" s="98">
        <v>1526.615238618253</v>
      </c>
      <c r="AP367" s="98">
        <v>2210.2692774047769</v>
      </c>
      <c r="AQ367" s="98">
        <v>7239.4967078496456</v>
      </c>
      <c r="AR367" s="99">
        <v>2119.3494853085799</v>
      </c>
      <c r="AS367" s="99">
        <v>0</v>
      </c>
      <c r="AT367" s="99">
        <v>477.01763329185013</v>
      </c>
    </row>
    <row r="368" spans="36:57">
      <c r="AJ368" s="53"/>
      <c r="AK368" s="54"/>
      <c r="AL368" s="54"/>
      <c r="AM368" s="54"/>
      <c r="AN368" s="54"/>
      <c r="AO368" s="54"/>
      <c r="AP368" s="54"/>
      <c r="AQ368" s="54"/>
      <c r="AR368" s="55"/>
      <c r="AS368" s="55"/>
      <c r="AT368" s="55"/>
    </row>
    <row r="369" spans="36:47">
      <c r="AJ369" s="48" t="s">
        <v>115</v>
      </c>
      <c r="AK369" s="59"/>
      <c r="AL369" s="59"/>
      <c r="AM369" s="59"/>
      <c r="AN369" s="59"/>
      <c r="AO369" s="59"/>
      <c r="AP369" s="59"/>
      <c r="AQ369" s="59"/>
      <c r="AR369" s="61"/>
      <c r="AS369" s="61"/>
      <c r="AT369" s="61"/>
    </row>
    <row r="370" spans="36:47">
      <c r="AJ370" s="48" t="s">
        <v>150</v>
      </c>
      <c r="AK370" s="62">
        <v>389748.03428896959</v>
      </c>
      <c r="AL370" s="62">
        <v>0</v>
      </c>
      <c r="AM370" s="62">
        <v>116366.47822568068</v>
      </c>
      <c r="AN370" s="62">
        <v>288493.88705861574</v>
      </c>
      <c r="AO370" s="62">
        <v>74943.04092018347</v>
      </c>
      <c r="AP370" s="62">
        <v>112992.95262335069</v>
      </c>
      <c r="AQ370" s="62">
        <v>235252.20552735089</v>
      </c>
      <c r="AR370" s="64">
        <v>0</v>
      </c>
      <c r="AS370" s="64">
        <v>0</v>
      </c>
      <c r="AT370" s="64">
        <v>21876.777173892504</v>
      </c>
    </row>
    <row r="371" spans="36:47">
      <c r="AJ371" s="48" t="s">
        <v>116</v>
      </c>
      <c r="AK371" s="62">
        <v>0</v>
      </c>
      <c r="AL371" s="62">
        <v>0</v>
      </c>
      <c r="AM371" s="62">
        <v>0</v>
      </c>
      <c r="AN371" s="62">
        <v>0</v>
      </c>
      <c r="AO371" s="62">
        <v>0</v>
      </c>
      <c r="AP371" s="62">
        <v>0</v>
      </c>
      <c r="AQ371" s="62">
        <v>0</v>
      </c>
      <c r="AR371" s="64">
        <v>0</v>
      </c>
      <c r="AS371" s="64">
        <v>0</v>
      </c>
      <c r="AT371" s="64">
        <v>0</v>
      </c>
    </row>
    <row r="372" spans="36:47">
      <c r="AJ372" s="48" t="s">
        <v>117</v>
      </c>
      <c r="AK372" s="62"/>
      <c r="AL372" s="62"/>
      <c r="AM372" s="62"/>
      <c r="AN372" s="62"/>
      <c r="AO372" s="62"/>
      <c r="AP372" s="62"/>
      <c r="AQ372" s="62"/>
      <c r="AR372" s="64"/>
      <c r="AS372" s="64"/>
      <c r="AT372" s="64"/>
    </row>
    <row r="373" spans="36:47">
      <c r="AJ373" s="48" t="s">
        <v>118</v>
      </c>
      <c r="AK373" s="62"/>
      <c r="AL373" s="62"/>
      <c r="AM373" s="62"/>
      <c r="AN373" s="62"/>
      <c r="AO373" s="62"/>
      <c r="AP373" s="62"/>
      <c r="AQ373" s="62"/>
      <c r="AR373" s="64"/>
      <c r="AS373" s="64"/>
      <c r="AT373" s="64"/>
    </row>
    <row r="374" spans="36:47">
      <c r="AJ374" s="48" t="s">
        <v>119</v>
      </c>
      <c r="AK374" s="65"/>
      <c r="AL374" s="65"/>
      <c r="AM374" s="65"/>
      <c r="AN374" s="65"/>
      <c r="AO374" s="65"/>
      <c r="AP374" s="65"/>
      <c r="AQ374" s="65"/>
      <c r="AR374" s="66"/>
      <c r="AS374" s="66"/>
      <c r="AT374" s="66"/>
    </row>
    <row r="375" spans="36:47">
      <c r="AJ375" s="48" t="s">
        <v>120</v>
      </c>
      <c r="AK375" s="65">
        <v>389748.03428896959</v>
      </c>
      <c r="AL375" s="65">
        <v>0</v>
      </c>
      <c r="AM375" s="65">
        <v>116366.47822568068</v>
      </c>
      <c r="AN375" s="65">
        <v>288493.88705861574</v>
      </c>
      <c r="AO375" s="65">
        <v>74943.04092018347</v>
      </c>
      <c r="AP375" s="65">
        <v>112992.95262335069</v>
      </c>
      <c r="AQ375" s="65">
        <v>235252.20552735089</v>
      </c>
      <c r="AR375" s="66">
        <v>0</v>
      </c>
      <c r="AS375" s="66">
        <v>0</v>
      </c>
      <c r="AT375" s="66">
        <v>21876.777173892504</v>
      </c>
    </row>
    <row r="376" spans="36:47">
      <c r="AJ376" s="48"/>
      <c r="AK376" s="62"/>
      <c r="AL376" s="62"/>
      <c r="AM376" s="62"/>
      <c r="AN376" s="62"/>
      <c r="AO376" s="62"/>
      <c r="AP376" s="62"/>
      <c r="AQ376" s="62"/>
      <c r="AR376" s="64"/>
      <c r="AS376" s="64"/>
      <c r="AT376" s="64"/>
    </row>
    <row r="377" spans="36:47">
      <c r="AJ377" s="48" t="s">
        <v>121</v>
      </c>
      <c r="AK377" s="62"/>
      <c r="AL377" s="62"/>
      <c r="AM377" s="62"/>
      <c r="AN377" s="62"/>
      <c r="AO377" s="62"/>
      <c r="AP377" s="62"/>
      <c r="AQ377" s="62"/>
      <c r="AR377" s="64"/>
      <c r="AS377" s="64"/>
      <c r="AT377" s="64"/>
    </row>
    <row r="378" spans="36:47">
      <c r="AJ378" s="48" t="s">
        <v>122</v>
      </c>
      <c r="AK378" s="65">
        <v>119799.3973516784</v>
      </c>
      <c r="AL378" s="65">
        <v>25194.019613649249</v>
      </c>
      <c r="AM378" s="65">
        <v>22825.464198290418</v>
      </c>
      <c r="AN378" s="65">
        <v>81110.165317782259</v>
      </c>
      <c r="AO378" s="65">
        <v>20048.116390897943</v>
      </c>
      <c r="AP378" s="65">
        <v>28092.204442337566</v>
      </c>
      <c r="AQ378" s="65">
        <v>0</v>
      </c>
      <c r="AR378" s="66">
        <v>57218.311285765179</v>
      </c>
      <c r="AS378" s="66">
        <v>0</v>
      </c>
      <c r="AT378" s="66">
        <v>3782.1644378606934</v>
      </c>
      <c r="AU378" s="121" t="s">
        <v>221</v>
      </c>
    </row>
    <row r="379" spans="36:47">
      <c r="AJ379" s="48" t="s">
        <v>123</v>
      </c>
      <c r="AK379" s="65">
        <v>40071.95000649726</v>
      </c>
      <c r="AL379" s="65">
        <v>24514.504724959079</v>
      </c>
      <c r="AM379" s="65">
        <v>18381.786727450239</v>
      </c>
      <c r="AN379" s="65">
        <v>29187.21571002476</v>
      </c>
      <c r="AO379" s="65">
        <v>8469.1383650776861</v>
      </c>
      <c r="AP379" s="65">
        <v>11685.343202332717</v>
      </c>
      <c r="AQ379" s="65">
        <v>37337.621582478576</v>
      </c>
      <c r="AR379" s="66">
        <v>11563.528245204167</v>
      </c>
      <c r="AS379" s="66">
        <v>0</v>
      </c>
      <c r="AT379" s="66">
        <v>2134.3562027158168</v>
      </c>
      <c r="AU379" s="121" t="s">
        <v>221</v>
      </c>
    </row>
    <row r="380" spans="36:47">
      <c r="AJ380" s="48" t="s">
        <v>124</v>
      </c>
      <c r="AK380" s="65">
        <v>159871.34735817599</v>
      </c>
      <c r="AL380" s="65">
        <v>49708.524338608302</v>
      </c>
      <c r="AM380" s="65">
        <v>41207.250925740656</v>
      </c>
      <c r="AN380" s="65">
        <v>110297.38102780702</v>
      </c>
      <c r="AO380" s="65">
        <v>28517.254755975628</v>
      </c>
      <c r="AP380" s="65">
        <v>39777.547644670281</v>
      </c>
      <c r="AQ380" s="65">
        <v>37337.621582478576</v>
      </c>
      <c r="AR380" s="66">
        <v>68781.839530969344</v>
      </c>
      <c r="AS380" s="66">
        <v>0</v>
      </c>
      <c r="AT380" s="66">
        <v>5916.5206405765102</v>
      </c>
    </row>
    <row r="381" spans="36:47">
      <c r="AJ381" s="48" t="s">
        <v>147</v>
      </c>
      <c r="AK381" s="65">
        <v>549619.38164714561</v>
      </c>
      <c r="AL381" s="231">
        <v>49708.524338608302</v>
      </c>
      <c r="AM381" s="65">
        <v>157573.72915142134</v>
      </c>
      <c r="AN381" s="65">
        <v>398791.26808642276</v>
      </c>
      <c r="AO381" s="65">
        <v>103460.29567615909</v>
      </c>
      <c r="AP381" s="65">
        <v>152770.50026802096</v>
      </c>
      <c r="AQ381" s="65">
        <v>272589.82710982946</v>
      </c>
      <c r="AR381" s="231">
        <v>68781.839530969344</v>
      </c>
      <c r="AS381" s="65">
        <v>0</v>
      </c>
      <c r="AT381" s="65">
        <v>27793.297814469013</v>
      </c>
    </row>
    <row r="382" spans="36:47">
      <c r="AJ382" s="53"/>
      <c r="AK382" s="68"/>
      <c r="AL382" s="68"/>
      <c r="AM382" s="68"/>
      <c r="AN382" s="68"/>
      <c r="AO382" s="68"/>
      <c r="AP382" s="68"/>
      <c r="AQ382" s="68"/>
      <c r="AR382" s="69"/>
      <c r="AS382" s="69"/>
      <c r="AT382" s="69"/>
    </row>
    <row r="383" spans="36:47">
      <c r="AJ383" s="48" t="s">
        <v>125</v>
      </c>
      <c r="AK383" s="65">
        <v>541838.03317523899</v>
      </c>
      <c r="AL383" s="65">
        <v>0</v>
      </c>
      <c r="AM383" s="65">
        <v>270919.0165876195</v>
      </c>
      <c r="AN383" s="65">
        <v>225765.84715634966</v>
      </c>
      <c r="AO383" s="65">
        <v>180612.67772507973</v>
      </c>
      <c r="AP383" s="65">
        <v>0</v>
      </c>
      <c r="AQ383" s="65">
        <v>1083676.066350478</v>
      </c>
      <c r="AR383" s="66">
        <v>270919.0165876195</v>
      </c>
      <c r="AS383" s="66">
        <v>0</v>
      </c>
      <c r="AT383" s="66">
        <v>0</v>
      </c>
    </row>
    <row r="384" spans="36:47">
      <c r="AK384" s="70"/>
      <c r="AL384" s="70"/>
      <c r="AM384" s="70"/>
      <c r="AN384" s="70"/>
      <c r="AO384" s="70"/>
      <c r="AP384" s="70"/>
      <c r="AQ384" s="70"/>
      <c r="AR384" s="70"/>
    </row>
    <row r="385" spans="36:46">
      <c r="AJ385" t="s">
        <v>126</v>
      </c>
      <c r="AL385" s="70"/>
      <c r="AM385" s="70"/>
      <c r="AN385" s="70"/>
      <c r="AO385" s="70"/>
      <c r="AP385" s="70"/>
      <c r="AQ385" s="70"/>
      <c r="AR385" s="70"/>
    </row>
    <row r="386" spans="36:46">
      <c r="AJ386" t="s">
        <v>234</v>
      </c>
      <c r="AK386" t="s">
        <v>127</v>
      </c>
      <c r="AL386" s="70"/>
      <c r="AM386" s="70"/>
      <c r="AN386" s="70"/>
      <c r="AO386" s="70"/>
      <c r="AP386" s="70"/>
      <c r="AQ386" s="70"/>
      <c r="AR386" s="70"/>
    </row>
    <row r="387" spans="36:46">
      <c r="AJ387" t="s">
        <v>235</v>
      </c>
      <c r="AK387" t="s">
        <v>128</v>
      </c>
      <c r="AL387" s="70"/>
      <c r="AM387" s="70"/>
      <c r="AN387" s="70"/>
      <c r="AO387" s="70"/>
      <c r="AP387" s="70"/>
      <c r="AQ387" s="70"/>
      <c r="AR387" s="70"/>
    </row>
    <row r="391" spans="36:46" ht="12.75">
      <c r="AJ391" s="49" t="s">
        <v>110</v>
      </c>
    </row>
    <row r="392" spans="36:46" ht="15">
      <c r="AJ392" s="50">
        <v>40664</v>
      </c>
    </row>
    <row r="393" spans="36:46" ht="33.75">
      <c r="AJ393" s="48"/>
      <c r="AK393" s="51" t="s">
        <v>82</v>
      </c>
      <c r="AL393" s="51" t="s">
        <v>83</v>
      </c>
      <c r="AM393" s="51" t="s">
        <v>84</v>
      </c>
      <c r="AN393" s="51" t="s">
        <v>85</v>
      </c>
      <c r="AO393" s="51" t="s">
        <v>86</v>
      </c>
      <c r="AP393" s="51" t="s">
        <v>87</v>
      </c>
      <c r="AQ393" s="51" t="s">
        <v>88</v>
      </c>
      <c r="AR393" s="52" t="s">
        <v>89</v>
      </c>
      <c r="AS393" s="52" t="s">
        <v>204</v>
      </c>
      <c r="AT393" s="52" t="s">
        <v>205</v>
      </c>
    </row>
    <row r="394" spans="36:46" ht="33.75">
      <c r="AJ394" s="53"/>
      <c r="AK394" s="54" t="s">
        <v>76</v>
      </c>
      <c r="AL394" s="54" t="s">
        <v>47</v>
      </c>
      <c r="AM394" s="54" t="s">
        <v>47</v>
      </c>
      <c r="AN394" s="54" t="s">
        <v>50</v>
      </c>
      <c r="AO394" s="54" t="s">
        <v>77</v>
      </c>
      <c r="AP394" s="54" t="s">
        <v>36</v>
      </c>
      <c r="AQ394" s="54" t="s">
        <v>58</v>
      </c>
      <c r="AR394" s="55" t="s">
        <v>58</v>
      </c>
      <c r="AS394" s="55" t="s">
        <v>24</v>
      </c>
      <c r="AT394" s="55" t="s">
        <v>54</v>
      </c>
    </row>
    <row r="395" spans="36:46">
      <c r="AJ395" s="48" t="s">
        <v>111</v>
      </c>
      <c r="AK395" s="56">
        <v>8659.4926231779991</v>
      </c>
      <c r="AL395" s="56">
        <v>2487.2194496009738</v>
      </c>
      <c r="AM395" s="56">
        <v>2095.6088417418364</v>
      </c>
      <c r="AN395" s="56">
        <v>6751.5588510200678</v>
      </c>
      <c r="AO395" s="56">
        <v>1510.347454494068</v>
      </c>
      <c r="AP395" s="56">
        <v>2138.7223661694043</v>
      </c>
      <c r="AQ395" s="56">
        <v>6275.3812155602991</v>
      </c>
      <c r="AR395" s="58">
        <v>3031.8277014944774</v>
      </c>
      <c r="AS395" s="58">
        <v>0</v>
      </c>
      <c r="AT395" s="58">
        <v>383.16374732161995</v>
      </c>
    </row>
    <row r="396" spans="36:46">
      <c r="AJ396" s="48" t="s">
        <v>113</v>
      </c>
      <c r="AK396" s="59"/>
      <c r="AL396" s="59"/>
      <c r="AM396" s="59"/>
      <c r="AN396" s="59">
        <v>0</v>
      </c>
      <c r="AO396" s="59"/>
      <c r="AP396" s="56">
        <v>0.445112997856</v>
      </c>
      <c r="AQ396" s="59"/>
      <c r="AR396" s="61"/>
      <c r="AS396" s="61"/>
      <c r="AT396" s="61"/>
    </row>
    <row r="397" spans="36:46">
      <c r="AJ397" s="48" t="s">
        <v>114</v>
      </c>
      <c r="AK397" s="98">
        <v>8659.4926231779991</v>
      </c>
      <c r="AL397" s="98">
        <v>2487.2194496009738</v>
      </c>
      <c r="AM397" s="98">
        <v>2095.6088417418364</v>
      </c>
      <c r="AN397" s="98">
        <v>6751.5588510200678</v>
      </c>
      <c r="AO397" s="98">
        <v>1510.347454494068</v>
      </c>
      <c r="AP397" s="98">
        <v>2138.2772531715482</v>
      </c>
      <c r="AQ397" s="98">
        <v>6275.3812155602991</v>
      </c>
      <c r="AR397" s="99">
        <v>3031.8277014944774</v>
      </c>
      <c r="AS397" s="99">
        <v>0</v>
      </c>
      <c r="AT397" s="99">
        <v>383.16374732161995</v>
      </c>
    </row>
    <row r="398" spans="36:46">
      <c r="AJ398" s="53"/>
      <c r="AK398" s="54"/>
      <c r="AL398" s="54"/>
      <c r="AM398" s="54"/>
      <c r="AN398" s="54"/>
      <c r="AO398" s="54"/>
      <c r="AP398" s="54"/>
      <c r="AQ398" s="54"/>
      <c r="AR398" s="55"/>
      <c r="AS398" s="55"/>
      <c r="AT398" s="55"/>
    </row>
    <row r="399" spans="36:46">
      <c r="AJ399" s="48" t="s">
        <v>115</v>
      </c>
      <c r="AK399" s="59"/>
      <c r="AL399" s="59"/>
      <c r="AM399" s="59"/>
      <c r="AN399" s="59"/>
      <c r="AO399" s="59"/>
      <c r="AP399" s="59"/>
      <c r="AQ399" s="59"/>
      <c r="AR399" s="61"/>
      <c r="AS399" s="61"/>
      <c r="AT399" s="61"/>
    </row>
    <row r="400" spans="36:46">
      <c r="AJ400" s="48" t="s">
        <v>150</v>
      </c>
      <c r="AK400" s="62">
        <v>444103.15138487698</v>
      </c>
      <c r="AL400" s="62">
        <v>125190.63288915399</v>
      </c>
      <c r="AM400" s="62">
        <v>105372.44927234724</v>
      </c>
      <c r="AN400" s="62">
        <v>379578.99304585526</v>
      </c>
      <c r="AO400" s="62">
        <v>79284.531751007627</v>
      </c>
      <c r="AP400" s="62">
        <v>116215.90010270066</v>
      </c>
      <c r="AQ400" s="62">
        <v>331011.64463102521</v>
      </c>
      <c r="AR400" s="64">
        <v>160646.55860355118</v>
      </c>
      <c r="AS400" s="64">
        <v>0</v>
      </c>
      <c r="AT400" s="64">
        <v>19628.890004120789</v>
      </c>
    </row>
    <row r="401" spans="36:46">
      <c r="AJ401" s="48" t="s">
        <v>116</v>
      </c>
      <c r="AK401" s="62"/>
      <c r="AL401" s="62"/>
      <c r="AM401" s="62"/>
      <c r="AN401" s="62">
        <v>0</v>
      </c>
      <c r="AO401" s="62"/>
      <c r="AP401" s="62">
        <v>-20.706611801987901</v>
      </c>
      <c r="AQ401" s="62"/>
      <c r="AR401" s="64"/>
      <c r="AS401" s="64"/>
      <c r="AT401" s="64"/>
    </row>
    <row r="402" spans="36:46">
      <c r="AJ402" s="48" t="s">
        <v>117</v>
      </c>
      <c r="AK402" s="62"/>
      <c r="AL402" s="62"/>
      <c r="AM402" s="62"/>
      <c r="AN402" s="62"/>
      <c r="AO402" s="62"/>
      <c r="AP402" s="62"/>
      <c r="AQ402" s="62"/>
      <c r="AR402" s="64"/>
      <c r="AS402" s="64"/>
      <c r="AT402" s="64"/>
    </row>
    <row r="403" spans="36:46">
      <c r="AJ403" s="48" t="s">
        <v>118</v>
      </c>
      <c r="AK403" s="62"/>
      <c r="AL403" s="62"/>
      <c r="AM403" s="62"/>
      <c r="AN403" s="62"/>
      <c r="AO403" s="62"/>
      <c r="AP403" s="62"/>
      <c r="AQ403" s="62"/>
      <c r="AR403" s="64"/>
      <c r="AS403" s="64"/>
      <c r="AT403" s="64"/>
    </row>
    <row r="404" spans="36:46">
      <c r="AJ404" s="48" t="s">
        <v>119</v>
      </c>
      <c r="AK404" s="65"/>
      <c r="AL404" s="65"/>
      <c r="AM404" s="65"/>
      <c r="AN404" s="65"/>
      <c r="AO404" s="65"/>
      <c r="AP404" s="65"/>
      <c r="AQ404" s="65"/>
      <c r="AR404" s="66"/>
      <c r="AS404" s="66"/>
      <c r="AT404" s="66"/>
    </row>
    <row r="405" spans="36:46">
      <c r="AJ405" s="48" t="s">
        <v>120</v>
      </c>
      <c r="AK405" s="65">
        <v>444103.15138487698</v>
      </c>
      <c r="AL405" s="65">
        <v>125190.63288915399</v>
      </c>
      <c r="AM405" s="65">
        <v>105372.44927234724</v>
      </c>
      <c r="AN405" s="65">
        <v>379578.99304585526</v>
      </c>
      <c r="AO405" s="65">
        <v>79284.531751007627</v>
      </c>
      <c r="AP405" s="65">
        <v>116195.19349089867</v>
      </c>
      <c r="AQ405" s="65">
        <v>331011.64463102521</v>
      </c>
      <c r="AR405" s="66">
        <v>160646.55860355118</v>
      </c>
      <c r="AS405" s="66">
        <v>0</v>
      </c>
      <c r="AT405" s="66">
        <v>19628.890004120789</v>
      </c>
    </row>
    <row r="406" spans="36:46">
      <c r="AJ406" s="48"/>
      <c r="AK406" s="62"/>
      <c r="AL406" s="62"/>
      <c r="AM406" s="62"/>
      <c r="AN406" s="62"/>
      <c r="AO406" s="62"/>
      <c r="AP406" s="62"/>
      <c r="AQ406" s="62"/>
      <c r="AR406" s="64"/>
      <c r="AS406" s="64"/>
      <c r="AT406" s="64"/>
    </row>
    <row r="407" spans="36:46">
      <c r="AJ407" s="48" t="s">
        <v>121</v>
      </c>
      <c r="AK407" s="62"/>
      <c r="AL407" s="62"/>
      <c r="AM407" s="62"/>
      <c r="AN407" s="62"/>
      <c r="AO407" s="62"/>
      <c r="AP407" s="62"/>
      <c r="AQ407" s="62"/>
      <c r="AR407" s="64"/>
      <c r="AS407" s="64"/>
      <c r="AT407" s="64"/>
    </row>
    <row r="408" spans="36:46">
      <c r="AJ408" s="48" t="s">
        <v>122</v>
      </c>
      <c r="AK408" s="65">
        <v>124486.62491721874</v>
      </c>
      <c r="AL408" s="65">
        <v>25529.169269381342</v>
      </c>
      <c r="AM408" s="65">
        <v>23134.562459329944</v>
      </c>
      <c r="AN408" s="65">
        <v>82191.68090272641</v>
      </c>
      <c r="AO408" s="65">
        <v>20327.551143103017</v>
      </c>
      <c r="AP408" s="65">
        <v>28459.586354905383</v>
      </c>
      <c r="AQ408" s="65">
        <v>0</v>
      </c>
      <c r="AR408" s="66">
        <v>57991.450406029078</v>
      </c>
      <c r="AS408" s="66">
        <v>0</v>
      </c>
      <c r="AT408" s="66">
        <v>3831.3708960822446</v>
      </c>
    </row>
    <row r="409" spans="36:46">
      <c r="AJ409" s="48" t="s">
        <v>123</v>
      </c>
      <c r="AK409" s="65">
        <v>38780.303210589176</v>
      </c>
      <c r="AL409" s="65">
        <v>12022.254857772434</v>
      </c>
      <c r="AM409" s="65">
        <v>10109.0212400974</v>
      </c>
      <c r="AN409" s="65">
        <v>32856.334737012585</v>
      </c>
      <c r="AO409" s="65">
        <v>7696.8922610808986</v>
      </c>
      <c r="AP409" s="65">
        <v>10721.147676457433</v>
      </c>
      <c r="AQ409" s="65">
        <v>31459.044226505735</v>
      </c>
      <c r="AR409" s="66">
        <v>15926.598299229823</v>
      </c>
      <c r="AS409" s="66">
        <v>0</v>
      </c>
      <c r="AT409" s="66">
        <v>1732.2194125448752</v>
      </c>
    </row>
    <row r="410" spans="36:46">
      <c r="AJ410" s="48" t="s">
        <v>124</v>
      </c>
      <c r="AK410" s="65">
        <v>163266.92812780791</v>
      </c>
      <c r="AL410" s="65">
        <v>37551.424127153776</v>
      </c>
      <c r="AM410" s="65">
        <v>33243.583699427341</v>
      </c>
      <c r="AN410" s="65">
        <v>115048.01563973899</v>
      </c>
      <c r="AO410" s="65">
        <v>28024.443404183916</v>
      </c>
      <c r="AP410" s="65">
        <v>39180.734031362816</v>
      </c>
      <c r="AQ410" s="65">
        <v>31459.044226505735</v>
      </c>
      <c r="AR410" s="66">
        <v>73918.048705258901</v>
      </c>
      <c r="AS410" s="66">
        <v>0</v>
      </c>
      <c r="AT410" s="66">
        <v>5563.5903086271201</v>
      </c>
    </row>
    <row r="411" spans="36:46">
      <c r="AJ411" s="48" t="s">
        <v>147</v>
      </c>
      <c r="AK411" s="65">
        <v>607370.07951268484</v>
      </c>
      <c r="AL411" s="65">
        <v>162742.05701630778</v>
      </c>
      <c r="AM411" s="65">
        <v>138616.03297177458</v>
      </c>
      <c r="AN411" s="65">
        <v>494627.00868559425</v>
      </c>
      <c r="AO411" s="65">
        <v>107308.97515519154</v>
      </c>
      <c r="AP411" s="65">
        <v>155375.92752226148</v>
      </c>
      <c r="AQ411" s="65">
        <v>362470.68885753094</v>
      </c>
      <c r="AR411" s="65">
        <v>234564.60730881008</v>
      </c>
      <c r="AS411" s="65">
        <v>0</v>
      </c>
      <c r="AT411" s="65">
        <v>25192.48031274791</v>
      </c>
    </row>
    <row r="412" spans="36:46">
      <c r="AJ412" s="53"/>
      <c r="AK412" s="68"/>
      <c r="AL412" s="68"/>
      <c r="AM412" s="68"/>
      <c r="AN412" s="68"/>
      <c r="AO412" s="68"/>
      <c r="AP412" s="68"/>
      <c r="AQ412" s="68"/>
      <c r="AR412" s="69"/>
      <c r="AS412" s="69"/>
      <c r="AT412" s="69"/>
    </row>
    <row r="413" spans="36:46">
      <c r="AJ413" s="48" t="s">
        <v>125</v>
      </c>
      <c r="AK413" s="65">
        <v>450632.14338788396</v>
      </c>
      <c r="AL413" s="65">
        <v>360382.25216718833</v>
      </c>
      <c r="AM413" s="65">
        <v>135066.18047324638</v>
      </c>
      <c r="AN413" s="65">
        <v>135237.65622757803</v>
      </c>
      <c r="AO413" s="65">
        <v>45159.240761214132</v>
      </c>
      <c r="AP413" s="65">
        <v>135066.18047324638</v>
      </c>
      <c r="AQ413" s="65">
        <v>586109.86567152606</v>
      </c>
      <c r="AR413" s="66">
        <v>135271.95137844436</v>
      </c>
      <c r="AS413" s="66">
        <v>0</v>
      </c>
      <c r="AT413" s="66">
        <v>45022.060157748791</v>
      </c>
    </row>
    <row r="414" spans="36:46">
      <c r="AK414" s="70"/>
      <c r="AL414" s="70"/>
      <c r="AM414" s="70"/>
      <c r="AN414" s="70"/>
      <c r="AO414" s="70"/>
      <c r="AP414" s="70"/>
      <c r="AQ414" s="70"/>
      <c r="AR414" s="70"/>
    </row>
    <row r="415" spans="36:46">
      <c r="AJ415" t="s">
        <v>126</v>
      </c>
      <c r="AK415" s="70"/>
      <c r="AL415" s="70"/>
      <c r="AM415" s="70"/>
      <c r="AN415" s="70"/>
      <c r="AO415" s="70"/>
      <c r="AP415" s="70"/>
      <c r="AQ415" s="70"/>
      <c r="AR415" s="70"/>
    </row>
    <row r="416" spans="36:46">
      <c r="AJ416" t="s">
        <v>208</v>
      </c>
      <c r="AK416" t="s">
        <v>127</v>
      </c>
      <c r="AL416" s="70"/>
      <c r="AM416" s="70"/>
      <c r="AN416" s="70"/>
      <c r="AO416" s="70"/>
      <c r="AP416" s="70"/>
      <c r="AQ416" s="70"/>
      <c r="AR416" s="70"/>
    </row>
    <row r="417" spans="36:46">
      <c r="AJ417" t="s">
        <v>209</v>
      </c>
      <c r="AK417" t="s">
        <v>128</v>
      </c>
      <c r="AL417" s="70"/>
      <c r="AM417" s="70"/>
      <c r="AN417" s="70"/>
      <c r="AO417" s="70"/>
      <c r="AP417" s="70"/>
      <c r="AQ417" s="70"/>
      <c r="AR417" s="70"/>
    </row>
    <row r="421" spans="36:46" ht="12.75">
      <c r="AJ421" s="49" t="s">
        <v>110</v>
      </c>
    </row>
    <row r="422" spans="36:46" ht="15">
      <c r="AJ422" s="50">
        <v>40695</v>
      </c>
    </row>
    <row r="423" spans="36:46" ht="33.75">
      <c r="AJ423" s="48"/>
      <c r="AK423" s="51" t="s">
        <v>82</v>
      </c>
      <c r="AL423" s="51" t="s">
        <v>83</v>
      </c>
      <c r="AM423" s="51" t="s">
        <v>84</v>
      </c>
      <c r="AN423" s="51" t="s">
        <v>85</v>
      </c>
      <c r="AO423" s="51" t="s">
        <v>86</v>
      </c>
      <c r="AP423" s="51" t="s">
        <v>87</v>
      </c>
      <c r="AQ423" s="51" t="s">
        <v>88</v>
      </c>
      <c r="AR423" s="52" t="s">
        <v>89</v>
      </c>
      <c r="AS423" s="52" t="s">
        <v>204</v>
      </c>
      <c r="AT423" s="52" t="s">
        <v>205</v>
      </c>
    </row>
    <row r="424" spans="36:46" ht="33.75">
      <c r="AJ424" s="53"/>
      <c r="AK424" s="54" t="s">
        <v>76</v>
      </c>
      <c r="AL424" s="54" t="s">
        <v>47</v>
      </c>
      <c r="AM424" s="54" t="s">
        <v>47</v>
      </c>
      <c r="AN424" s="54" t="s">
        <v>50</v>
      </c>
      <c r="AO424" s="54" t="s">
        <v>77</v>
      </c>
      <c r="AP424" s="54" t="s">
        <v>36</v>
      </c>
      <c r="AQ424" s="54" t="s">
        <v>58</v>
      </c>
      <c r="AR424" s="55" t="s">
        <v>58</v>
      </c>
      <c r="AS424" s="55" t="s">
        <v>24</v>
      </c>
      <c r="AT424" s="55" t="s">
        <v>54</v>
      </c>
    </row>
    <row r="425" spans="36:46">
      <c r="AJ425" s="48" t="s">
        <v>111</v>
      </c>
      <c r="AK425" s="56">
        <v>7414.6396574599994</v>
      </c>
      <c r="AL425" s="56">
        <v>1672.186770962192</v>
      </c>
      <c r="AM425" s="56">
        <v>1387.4629639293114</v>
      </c>
      <c r="AN425" s="56">
        <v>5590.7779755374613</v>
      </c>
      <c r="AO425" s="56">
        <v>1674.5405785529611</v>
      </c>
      <c r="AP425" s="56">
        <v>2342.7549736327956</v>
      </c>
      <c r="AQ425" s="56">
        <v>6568.7970571768728</v>
      </c>
      <c r="AR425" s="58">
        <v>2043.0544418350396</v>
      </c>
      <c r="AS425" s="58">
        <v>0</v>
      </c>
      <c r="AT425" s="58">
        <v>431.49587514346206</v>
      </c>
    </row>
    <row r="426" spans="36:46">
      <c r="AJ426" s="48" t="s">
        <v>113</v>
      </c>
      <c r="AK426" s="59">
        <v>0</v>
      </c>
      <c r="AL426" s="59">
        <v>0</v>
      </c>
      <c r="AM426" s="59">
        <v>0</v>
      </c>
      <c r="AN426" s="59">
        <v>0</v>
      </c>
      <c r="AO426" s="59">
        <v>0</v>
      </c>
      <c r="AP426" s="56">
        <v>0</v>
      </c>
      <c r="AQ426" s="59">
        <v>0</v>
      </c>
      <c r="AR426" s="61">
        <v>0</v>
      </c>
      <c r="AS426" s="61">
        <v>0</v>
      </c>
      <c r="AT426" s="61">
        <v>0</v>
      </c>
    </row>
    <row r="427" spans="36:46">
      <c r="AJ427" s="48" t="s">
        <v>114</v>
      </c>
      <c r="AK427" s="98">
        <v>7414.6396574599994</v>
      </c>
      <c r="AL427" s="98">
        <v>1672.186770962192</v>
      </c>
      <c r="AM427" s="98">
        <v>1387.4629639293114</v>
      </c>
      <c r="AN427" s="98">
        <v>5590.7779755374613</v>
      </c>
      <c r="AO427" s="98">
        <v>1674.5405785529611</v>
      </c>
      <c r="AP427" s="98">
        <v>2342.7549736327956</v>
      </c>
      <c r="AQ427" s="98">
        <v>6568.7970571768728</v>
      </c>
      <c r="AR427" s="99">
        <v>2043.0544418350396</v>
      </c>
      <c r="AS427" s="99">
        <v>0</v>
      </c>
      <c r="AT427" s="99">
        <v>431.49587514346206</v>
      </c>
    </row>
    <row r="428" spans="36:46">
      <c r="AJ428" s="53"/>
      <c r="AK428" s="54"/>
      <c r="AL428" s="54"/>
      <c r="AM428" s="54"/>
      <c r="AN428" s="54"/>
      <c r="AO428" s="54"/>
      <c r="AP428" s="54"/>
      <c r="AQ428" s="54"/>
      <c r="AR428" s="55"/>
      <c r="AS428" s="55"/>
      <c r="AT428" s="55"/>
    </row>
    <row r="429" spans="36:46">
      <c r="AJ429" s="48" t="s">
        <v>115</v>
      </c>
      <c r="AK429" s="59"/>
      <c r="AL429" s="59"/>
      <c r="AM429" s="59"/>
      <c r="AN429" s="59"/>
      <c r="AO429" s="59"/>
      <c r="AP429" s="59"/>
      <c r="AQ429" s="59"/>
      <c r="AR429" s="61"/>
      <c r="AS429" s="61"/>
      <c r="AT429" s="61"/>
    </row>
    <row r="430" spans="36:46">
      <c r="AJ430" s="48" t="s">
        <v>150</v>
      </c>
      <c r="AK430" s="62">
        <v>510480.18775200105</v>
      </c>
      <c r="AL430" s="62">
        <v>117756.82872558954</v>
      </c>
      <c r="AM430" s="62">
        <v>97602.331964474666</v>
      </c>
      <c r="AN430" s="62">
        <v>439042.47967553278</v>
      </c>
      <c r="AO430" s="62">
        <v>117736.14576656789</v>
      </c>
      <c r="AP430" s="62">
        <v>174104.88724141518</v>
      </c>
      <c r="AQ430" s="62">
        <v>483222.82926188869</v>
      </c>
      <c r="AR430" s="64">
        <v>155666.18493491467</v>
      </c>
      <c r="AS430" s="64">
        <v>0</v>
      </c>
      <c r="AT430" s="64">
        <v>29618.396846077943</v>
      </c>
    </row>
    <row r="431" spans="36:46">
      <c r="AJ431" s="48" t="s">
        <v>116</v>
      </c>
      <c r="AK431" s="62">
        <v>0</v>
      </c>
      <c r="AL431" s="62">
        <v>0</v>
      </c>
      <c r="AM431" s="62">
        <v>0</v>
      </c>
      <c r="AN431" s="62">
        <v>0</v>
      </c>
      <c r="AO431" s="62">
        <v>0</v>
      </c>
      <c r="AP431" s="62">
        <v>0</v>
      </c>
      <c r="AQ431" s="62">
        <v>0</v>
      </c>
      <c r="AR431" s="64">
        <v>0</v>
      </c>
      <c r="AS431" s="64">
        <v>0</v>
      </c>
      <c r="AT431" s="64">
        <v>0</v>
      </c>
    </row>
    <row r="432" spans="36:46">
      <c r="AJ432" s="48" t="s">
        <v>117</v>
      </c>
      <c r="AK432" s="62"/>
      <c r="AL432" s="62"/>
      <c r="AM432" s="62"/>
      <c r="AN432" s="62"/>
      <c r="AO432" s="62"/>
      <c r="AP432" s="62"/>
      <c r="AQ432" s="62"/>
      <c r="AR432" s="64"/>
      <c r="AS432" s="64"/>
      <c r="AT432" s="64"/>
    </row>
    <row r="433" spans="36:47">
      <c r="AJ433" s="48" t="s">
        <v>118</v>
      </c>
      <c r="AK433" s="62"/>
      <c r="AL433" s="62"/>
      <c r="AM433" s="62"/>
      <c r="AN433" s="62"/>
      <c r="AO433" s="62"/>
      <c r="AP433" s="62"/>
      <c r="AQ433" s="62"/>
      <c r="AR433" s="64"/>
      <c r="AS433" s="64"/>
      <c r="AT433" s="64"/>
    </row>
    <row r="434" spans="36:47">
      <c r="AJ434" s="48" t="s">
        <v>119</v>
      </c>
      <c r="AK434" s="65"/>
      <c r="AL434" s="65"/>
      <c r="AM434" s="65"/>
      <c r="AN434" s="65"/>
      <c r="AO434" s="65"/>
      <c r="AP434" s="65"/>
      <c r="AQ434" s="65"/>
      <c r="AR434" s="66"/>
      <c r="AS434" s="66"/>
      <c r="AT434" s="66"/>
    </row>
    <row r="435" spans="36:47">
      <c r="AJ435" s="48" t="s">
        <v>120</v>
      </c>
      <c r="AK435" s="65">
        <v>510480.18775200105</v>
      </c>
      <c r="AL435" s="65">
        <v>117756.82872558954</v>
      </c>
      <c r="AM435" s="65">
        <v>97602.331964474666</v>
      </c>
      <c r="AN435" s="65">
        <v>439042.47967553278</v>
      </c>
      <c r="AO435" s="65">
        <v>117736.14576656789</v>
      </c>
      <c r="AP435" s="65">
        <v>174104.88724141518</v>
      </c>
      <c r="AQ435" s="65">
        <v>483222.82926188869</v>
      </c>
      <c r="AR435" s="66">
        <v>155666.18493491467</v>
      </c>
      <c r="AS435" s="66">
        <v>0</v>
      </c>
      <c r="AT435" s="66">
        <v>29618.396846077943</v>
      </c>
    </row>
    <row r="436" spans="36:47">
      <c r="AJ436" s="48"/>
      <c r="AK436" s="62"/>
      <c r="AL436" s="62"/>
      <c r="AM436" s="62"/>
      <c r="AN436" s="62"/>
      <c r="AO436" s="62"/>
      <c r="AP436" s="62"/>
      <c r="AQ436" s="62"/>
      <c r="AR436" s="64"/>
      <c r="AS436" s="64"/>
      <c r="AT436" s="64"/>
    </row>
    <row r="437" spans="36:47">
      <c r="AJ437" s="48" t="s">
        <v>121</v>
      </c>
      <c r="AK437" s="62"/>
      <c r="AL437" s="62"/>
      <c r="AM437" s="62"/>
      <c r="AN437" s="62"/>
      <c r="AO437" s="62"/>
      <c r="AP437" s="62"/>
      <c r="AQ437" s="62"/>
      <c r="AR437" s="64"/>
      <c r="AS437" s="64"/>
      <c r="AT437" s="64"/>
    </row>
    <row r="438" spans="36:47">
      <c r="AJ438" s="48" t="s">
        <v>122</v>
      </c>
      <c r="AK438" s="65">
        <v>110065.27982358093</v>
      </c>
      <c r="AL438" s="65">
        <v>25299.616513580579</v>
      </c>
      <c r="AM438" s="65">
        <v>22919.55903491213</v>
      </c>
      <c r="AN438" s="65">
        <v>82140.888895018812</v>
      </c>
      <c r="AO438" s="65">
        <v>20308.323339723713</v>
      </c>
      <c r="AP438" s="65">
        <v>28438.415487414557</v>
      </c>
      <c r="AQ438" s="65">
        <v>0</v>
      </c>
      <c r="AR438" s="65">
        <v>57958.751423956543</v>
      </c>
      <c r="AS438" s="65">
        <v>0</v>
      </c>
      <c r="AT438" s="65">
        <v>3767.195304365915</v>
      </c>
      <c r="AU438" s="121" t="s">
        <v>221</v>
      </c>
    </row>
    <row r="439" spans="36:47">
      <c r="AJ439" s="48" t="s">
        <v>123</v>
      </c>
      <c r="AK439" s="65">
        <v>36436.836004985787</v>
      </c>
      <c r="AL439" s="65">
        <v>8723.8781155944635</v>
      </c>
      <c r="AM439" s="65">
        <v>7203.6178907866542</v>
      </c>
      <c r="AN439" s="65">
        <v>32841.671628176402</v>
      </c>
      <c r="AO439" s="65">
        <v>8617.7891079959954</v>
      </c>
      <c r="AP439" s="65">
        <v>12405.109659778487</v>
      </c>
      <c r="AQ439" s="65">
        <v>34677.885868719153</v>
      </c>
      <c r="AR439" s="65">
        <v>12533.978529290967</v>
      </c>
      <c r="AS439" s="65">
        <v>0</v>
      </c>
      <c r="AT439" s="65">
        <v>1955.0320399746047</v>
      </c>
      <c r="AU439" s="121" t="s">
        <v>221</v>
      </c>
    </row>
    <row r="440" spans="36:47">
      <c r="AJ440" s="48" t="s">
        <v>124</v>
      </c>
      <c r="AK440" s="65">
        <v>146502.11582856672</v>
      </c>
      <c r="AL440" s="65">
        <v>34023.494629175038</v>
      </c>
      <c r="AM440" s="65">
        <v>30123.176925698783</v>
      </c>
      <c r="AN440" s="65">
        <v>114982.56052319522</v>
      </c>
      <c r="AO440" s="65">
        <v>28926.112447719708</v>
      </c>
      <c r="AP440" s="65">
        <v>40843.525147193046</v>
      </c>
      <c r="AQ440" s="65">
        <v>34677.885868719153</v>
      </c>
      <c r="AR440" s="65">
        <v>70492.729953247515</v>
      </c>
      <c r="AS440" s="65">
        <v>0</v>
      </c>
      <c r="AT440" s="65">
        <v>5722.2273443405193</v>
      </c>
    </row>
    <row r="441" spans="36:47">
      <c r="AJ441" s="48" t="s">
        <v>147</v>
      </c>
      <c r="AK441" s="65">
        <v>656982.30358056771</v>
      </c>
      <c r="AL441" s="65">
        <v>151780.32335476458</v>
      </c>
      <c r="AM441" s="65">
        <v>127725.50889017346</v>
      </c>
      <c r="AN441" s="65">
        <v>554025.04019872798</v>
      </c>
      <c r="AO441" s="65">
        <v>146662.25821428761</v>
      </c>
      <c r="AP441" s="65">
        <v>214948.41238860824</v>
      </c>
      <c r="AQ441" s="65">
        <v>517900.71513060783</v>
      </c>
      <c r="AR441" s="65">
        <v>226158.91488816217</v>
      </c>
      <c r="AS441" s="65">
        <v>0</v>
      </c>
      <c r="AT441" s="65">
        <v>35340.624190418464</v>
      </c>
    </row>
    <row r="442" spans="36:47">
      <c r="AJ442" s="53"/>
      <c r="AK442" s="68"/>
      <c r="AL442" s="68"/>
      <c r="AM442" s="68"/>
      <c r="AN442" s="68"/>
      <c r="AO442" s="68"/>
      <c r="AP442" s="68"/>
      <c r="AQ442" s="68"/>
      <c r="AR442" s="69"/>
      <c r="AS442" s="69"/>
      <c r="AT442" s="69"/>
    </row>
    <row r="443" spans="36:47">
      <c r="AJ443" s="48" t="s">
        <v>125</v>
      </c>
      <c r="AK443" s="65">
        <v>452320.9385207349</v>
      </c>
      <c r="AL443" s="65">
        <v>361856.75081658794</v>
      </c>
      <c r="AM443" s="65">
        <v>135696.28155622043</v>
      </c>
      <c r="AN443" s="65">
        <v>135696.28155622043</v>
      </c>
      <c r="AO443" s="65">
        <v>45232.093852073493</v>
      </c>
      <c r="AP443" s="65">
        <v>135696.28155622043</v>
      </c>
      <c r="AQ443" s="65">
        <v>588017.22007695551</v>
      </c>
      <c r="AR443" s="65">
        <v>135696.28155622043</v>
      </c>
      <c r="AS443" s="65">
        <v>0</v>
      </c>
      <c r="AT443" s="65">
        <v>45232.093852073493</v>
      </c>
    </row>
    <row r="444" spans="36:47">
      <c r="AK444" s="70"/>
      <c r="AL444" s="70"/>
      <c r="AM444" s="70"/>
      <c r="AN444" s="70"/>
      <c r="AO444" s="70"/>
      <c r="AP444" s="70"/>
      <c r="AQ444" s="70"/>
      <c r="AR444" s="70"/>
    </row>
    <row r="445" spans="36:47">
      <c r="AJ445" t="s">
        <v>126</v>
      </c>
      <c r="AK445" s="70"/>
      <c r="AL445" s="70"/>
      <c r="AM445" s="70"/>
      <c r="AN445" s="70"/>
      <c r="AO445" s="70"/>
      <c r="AP445" s="70"/>
      <c r="AQ445" s="70"/>
      <c r="AR445" s="70"/>
    </row>
    <row r="446" spans="36:47">
      <c r="AJ446" t="s">
        <v>210</v>
      </c>
      <c r="AK446" t="s">
        <v>127</v>
      </c>
      <c r="AL446" s="70"/>
      <c r="AM446" s="70"/>
      <c r="AN446" s="70"/>
      <c r="AO446" s="70"/>
      <c r="AP446" s="70"/>
      <c r="AQ446" s="70"/>
      <c r="AR446" s="70"/>
    </row>
    <row r="447" spans="36:47">
      <c r="AJ447" t="s">
        <v>211</v>
      </c>
      <c r="AK447" t="s">
        <v>128</v>
      </c>
      <c r="AL447" s="70"/>
      <c r="AM447" s="70"/>
      <c r="AN447" s="70"/>
      <c r="AO447" s="70"/>
      <c r="AP447" s="70"/>
      <c r="AQ447" s="70"/>
      <c r="AR447" s="70"/>
    </row>
    <row r="451" spans="36:46" ht="12.75">
      <c r="AJ451" s="49" t="s">
        <v>110</v>
      </c>
    </row>
    <row r="452" spans="36:46" ht="15">
      <c r="AJ452" s="50">
        <v>40725</v>
      </c>
    </row>
    <row r="453" spans="36:46" ht="33.75">
      <c r="AJ453" s="48"/>
      <c r="AK453" s="51" t="s">
        <v>82</v>
      </c>
      <c r="AL453" s="51" t="s">
        <v>83</v>
      </c>
      <c r="AM453" s="51" t="s">
        <v>84</v>
      </c>
      <c r="AN453" s="51" t="s">
        <v>85</v>
      </c>
      <c r="AO453" s="51" t="s">
        <v>86</v>
      </c>
      <c r="AP453" s="51" t="s">
        <v>87</v>
      </c>
      <c r="AQ453" s="51" t="s">
        <v>88</v>
      </c>
      <c r="AR453" s="52" t="s">
        <v>89</v>
      </c>
      <c r="AS453" s="52" t="s">
        <v>204</v>
      </c>
      <c r="AT453" s="52" t="s">
        <v>205</v>
      </c>
    </row>
    <row r="454" spans="36:46" ht="33.75">
      <c r="AJ454" s="53"/>
      <c r="AK454" s="54" t="s">
        <v>76</v>
      </c>
      <c r="AL454" s="54" t="s">
        <v>47</v>
      </c>
      <c r="AM454" s="54" t="s">
        <v>47</v>
      </c>
      <c r="AN454" s="54" t="s">
        <v>50</v>
      </c>
      <c r="AO454" s="54" t="s">
        <v>77</v>
      </c>
      <c r="AP454" s="54" t="s">
        <v>36</v>
      </c>
      <c r="AQ454" s="54" t="s">
        <v>58</v>
      </c>
      <c r="AR454" s="55" t="s">
        <v>58</v>
      </c>
      <c r="AS454" s="55" t="s">
        <v>24</v>
      </c>
      <c r="AT454" s="55" t="s">
        <v>54</v>
      </c>
    </row>
    <row r="455" spans="36:46">
      <c r="AJ455" s="48" t="s">
        <v>111</v>
      </c>
      <c r="AK455" s="56">
        <v>6572.8078962150012</v>
      </c>
      <c r="AL455" s="56">
        <v>1672.1867709621922</v>
      </c>
      <c r="AM455" s="56">
        <v>1371.6885456542802</v>
      </c>
      <c r="AN455" s="56">
        <v>5526.1840005904169</v>
      </c>
      <c r="AO455" s="56">
        <v>1585.2297228342238</v>
      </c>
      <c r="AP455" s="56">
        <v>2475.2304053344765</v>
      </c>
      <c r="AQ455" s="56">
        <v>7004.7213193386551</v>
      </c>
      <c r="AR455" s="58">
        <v>1611.0687360110942</v>
      </c>
      <c r="AS455" s="58">
        <v>0</v>
      </c>
      <c r="AT455" s="58">
        <v>351.14397135948195</v>
      </c>
    </row>
    <row r="456" spans="36:46">
      <c r="AJ456" s="48" t="s">
        <v>113</v>
      </c>
      <c r="AK456" s="59">
        <v>0</v>
      </c>
      <c r="AL456" s="59">
        <v>0</v>
      </c>
      <c r="AM456" s="59">
        <v>0</v>
      </c>
      <c r="AN456" s="59">
        <v>0</v>
      </c>
      <c r="AO456" s="59">
        <v>0</v>
      </c>
      <c r="AP456" s="56">
        <v>0</v>
      </c>
      <c r="AQ456" s="59">
        <v>0</v>
      </c>
      <c r="AR456" s="61">
        <v>0</v>
      </c>
      <c r="AS456" s="61">
        <v>0</v>
      </c>
      <c r="AT456" s="61">
        <v>0</v>
      </c>
    </row>
    <row r="457" spans="36:46">
      <c r="AJ457" s="48" t="s">
        <v>114</v>
      </c>
      <c r="AK457" s="98">
        <v>6572.8078962150012</v>
      </c>
      <c r="AL457" s="98">
        <v>1672.1867709621922</v>
      </c>
      <c r="AM457" s="98">
        <v>1371.6885456542802</v>
      </c>
      <c r="AN457" s="98">
        <v>5526.1840005904169</v>
      </c>
      <c r="AO457" s="98">
        <v>1585.2297228342238</v>
      </c>
      <c r="AP457" s="98">
        <v>2475.2304053344765</v>
      </c>
      <c r="AQ457" s="98">
        <v>7004.7213193386551</v>
      </c>
      <c r="AR457" s="99">
        <v>1611.0687360110942</v>
      </c>
      <c r="AS457" s="99">
        <v>0</v>
      </c>
      <c r="AT457" s="99">
        <v>351.14397135948195</v>
      </c>
    </row>
    <row r="458" spans="36:46">
      <c r="AJ458" s="53"/>
      <c r="AK458" s="54"/>
      <c r="AL458" s="54"/>
      <c r="AM458" s="54"/>
      <c r="AN458" s="54"/>
      <c r="AO458" s="54"/>
      <c r="AP458" s="54"/>
      <c r="AQ458" s="54"/>
      <c r="AR458" s="55"/>
      <c r="AS458" s="55"/>
      <c r="AT458" s="55"/>
    </row>
    <row r="459" spans="36:46">
      <c r="AJ459" s="48" t="s">
        <v>115</v>
      </c>
      <c r="AK459" s="59"/>
      <c r="AL459" s="59"/>
      <c r="AM459" s="59"/>
      <c r="AN459" s="59"/>
      <c r="AO459" s="59"/>
      <c r="AP459" s="59"/>
      <c r="AQ459" s="59"/>
      <c r="AR459" s="61"/>
      <c r="AS459" s="61"/>
      <c r="AT459" s="61"/>
    </row>
    <row r="460" spans="36:46">
      <c r="AJ460" s="48" t="s">
        <v>150</v>
      </c>
      <c r="AK460" s="62">
        <v>357166.30956409621</v>
      </c>
      <c r="AL460" s="62">
        <v>92162.459315243905</v>
      </c>
      <c r="AM460" s="62">
        <v>75584.209240900425</v>
      </c>
      <c r="AN460" s="62">
        <v>340901.64615451032</v>
      </c>
      <c r="AO460" s="62">
        <v>87210.912414645893</v>
      </c>
      <c r="AP460" s="62">
        <v>140837.32109674494</v>
      </c>
      <c r="AQ460" s="62">
        <v>401586.88683607592</v>
      </c>
      <c r="AR460" s="64">
        <v>101081.77942849696</v>
      </c>
      <c r="AS460" s="64">
        <v>0</v>
      </c>
      <c r="AT460" s="64">
        <v>18363.653660458571</v>
      </c>
    </row>
    <row r="461" spans="36:46">
      <c r="AJ461" s="48" t="s">
        <v>116</v>
      </c>
      <c r="AK461" s="62">
        <v>0</v>
      </c>
      <c r="AL461" s="62">
        <v>0</v>
      </c>
      <c r="AM461" s="62">
        <v>0</v>
      </c>
      <c r="AN461" s="62">
        <v>0</v>
      </c>
      <c r="AO461" s="62">
        <v>0</v>
      </c>
      <c r="AP461" s="62">
        <v>0</v>
      </c>
      <c r="AQ461" s="62">
        <v>0</v>
      </c>
      <c r="AR461" s="64">
        <v>0</v>
      </c>
      <c r="AS461" s="64">
        <v>0</v>
      </c>
      <c r="AT461" s="64">
        <v>0</v>
      </c>
    </row>
    <row r="462" spans="36:46">
      <c r="AJ462" s="48" t="s">
        <v>117</v>
      </c>
      <c r="AK462" s="62"/>
      <c r="AL462" s="62"/>
      <c r="AM462" s="62"/>
      <c r="AN462" s="62"/>
      <c r="AO462" s="62"/>
      <c r="AP462" s="62"/>
      <c r="AQ462" s="62"/>
      <c r="AR462" s="64"/>
      <c r="AS462" s="64"/>
      <c r="AT462" s="64"/>
    </row>
    <row r="463" spans="36:46">
      <c r="AJ463" s="48" t="s">
        <v>118</v>
      </c>
      <c r="AK463" s="62"/>
      <c r="AL463" s="62"/>
      <c r="AM463" s="62"/>
      <c r="AN463" s="62"/>
      <c r="AO463" s="62"/>
      <c r="AP463" s="62"/>
      <c r="AQ463" s="62"/>
      <c r="AR463" s="64"/>
      <c r="AS463" s="64"/>
      <c r="AT463" s="64"/>
    </row>
    <row r="464" spans="36:46">
      <c r="AJ464" s="48" t="s">
        <v>119</v>
      </c>
      <c r="AK464" s="65"/>
      <c r="AL464" s="65"/>
      <c r="AM464" s="65"/>
      <c r="AN464" s="65"/>
      <c r="AO464" s="65"/>
      <c r="AP464" s="65"/>
      <c r="AQ464" s="65"/>
      <c r="AR464" s="66"/>
      <c r="AS464" s="66"/>
      <c r="AT464" s="66"/>
    </row>
    <row r="465" spans="36:46">
      <c r="AJ465" s="48" t="s">
        <v>120</v>
      </c>
      <c r="AK465" s="65">
        <v>357166.30956409621</v>
      </c>
      <c r="AL465" s="65">
        <v>92162.459315243905</v>
      </c>
      <c r="AM465" s="65">
        <v>75584.209240900425</v>
      </c>
      <c r="AN465" s="65">
        <v>340901.64615451032</v>
      </c>
      <c r="AO465" s="65">
        <v>87210.912414645893</v>
      </c>
      <c r="AP465" s="65">
        <v>140837.32109674494</v>
      </c>
      <c r="AQ465" s="65">
        <v>401586.88683607592</v>
      </c>
      <c r="AR465" s="66">
        <v>101081.77942849696</v>
      </c>
      <c r="AS465" s="66">
        <v>0</v>
      </c>
      <c r="AT465" s="66">
        <v>18363.653660458571</v>
      </c>
    </row>
    <row r="466" spans="36:46">
      <c r="AJ466" s="48"/>
      <c r="AK466" s="62"/>
      <c r="AL466" s="62"/>
      <c r="AM466" s="62"/>
      <c r="AN466" s="62"/>
      <c r="AO466" s="62"/>
      <c r="AP466" s="62"/>
      <c r="AQ466" s="62"/>
      <c r="AR466" s="64"/>
      <c r="AS466" s="64"/>
      <c r="AT466" s="64"/>
    </row>
    <row r="467" spans="36:46">
      <c r="AJ467" s="48" t="s">
        <v>121</v>
      </c>
      <c r="AK467" s="62"/>
      <c r="AL467" s="62"/>
      <c r="AM467" s="62"/>
      <c r="AN467" s="62"/>
      <c r="AO467" s="62"/>
      <c r="AP467" s="62"/>
      <c r="AQ467" s="62"/>
      <c r="AR467" s="64"/>
      <c r="AS467" s="64"/>
      <c r="AT467" s="64"/>
    </row>
    <row r="468" spans="36:46">
      <c r="AJ468" s="48" t="s">
        <v>122</v>
      </c>
      <c r="AK468" s="65">
        <v>117376.67776125937</v>
      </c>
      <c r="AL468" s="65">
        <v>31451.555732656463</v>
      </c>
      <c r="AM468" s="65">
        <v>28495.82801323236</v>
      </c>
      <c r="AN468" s="65">
        <v>102107.79819150074</v>
      </c>
      <c r="AO468" s="65">
        <v>25253.271204175584</v>
      </c>
      <c r="AP468" s="65">
        <v>35348.068493417479</v>
      </c>
      <c r="AQ468" s="65">
        <v>0</v>
      </c>
      <c r="AR468" s="66">
        <v>72039.895434675345</v>
      </c>
      <c r="AS468" s="66">
        <v>0</v>
      </c>
      <c r="AT468" s="66">
        <v>4678.3759154540157</v>
      </c>
    </row>
    <row r="469" spans="36:46">
      <c r="AJ469" s="48" t="s">
        <v>123</v>
      </c>
      <c r="AK469" s="65">
        <v>0</v>
      </c>
      <c r="AL469" s="65">
        <v>0</v>
      </c>
      <c r="AM469" s="65">
        <v>0</v>
      </c>
      <c r="AN469" s="65">
        <v>0</v>
      </c>
      <c r="AO469" s="65">
        <v>0</v>
      </c>
      <c r="AP469" s="65">
        <v>0</v>
      </c>
      <c r="AQ469" s="65">
        <v>0</v>
      </c>
      <c r="AR469" s="66">
        <v>0</v>
      </c>
      <c r="AS469" s="66">
        <v>0</v>
      </c>
      <c r="AT469" s="66">
        <v>0</v>
      </c>
    </row>
    <row r="470" spans="36:46">
      <c r="AJ470" s="48" t="s">
        <v>124</v>
      </c>
      <c r="AK470" s="65">
        <v>117376.67776125937</v>
      </c>
      <c r="AL470" s="65">
        <v>31451.555732656463</v>
      </c>
      <c r="AM470" s="65">
        <v>28495.82801323236</v>
      </c>
      <c r="AN470" s="65">
        <v>102107.79819150074</v>
      </c>
      <c r="AO470" s="65">
        <v>25253.271204175584</v>
      </c>
      <c r="AP470" s="65">
        <v>35348.068493417479</v>
      </c>
      <c r="AQ470" s="65">
        <v>0</v>
      </c>
      <c r="AR470" s="66">
        <v>72039.895434675345</v>
      </c>
      <c r="AS470" s="66">
        <v>0</v>
      </c>
      <c r="AT470" s="66">
        <v>4678.3759154540157</v>
      </c>
    </row>
    <row r="471" spans="36:46">
      <c r="AJ471" s="48" t="s">
        <v>147</v>
      </c>
      <c r="AK471" s="65">
        <v>474542.98732535559</v>
      </c>
      <c r="AL471" s="65">
        <v>123614.01504790036</v>
      </c>
      <c r="AM471" s="65">
        <v>104080.03725413278</v>
      </c>
      <c r="AN471" s="65">
        <v>443009.44434601103</v>
      </c>
      <c r="AO471" s="65">
        <v>112464.18361882148</v>
      </c>
      <c r="AP471" s="65">
        <v>176185.38959016243</v>
      </c>
      <c r="AQ471" s="65">
        <v>401586.88683607592</v>
      </c>
      <c r="AR471" s="65">
        <v>173121.67486317229</v>
      </c>
      <c r="AS471" s="65">
        <v>0</v>
      </c>
      <c r="AT471" s="65">
        <v>23042.029575912587</v>
      </c>
    </row>
    <row r="472" spans="36:46">
      <c r="AJ472" s="53"/>
      <c r="AK472" s="68"/>
      <c r="AL472" s="68"/>
      <c r="AM472" s="68"/>
      <c r="AN472" s="68"/>
      <c r="AO472" s="68"/>
      <c r="AP472" s="68"/>
      <c r="AQ472" s="68"/>
      <c r="AR472" s="69"/>
      <c r="AS472" s="69"/>
      <c r="AT472" s="69"/>
    </row>
    <row r="473" spans="36:46">
      <c r="AJ473" s="48" t="s">
        <v>125</v>
      </c>
      <c r="AK473" s="65">
        <v>444249.08371637843</v>
      </c>
      <c r="AL473" s="65">
        <v>355399.26697310281</v>
      </c>
      <c r="AM473" s="65">
        <v>133274.72511491351</v>
      </c>
      <c r="AN473" s="65">
        <v>133274.72511491351</v>
      </c>
      <c r="AO473" s="65">
        <v>44424.908371637852</v>
      </c>
      <c r="AP473" s="65">
        <v>133274.72511491351</v>
      </c>
      <c r="AQ473" s="65">
        <v>577523.80883129186</v>
      </c>
      <c r="AR473" s="66">
        <v>133274.72511491351</v>
      </c>
      <c r="AS473" s="66">
        <v>0</v>
      </c>
      <c r="AT473" s="66">
        <v>44424.908371637852</v>
      </c>
    </row>
    <row r="475" spans="36:46">
      <c r="AJ475" t="s">
        <v>126</v>
      </c>
    </row>
    <row r="476" spans="36:46">
      <c r="AJ476" t="s">
        <v>217</v>
      </c>
      <c r="AK476" t="s">
        <v>127</v>
      </c>
    </row>
    <row r="477" spans="36:46">
      <c r="AJ477" t="s">
        <v>218</v>
      </c>
      <c r="AK477" t="s">
        <v>128</v>
      </c>
    </row>
    <row r="481" spans="36:46" ht="12.75">
      <c r="AJ481" s="49" t="s">
        <v>110</v>
      </c>
    </row>
    <row r="482" spans="36:46" ht="15">
      <c r="AJ482" s="50">
        <v>40756</v>
      </c>
    </row>
    <row r="483" spans="36:46" ht="33.75">
      <c r="AJ483" s="48"/>
      <c r="AK483" s="51" t="s">
        <v>82</v>
      </c>
      <c r="AL483" s="51" t="s">
        <v>83</v>
      </c>
      <c r="AM483" s="51" t="s">
        <v>84</v>
      </c>
      <c r="AN483" s="51" t="s">
        <v>85</v>
      </c>
      <c r="AO483" s="51" t="s">
        <v>86</v>
      </c>
      <c r="AP483" s="51" t="s">
        <v>87</v>
      </c>
      <c r="AQ483" s="51" t="s">
        <v>88</v>
      </c>
      <c r="AR483" s="52" t="s">
        <v>89</v>
      </c>
      <c r="AS483" s="52" t="s">
        <v>204</v>
      </c>
      <c r="AT483" s="52" t="s">
        <v>205</v>
      </c>
    </row>
    <row r="484" spans="36:46" ht="33.75">
      <c r="AJ484" s="53"/>
      <c r="AK484" s="54" t="s">
        <v>76</v>
      </c>
      <c r="AL484" s="54" t="s">
        <v>47</v>
      </c>
      <c r="AM484" s="54" t="s">
        <v>47</v>
      </c>
      <c r="AN484" s="54" t="s">
        <v>50</v>
      </c>
      <c r="AO484" s="54" t="s">
        <v>77</v>
      </c>
      <c r="AP484" s="54" t="s">
        <v>36</v>
      </c>
      <c r="AQ484" s="54" t="s">
        <v>58</v>
      </c>
      <c r="AR484" s="55" t="s">
        <v>58</v>
      </c>
      <c r="AS484" s="55" t="s">
        <v>24</v>
      </c>
      <c r="AT484" s="55" t="s">
        <v>54</v>
      </c>
    </row>
    <row r="485" spans="36:46">
      <c r="AJ485" s="48" t="s">
        <v>111</v>
      </c>
      <c r="AK485" s="56">
        <v>7084.9829926949978</v>
      </c>
      <c r="AL485" s="56">
        <v>1302.157824345087</v>
      </c>
      <c r="AM485" s="56">
        <v>1120.4043854170191</v>
      </c>
      <c r="AN485" s="56">
        <v>3761.1133320311978</v>
      </c>
      <c r="AO485" s="56">
        <v>1600.9453154087364</v>
      </c>
      <c r="AP485" s="56">
        <v>2329.7040787469527</v>
      </c>
      <c r="AQ485" s="56">
        <v>1895.8161683034637</v>
      </c>
      <c r="AR485" s="58">
        <v>799.34445127847209</v>
      </c>
      <c r="AS485" s="58">
        <v>0</v>
      </c>
      <c r="AT485" s="58">
        <v>365.66625245221906</v>
      </c>
    </row>
    <row r="486" spans="36:46">
      <c r="AJ486" s="48" t="s">
        <v>113</v>
      </c>
      <c r="AK486" s="59">
        <v>0</v>
      </c>
      <c r="AL486" s="59">
        <v>0</v>
      </c>
      <c r="AM486" s="59">
        <v>0</v>
      </c>
      <c r="AN486" s="59">
        <v>0</v>
      </c>
      <c r="AO486" s="59">
        <v>0</v>
      </c>
      <c r="AP486" s="56">
        <v>0</v>
      </c>
      <c r="AQ486" s="59">
        <v>0</v>
      </c>
      <c r="AR486" s="61">
        <v>0</v>
      </c>
      <c r="AS486" s="61">
        <v>0</v>
      </c>
      <c r="AT486" s="61">
        <v>0</v>
      </c>
    </row>
    <row r="487" spans="36:46">
      <c r="AJ487" s="48" t="s">
        <v>114</v>
      </c>
      <c r="AK487" s="98">
        <v>7084.9829926949978</v>
      </c>
      <c r="AL487" s="98">
        <v>1302.157824345087</v>
      </c>
      <c r="AM487" s="98">
        <v>1120.4043854170191</v>
      </c>
      <c r="AN487" s="98">
        <v>3761.1133320311978</v>
      </c>
      <c r="AO487" s="98">
        <v>1600.9453154087364</v>
      </c>
      <c r="AP487" s="98">
        <v>2329.7040787469527</v>
      </c>
      <c r="AQ487" s="98">
        <v>1895.8161683034637</v>
      </c>
      <c r="AR487" s="99">
        <v>799.34445127847209</v>
      </c>
      <c r="AS487" s="99">
        <v>0</v>
      </c>
      <c r="AT487" s="99">
        <v>365.66625245221906</v>
      </c>
    </row>
    <row r="488" spans="36:46">
      <c r="AJ488" s="53"/>
      <c r="AK488" s="54"/>
      <c r="AL488" s="54"/>
      <c r="AM488" s="54"/>
      <c r="AN488" s="54"/>
      <c r="AO488" s="54"/>
      <c r="AP488" s="54"/>
      <c r="AQ488" s="54"/>
      <c r="AR488" s="55"/>
      <c r="AS488" s="55"/>
      <c r="AT488" s="55"/>
    </row>
    <row r="489" spans="36:46">
      <c r="AJ489" s="48" t="s">
        <v>115</v>
      </c>
      <c r="AK489" s="59"/>
      <c r="AL489" s="59"/>
      <c r="AM489" s="59"/>
      <c r="AN489" s="59"/>
      <c r="AO489" s="59"/>
      <c r="AP489" s="59"/>
      <c r="AQ489" s="59"/>
      <c r="AR489" s="61"/>
      <c r="AS489" s="61"/>
      <c r="AT489" s="61"/>
    </row>
    <row r="490" spans="36:46">
      <c r="AJ490" s="48" t="s">
        <v>150</v>
      </c>
      <c r="AK490" s="62">
        <v>594920.65137665614</v>
      </c>
      <c r="AL490" s="62">
        <v>109159.68344227236</v>
      </c>
      <c r="AM490" s="62">
        <v>93369.198555995477</v>
      </c>
      <c r="AN490" s="62">
        <v>348733.43682861264</v>
      </c>
      <c r="AO490" s="62">
        <v>135543.31425401155</v>
      </c>
      <c r="AP490" s="62">
        <v>207153.3693442299</v>
      </c>
      <c r="AQ490" s="62">
        <v>167591.47952706818</v>
      </c>
      <c r="AR490" s="64">
        <v>80068.560417162182</v>
      </c>
      <c r="AS490" s="64">
        <v>0</v>
      </c>
      <c r="AT490" s="64">
        <v>29886.524139369587</v>
      </c>
    </row>
    <row r="491" spans="36:46">
      <c r="AJ491" s="48" t="s">
        <v>116</v>
      </c>
      <c r="AK491" s="62">
        <v>0</v>
      </c>
      <c r="AL491" s="62">
        <v>0</v>
      </c>
      <c r="AM491" s="62">
        <v>0</v>
      </c>
      <c r="AN491" s="62">
        <v>0</v>
      </c>
      <c r="AO491" s="62">
        <v>0</v>
      </c>
      <c r="AP491" s="62">
        <v>0</v>
      </c>
      <c r="AQ491" s="62">
        <v>0</v>
      </c>
      <c r="AR491" s="64">
        <v>0</v>
      </c>
      <c r="AS491" s="64">
        <v>0</v>
      </c>
      <c r="AT491" s="64">
        <v>0</v>
      </c>
    </row>
    <row r="492" spans="36:46">
      <c r="AJ492" s="48" t="s">
        <v>117</v>
      </c>
      <c r="AK492" s="62"/>
      <c r="AL492" s="62"/>
      <c r="AM492" s="62"/>
      <c r="AN492" s="62"/>
      <c r="AO492" s="62"/>
      <c r="AP492" s="62"/>
      <c r="AQ492" s="62"/>
      <c r="AR492" s="64"/>
      <c r="AS492" s="64"/>
      <c r="AT492" s="64"/>
    </row>
    <row r="493" spans="36:46">
      <c r="AJ493" s="48" t="s">
        <v>118</v>
      </c>
      <c r="AK493" s="62"/>
      <c r="AL493" s="62"/>
      <c r="AM493" s="62"/>
      <c r="AN493" s="62"/>
      <c r="AO493" s="62"/>
      <c r="AP493" s="62"/>
      <c r="AQ493" s="62"/>
      <c r="AR493" s="64"/>
      <c r="AS493" s="64"/>
      <c r="AT493" s="64"/>
    </row>
    <row r="494" spans="36:46">
      <c r="AJ494" s="48" t="s">
        <v>119</v>
      </c>
      <c r="AK494" s="65"/>
      <c r="AL494" s="65"/>
      <c r="AM494" s="65"/>
      <c r="AN494" s="65"/>
      <c r="AO494" s="65"/>
      <c r="AP494" s="65"/>
      <c r="AQ494" s="65"/>
      <c r="AR494" s="66"/>
      <c r="AS494" s="66"/>
      <c r="AT494" s="66"/>
    </row>
    <row r="495" spans="36:46">
      <c r="AJ495" s="48" t="s">
        <v>120</v>
      </c>
      <c r="AK495" s="65">
        <v>594920.65137665614</v>
      </c>
      <c r="AL495" s="65">
        <v>109159.68344227236</v>
      </c>
      <c r="AM495" s="65">
        <v>93369.198555995477</v>
      </c>
      <c r="AN495" s="65">
        <v>348733.43682861264</v>
      </c>
      <c r="AO495" s="65">
        <v>135543.31425401155</v>
      </c>
      <c r="AP495" s="65">
        <v>207153.3693442299</v>
      </c>
      <c r="AQ495" s="65">
        <v>167591.47952706818</v>
      </c>
      <c r="AR495" s="66">
        <v>80068.560417162182</v>
      </c>
      <c r="AS495" s="66">
        <v>0</v>
      </c>
      <c r="AT495" s="66">
        <v>29886.524139369587</v>
      </c>
    </row>
    <row r="496" spans="36:46">
      <c r="AJ496" s="48"/>
      <c r="AK496" s="62"/>
      <c r="AL496" s="62"/>
      <c r="AM496" s="62"/>
      <c r="AN496" s="62"/>
      <c r="AO496" s="62"/>
      <c r="AP496" s="62"/>
      <c r="AQ496" s="62"/>
      <c r="AR496" s="64"/>
      <c r="AS496" s="64"/>
      <c r="AT496" s="64"/>
    </row>
    <row r="497" spans="36:46">
      <c r="AJ497" s="48" t="s">
        <v>121</v>
      </c>
      <c r="AK497" s="62"/>
      <c r="AL497" s="62"/>
      <c r="AM497" s="62"/>
      <c r="AN497" s="62"/>
      <c r="AO497" s="62"/>
      <c r="AP497" s="62"/>
      <c r="AQ497" s="62"/>
      <c r="AR497" s="64"/>
      <c r="AS497" s="64"/>
      <c r="AT497" s="64"/>
    </row>
    <row r="498" spans="36:46">
      <c r="AJ498" s="48" t="s">
        <v>122</v>
      </c>
      <c r="AK498" s="65">
        <v>126596.57470917345</v>
      </c>
      <c r="AL498" s="65">
        <v>31468.050799081946</v>
      </c>
      <c r="AM498" s="65">
        <v>28515.372108240146</v>
      </c>
      <c r="AN498" s="65">
        <v>102167.78729021575</v>
      </c>
      <c r="AO498" s="65">
        <v>25260.111555376778</v>
      </c>
      <c r="AP498" s="65">
        <v>35373.910057299079</v>
      </c>
      <c r="AQ498" s="65">
        <v>0</v>
      </c>
      <c r="AR498" s="66">
        <v>72090.494656893046</v>
      </c>
      <c r="AS498" s="66">
        <v>0</v>
      </c>
      <c r="AT498" s="66">
        <v>4673.5498613519294</v>
      </c>
    </row>
    <row r="499" spans="36:46">
      <c r="AJ499" s="48" t="s">
        <v>123</v>
      </c>
      <c r="AK499" s="65">
        <v>0</v>
      </c>
      <c r="AL499" s="65">
        <v>0</v>
      </c>
      <c r="AM499" s="65">
        <v>0</v>
      </c>
      <c r="AN499" s="65">
        <v>0</v>
      </c>
      <c r="AO499" s="65">
        <v>0</v>
      </c>
      <c r="AP499" s="65">
        <v>0</v>
      </c>
      <c r="AQ499" s="65">
        <v>0</v>
      </c>
      <c r="AR499" s="66">
        <v>0</v>
      </c>
      <c r="AS499" s="66">
        <v>0</v>
      </c>
      <c r="AT499" s="66">
        <v>0</v>
      </c>
    </row>
    <row r="500" spans="36:46">
      <c r="AJ500" s="48" t="s">
        <v>124</v>
      </c>
      <c r="AK500" s="65">
        <v>126596.57470917345</v>
      </c>
      <c r="AL500" s="65">
        <v>31468.050799081946</v>
      </c>
      <c r="AM500" s="65">
        <v>28515.372108240146</v>
      </c>
      <c r="AN500" s="65">
        <v>102167.78729021575</v>
      </c>
      <c r="AO500" s="65">
        <v>25260.111555376778</v>
      </c>
      <c r="AP500" s="65">
        <v>35373.910057299079</v>
      </c>
      <c r="AQ500" s="65">
        <v>0</v>
      </c>
      <c r="AR500" s="66">
        <v>72090.494656893046</v>
      </c>
      <c r="AS500" s="66">
        <v>0</v>
      </c>
      <c r="AT500" s="66">
        <v>4673.5498613519294</v>
      </c>
    </row>
    <row r="501" spans="36:46">
      <c r="AJ501" s="48" t="s">
        <v>147</v>
      </c>
      <c r="AK501" s="65">
        <v>721517.22608582955</v>
      </c>
      <c r="AL501" s="65">
        <v>140627.73424135431</v>
      </c>
      <c r="AM501" s="65">
        <v>121884.57066423562</v>
      </c>
      <c r="AN501" s="65">
        <v>450901.22411882842</v>
      </c>
      <c r="AO501" s="65">
        <v>160803.42580938834</v>
      </c>
      <c r="AP501" s="65">
        <v>242527.27940152897</v>
      </c>
      <c r="AQ501" s="65">
        <v>167591.47952706818</v>
      </c>
      <c r="AR501" s="65">
        <v>152159.05507405521</v>
      </c>
      <c r="AS501" s="65">
        <v>0</v>
      </c>
      <c r="AT501" s="65">
        <v>34560.074000721514</v>
      </c>
    </row>
    <row r="502" spans="36:46">
      <c r="AJ502" s="53"/>
      <c r="AK502" s="68"/>
      <c r="AL502" s="68"/>
      <c r="AM502" s="68"/>
      <c r="AN502" s="68"/>
      <c r="AO502" s="68"/>
      <c r="AP502" s="68"/>
      <c r="AQ502" s="68"/>
      <c r="AR502" s="69"/>
      <c r="AS502" s="69"/>
      <c r="AT502" s="69"/>
    </row>
    <row r="503" spans="36:46">
      <c r="AJ503" s="48" t="s">
        <v>125</v>
      </c>
      <c r="AK503" s="65">
        <v>204149.46452533547</v>
      </c>
      <c r="AL503" s="65">
        <v>235778.25480390855</v>
      </c>
      <c r="AM503" s="65">
        <v>133703.52254124079</v>
      </c>
      <c r="AN503" s="65">
        <v>93448.698550329616</v>
      </c>
      <c r="AO503" s="65">
        <v>84822.664837991484</v>
      </c>
      <c r="AP503" s="65">
        <v>173958.34653215203</v>
      </c>
      <c r="AQ503" s="65">
        <v>579381.9310120435</v>
      </c>
      <c r="AR503" s="66">
        <v>93448.698550329616</v>
      </c>
      <c r="AS503" s="66">
        <v>0</v>
      </c>
      <c r="AT503" s="66">
        <v>44567.84084708029</v>
      </c>
    </row>
    <row r="505" spans="36:46">
      <c r="AJ505" t="s">
        <v>126</v>
      </c>
    </row>
    <row r="506" spans="36:46">
      <c r="AJ506" t="s">
        <v>219</v>
      </c>
      <c r="AK506" t="s">
        <v>127</v>
      </c>
    </row>
    <row r="507" spans="36:46">
      <c r="AJ507" t="s">
        <v>220</v>
      </c>
      <c r="AK507" t="s">
        <v>128</v>
      </c>
    </row>
    <row r="511" spans="36:46" ht="12.75">
      <c r="AJ511" s="49" t="s">
        <v>110</v>
      </c>
    </row>
    <row r="512" spans="36:46" ht="15">
      <c r="AJ512" s="50">
        <v>40787</v>
      </c>
    </row>
    <row r="513" spans="36:47" ht="33.75">
      <c r="AJ513" s="48"/>
      <c r="AK513" s="51" t="s">
        <v>82</v>
      </c>
      <c r="AL513" s="51" t="s">
        <v>83</v>
      </c>
      <c r="AM513" s="51" t="s">
        <v>84</v>
      </c>
      <c r="AN513" s="51" t="s">
        <v>85</v>
      </c>
      <c r="AO513" s="51" t="s">
        <v>86</v>
      </c>
      <c r="AP513" s="51" t="s">
        <v>87</v>
      </c>
      <c r="AQ513" s="51" t="s">
        <v>88</v>
      </c>
      <c r="AR513" s="52" t="s">
        <v>89</v>
      </c>
      <c r="AS513" s="52" t="s">
        <v>204</v>
      </c>
      <c r="AT513" s="52" t="s">
        <v>205</v>
      </c>
    </row>
    <row r="514" spans="36:47" ht="33.75">
      <c r="AJ514" s="53"/>
      <c r="AK514" s="54" t="s">
        <v>76</v>
      </c>
      <c r="AL514" s="54" t="s">
        <v>47</v>
      </c>
      <c r="AM514" s="54" t="s">
        <v>47</v>
      </c>
      <c r="AN514" s="54" t="s">
        <v>50</v>
      </c>
      <c r="AO514" s="54" t="s">
        <v>77</v>
      </c>
      <c r="AP514" s="54" t="s">
        <v>36</v>
      </c>
      <c r="AQ514" s="54" t="s">
        <v>58</v>
      </c>
      <c r="AR514" s="55" t="s">
        <v>58</v>
      </c>
      <c r="AS514" s="55" t="s">
        <v>24</v>
      </c>
      <c r="AT514" s="55" t="s">
        <v>54</v>
      </c>
    </row>
    <row r="515" spans="36:47">
      <c r="AJ515" s="48" t="s">
        <v>111</v>
      </c>
      <c r="AK515" s="56">
        <v>6729.7088418920011</v>
      </c>
      <c r="AL515" s="56">
        <v>890.57278806858312</v>
      </c>
      <c r="AM515" s="56">
        <v>801.71593611950198</v>
      </c>
      <c r="AN515" s="56">
        <v>4461.378603479362</v>
      </c>
      <c r="AO515" s="56">
        <v>1214.9374705786163</v>
      </c>
      <c r="AP515" s="56">
        <v>2176.8577582861212</v>
      </c>
      <c r="AQ515" s="56">
        <v>4523.2275588799012</v>
      </c>
      <c r="AR515" s="58">
        <v>1240.2746156198759</v>
      </c>
      <c r="AS515" s="58">
        <v>0</v>
      </c>
      <c r="AT515" s="58">
        <v>319.04345508311303</v>
      </c>
    </row>
    <row r="516" spans="36:47">
      <c r="AJ516" s="48" t="s">
        <v>113</v>
      </c>
      <c r="AK516" s="59">
        <v>0</v>
      </c>
      <c r="AL516" s="59">
        <v>0</v>
      </c>
      <c r="AM516" s="59">
        <v>0</v>
      </c>
      <c r="AN516" s="59">
        <v>0</v>
      </c>
      <c r="AO516" s="59">
        <v>0</v>
      </c>
      <c r="AP516" s="56">
        <v>0</v>
      </c>
      <c r="AQ516" s="59">
        <v>0</v>
      </c>
      <c r="AR516" s="61">
        <v>0</v>
      </c>
      <c r="AS516" s="61">
        <v>0</v>
      </c>
      <c r="AT516" s="61">
        <v>0</v>
      </c>
    </row>
    <row r="517" spans="36:47">
      <c r="AJ517" s="48" t="s">
        <v>114</v>
      </c>
      <c r="AK517" s="98">
        <v>6729.7088418920011</v>
      </c>
      <c r="AL517" s="98">
        <v>890.57278806858312</v>
      </c>
      <c r="AM517" s="98">
        <v>801.71593611950198</v>
      </c>
      <c r="AN517" s="98">
        <v>4461.378603479362</v>
      </c>
      <c r="AO517" s="98">
        <v>1214.9374705786163</v>
      </c>
      <c r="AP517" s="98">
        <v>2176.8577582861212</v>
      </c>
      <c r="AQ517" s="98">
        <v>4523.2275588799012</v>
      </c>
      <c r="AR517" s="99">
        <v>1240.2746156198759</v>
      </c>
      <c r="AS517" s="99">
        <v>0</v>
      </c>
      <c r="AT517" s="99">
        <v>319.04345508311303</v>
      </c>
    </row>
    <row r="518" spans="36:47">
      <c r="AJ518" s="53"/>
      <c r="AK518" s="54"/>
      <c r="AL518" s="54"/>
      <c r="AM518" s="54"/>
      <c r="AN518" s="54"/>
      <c r="AO518" s="54"/>
      <c r="AP518" s="54"/>
      <c r="AQ518" s="54"/>
      <c r="AR518" s="55"/>
      <c r="AS518" s="55"/>
      <c r="AT518" s="55"/>
    </row>
    <row r="519" spans="36:47">
      <c r="AJ519" s="48" t="s">
        <v>115</v>
      </c>
      <c r="AK519" s="59"/>
      <c r="AL519" s="59"/>
      <c r="AM519" s="59"/>
      <c r="AN519" s="59"/>
      <c r="AO519" s="59"/>
      <c r="AP519" s="59"/>
      <c r="AQ519" s="59"/>
      <c r="AR519" s="61"/>
      <c r="AS519" s="61"/>
      <c r="AT519" s="61"/>
    </row>
    <row r="520" spans="36:47">
      <c r="AJ520" s="48" t="s">
        <v>150</v>
      </c>
      <c r="AK520" s="62">
        <v>620172.29862756399</v>
      </c>
      <c r="AL520" s="62">
        <v>77955.733159832962</v>
      </c>
      <c r="AM520" s="62">
        <v>69691.576707781278</v>
      </c>
      <c r="AN520" s="62">
        <v>444615.00416076527</v>
      </c>
      <c r="AO520" s="62">
        <v>109925.99441980707</v>
      </c>
      <c r="AP520" s="62">
        <v>208401.65953472772</v>
      </c>
      <c r="AQ520" s="62">
        <v>472488.31678251619</v>
      </c>
      <c r="AR520" s="64">
        <v>133464.5957276838</v>
      </c>
      <c r="AS520" s="64">
        <v>0</v>
      </c>
      <c r="AT520" s="64">
        <v>27745.394572359459</v>
      </c>
    </row>
    <row r="521" spans="36:47">
      <c r="AJ521" s="48" t="s">
        <v>116</v>
      </c>
      <c r="AK521" s="62">
        <v>0</v>
      </c>
      <c r="AL521" s="62">
        <v>0</v>
      </c>
      <c r="AM521" s="62">
        <v>0</v>
      </c>
      <c r="AN521" s="62">
        <v>0</v>
      </c>
      <c r="AO521" s="62">
        <v>0</v>
      </c>
      <c r="AP521" s="62">
        <v>0</v>
      </c>
      <c r="AQ521" s="62">
        <v>0</v>
      </c>
      <c r="AR521" s="64">
        <v>0</v>
      </c>
      <c r="AS521" s="64">
        <v>0</v>
      </c>
      <c r="AT521" s="64">
        <v>0</v>
      </c>
    </row>
    <row r="522" spans="36:47">
      <c r="AJ522" s="48" t="s">
        <v>117</v>
      </c>
      <c r="AK522" s="62"/>
      <c r="AL522" s="62"/>
      <c r="AM522" s="62"/>
      <c r="AN522" s="62"/>
      <c r="AO522" s="62"/>
      <c r="AP522" s="62"/>
      <c r="AQ522" s="62"/>
      <c r="AR522" s="64"/>
      <c r="AS522" s="64"/>
      <c r="AT522" s="64"/>
    </row>
    <row r="523" spans="36:47">
      <c r="AJ523" s="48" t="s">
        <v>118</v>
      </c>
      <c r="AK523" s="62"/>
      <c r="AL523" s="62"/>
      <c r="AM523" s="62"/>
      <c r="AN523" s="62"/>
      <c r="AO523" s="62"/>
      <c r="AP523" s="62"/>
      <c r="AQ523" s="62"/>
      <c r="AR523" s="64"/>
      <c r="AS523" s="64"/>
      <c r="AT523" s="64"/>
    </row>
    <row r="524" spans="36:47">
      <c r="AJ524" s="48" t="s">
        <v>119</v>
      </c>
      <c r="AK524" s="65"/>
      <c r="AL524" s="65"/>
      <c r="AM524" s="65"/>
      <c r="AN524" s="65"/>
      <c r="AO524" s="65"/>
      <c r="AP524" s="65"/>
      <c r="AQ524" s="65"/>
      <c r="AR524" s="66"/>
      <c r="AS524" s="66"/>
      <c r="AT524" s="66"/>
    </row>
    <row r="525" spans="36:47">
      <c r="AJ525" s="48" t="s">
        <v>120</v>
      </c>
      <c r="AK525" s="65">
        <v>620172.29862756399</v>
      </c>
      <c r="AL525" s="65">
        <v>77955.733159832962</v>
      </c>
      <c r="AM525" s="65">
        <v>69691.576707781278</v>
      </c>
      <c r="AN525" s="65">
        <v>444615.00416076527</v>
      </c>
      <c r="AO525" s="65">
        <v>109925.99441980707</v>
      </c>
      <c r="AP525" s="65">
        <v>208401.65953472772</v>
      </c>
      <c r="AQ525" s="65">
        <v>472488.31678251619</v>
      </c>
      <c r="AR525" s="66">
        <v>133464.5957276838</v>
      </c>
      <c r="AS525" s="66">
        <v>0</v>
      </c>
      <c r="AT525" s="66">
        <v>27745.394572359459</v>
      </c>
    </row>
    <row r="526" spans="36:47">
      <c r="AJ526" s="48"/>
      <c r="AK526" s="62"/>
      <c r="AL526" s="62"/>
      <c r="AM526" s="62"/>
      <c r="AN526" s="62"/>
      <c r="AO526" s="62"/>
      <c r="AP526" s="62"/>
      <c r="AQ526" s="62"/>
      <c r="AR526" s="64"/>
      <c r="AS526" s="64"/>
      <c r="AT526" s="64"/>
    </row>
    <row r="527" spans="36:47">
      <c r="AJ527" s="48" t="s">
        <v>121</v>
      </c>
      <c r="AK527" s="62"/>
      <c r="AL527" s="62"/>
      <c r="AM527" s="62"/>
      <c r="AN527" s="62"/>
      <c r="AO527" s="62"/>
      <c r="AP527" s="62"/>
      <c r="AQ527" s="62"/>
      <c r="AR527" s="64"/>
      <c r="AS527" s="64"/>
      <c r="AT527" s="64"/>
    </row>
    <row r="528" spans="36:47">
      <c r="AJ528" s="48" t="s">
        <v>122</v>
      </c>
      <c r="AK528" s="65">
        <v>124382.79861455841</v>
      </c>
      <c r="AL528" s="65">
        <v>31499.157570026913</v>
      </c>
      <c r="AM528" s="65">
        <v>28542.027113504682</v>
      </c>
      <c r="AN528" s="65">
        <v>102272.15528960686</v>
      </c>
      <c r="AO528" s="65">
        <v>25281.726148483474</v>
      </c>
      <c r="AP528" s="65">
        <v>35411.643602477809</v>
      </c>
      <c r="AQ528" s="65">
        <v>0</v>
      </c>
      <c r="AR528" s="66">
        <v>72152.272737921347</v>
      </c>
      <c r="AS528" s="66">
        <v>0</v>
      </c>
      <c r="AT528" s="66">
        <v>4680.5961915005873</v>
      </c>
      <c r="AU528" s="121" t="s">
        <v>221</v>
      </c>
    </row>
    <row r="529" spans="36:47">
      <c r="AJ529" s="48" t="s">
        <v>123</v>
      </c>
      <c r="AK529" s="65">
        <v>0</v>
      </c>
      <c r="AL529" s="65">
        <v>0</v>
      </c>
      <c r="AM529" s="65">
        <v>0</v>
      </c>
      <c r="AN529" s="65">
        <v>0</v>
      </c>
      <c r="AO529" s="65">
        <v>0</v>
      </c>
      <c r="AP529" s="65">
        <v>0</v>
      </c>
      <c r="AQ529" s="65">
        <v>0</v>
      </c>
      <c r="AR529" s="66">
        <v>0</v>
      </c>
      <c r="AS529" s="66">
        <v>0</v>
      </c>
      <c r="AT529" s="66">
        <v>0</v>
      </c>
    </row>
    <row r="530" spans="36:47">
      <c r="AJ530" s="48" t="s">
        <v>124</v>
      </c>
      <c r="AK530" s="65">
        <v>124382.79861455841</v>
      </c>
      <c r="AL530" s="65">
        <v>31499.157570026913</v>
      </c>
      <c r="AM530" s="65">
        <v>28542.027113504682</v>
      </c>
      <c r="AN530" s="65">
        <v>102272.15528960686</v>
      </c>
      <c r="AO530" s="65">
        <v>25281.726148483474</v>
      </c>
      <c r="AP530" s="65">
        <v>35411.643602477809</v>
      </c>
      <c r="AQ530" s="65">
        <v>0</v>
      </c>
      <c r="AR530" s="66">
        <v>72152.272737921347</v>
      </c>
      <c r="AS530" s="66">
        <v>0</v>
      </c>
      <c r="AT530" s="66">
        <v>4680.5961915005873</v>
      </c>
      <c r="AU530" s="121" t="s">
        <v>221</v>
      </c>
    </row>
    <row r="531" spans="36:47">
      <c r="AJ531" s="48" t="s">
        <v>147</v>
      </c>
      <c r="AK531" s="65">
        <v>744555.0972421224</v>
      </c>
      <c r="AL531" s="65">
        <v>109454.89072985988</v>
      </c>
      <c r="AM531" s="65">
        <v>98233.603821285957</v>
      </c>
      <c r="AN531" s="65">
        <v>546887.1594503721</v>
      </c>
      <c r="AO531" s="65">
        <v>135207.72056829056</v>
      </c>
      <c r="AP531" s="65">
        <v>243813.30313720554</v>
      </c>
      <c r="AQ531" s="65">
        <v>472488.31678251619</v>
      </c>
      <c r="AR531" s="65">
        <v>205616.86846560513</v>
      </c>
      <c r="AS531" s="65">
        <v>0</v>
      </c>
      <c r="AT531" s="65">
        <v>32425.990763860045</v>
      </c>
      <c r="AU531" s="121" t="s">
        <v>221</v>
      </c>
    </row>
    <row r="532" spans="36:47">
      <c r="AJ532" s="53"/>
      <c r="AK532" s="68"/>
      <c r="AL532" s="68"/>
      <c r="AM532" s="68"/>
      <c r="AN532" s="68"/>
      <c r="AO532" s="68"/>
      <c r="AP532" s="68"/>
      <c r="AQ532" s="68"/>
      <c r="AR532" s="69"/>
      <c r="AS532" s="69"/>
      <c r="AT532" s="69"/>
    </row>
    <row r="533" spans="36:47">
      <c r="AJ533" s="48" t="s">
        <v>125</v>
      </c>
      <c r="AK533" s="65">
        <v>180358.24804918014</v>
      </c>
      <c r="AL533" s="65">
        <v>225447.81006147523</v>
      </c>
      <c r="AM533" s="65">
        <v>135268.6860368851</v>
      </c>
      <c r="AN533" s="65">
        <v>90179.12402459007</v>
      </c>
      <c r="AO533" s="65">
        <v>90179.12402459007</v>
      </c>
      <c r="AP533" s="65">
        <v>180358.24804918014</v>
      </c>
      <c r="AQ533" s="65">
        <v>586164.30615983543</v>
      </c>
      <c r="AR533" s="66">
        <v>90179.12402459007</v>
      </c>
      <c r="AS533" s="66">
        <v>0</v>
      </c>
      <c r="AT533" s="66">
        <v>45089.562012295035</v>
      </c>
    </row>
    <row r="535" spans="36:47">
      <c r="AJ535" t="s">
        <v>126</v>
      </c>
    </row>
    <row r="536" spans="36:47">
      <c r="AJ536" t="s">
        <v>222</v>
      </c>
      <c r="AK536" t="s">
        <v>127</v>
      </c>
    </row>
    <row r="537" spans="36:47">
      <c r="AJ537" t="s">
        <v>223</v>
      </c>
      <c r="AK537" t="s">
        <v>128</v>
      </c>
    </row>
    <row r="541" spans="36:47" ht="12.75">
      <c r="AJ541" s="199" t="s">
        <v>110</v>
      </c>
      <c r="AK541" s="200"/>
      <c r="AL541" s="200"/>
      <c r="AM541" s="200"/>
      <c r="AN541" s="200"/>
      <c r="AO541" s="200"/>
      <c r="AP541" s="200"/>
      <c r="AQ541" s="200"/>
      <c r="AR541" s="200"/>
      <c r="AS541" s="200"/>
      <c r="AT541" s="200"/>
    </row>
    <row r="542" spans="36:47" ht="15">
      <c r="AJ542" s="201">
        <v>40817</v>
      </c>
      <c r="AK542" s="200"/>
      <c r="AL542" s="200"/>
      <c r="AM542" s="200"/>
      <c r="AN542" s="200"/>
      <c r="AO542" s="200"/>
      <c r="AP542" s="200"/>
      <c r="AQ542" s="200"/>
      <c r="AR542" s="200"/>
      <c r="AS542" s="200"/>
      <c r="AT542" s="200"/>
    </row>
    <row r="543" spans="36:47" ht="33.75">
      <c r="AJ543" s="202"/>
      <c r="AK543" s="203" t="s">
        <v>82</v>
      </c>
      <c r="AL543" s="203" t="s">
        <v>83</v>
      </c>
      <c r="AM543" s="203" t="s">
        <v>84</v>
      </c>
      <c r="AN543" s="203" t="s">
        <v>85</v>
      </c>
      <c r="AO543" s="203" t="s">
        <v>86</v>
      </c>
      <c r="AP543" s="203" t="s">
        <v>87</v>
      </c>
      <c r="AQ543" s="203" t="s">
        <v>88</v>
      </c>
      <c r="AR543" s="203" t="s">
        <v>89</v>
      </c>
      <c r="AS543" s="203" t="s">
        <v>204</v>
      </c>
      <c r="AT543" s="203" t="s">
        <v>205</v>
      </c>
    </row>
    <row r="544" spans="36:47" ht="33.75">
      <c r="AJ544" s="204"/>
      <c r="AK544" s="195" t="s">
        <v>76</v>
      </c>
      <c r="AL544" s="195" t="s">
        <v>47</v>
      </c>
      <c r="AM544" s="195" t="s">
        <v>47</v>
      </c>
      <c r="AN544" s="195" t="s">
        <v>50</v>
      </c>
      <c r="AO544" s="195" t="s">
        <v>77</v>
      </c>
      <c r="AP544" s="195" t="s">
        <v>36</v>
      </c>
      <c r="AQ544" s="195" t="s">
        <v>58</v>
      </c>
      <c r="AR544" s="195" t="s">
        <v>58</v>
      </c>
      <c r="AS544" s="195" t="s">
        <v>24</v>
      </c>
      <c r="AT544" s="195" t="s">
        <v>54</v>
      </c>
    </row>
    <row r="545" spans="36:46">
      <c r="AJ545" s="202" t="s">
        <v>111</v>
      </c>
      <c r="AK545" s="192">
        <v>6516.453467880001</v>
      </c>
      <c r="AL545" s="192">
        <v>1258.3960904643079</v>
      </c>
      <c r="AM545" s="192">
        <v>1091.3819671702092</v>
      </c>
      <c r="AN545" s="192">
        <v>4173.9242316871414</v>
      </c>
      <c r="AO545" s="192">
        <v>1060.0227504840939</v>
      </c>
      <c r="AP545" s="192">
        <v>2769.4880147094891</v>
      </c>
      <c r="AQ545" s="192">
        <v>6320.4182298396454</v>
      </c>
      <c r="AR545" s="192">
        <v>1983.9358532148499</v>
      </c>
      <c r="AS545" s="192">
        <v>0</v>
      </c>
      <c r="AT545" s="192">
        <v>338.95386255803709</v>
      </c>
    </row>
    <row r="546" spans="36:46">
      <c r="AJ546" s="202" t="s">
        <v>113</v>
      </c>
      <c r="AK546" s="193">
        <v>0</v>
      </c>
      <c r="AL546" s="193">
        <v>0</v>
      </c>
      <c r="AM546" s="193">
        <v>0</v>
      </c>
      <c r="AN546" s="193">
        <v>0</v>
      </c>
      <c r="AO546" s="193">
        <v>0</v>
      </c>
      <c r="AP546" s="192">
        <v>0</v>
      </c>
      <c r="AQ546" s="193">
        <v>0</v>
      </c>
      <c r="AR546" s="193">
        <v>0</v>
      </c>
      <c r="AS546" s="193">
        <v>0</v>
      </c>
      <c r="AT546" s="193">
        <v>0</v>
      </c>
    </row>
    <row r="547" spans="36:46">
      <c r="AJ547" s="202" t="s">
        <v>114</v>
      </c>
      <c r="AK547" s="194">
        <v>6516.453467880001</v>
      </c>
      <c r="AL547" s="194">
        <v>1258.3960904643079</v>
      </c>
      <c r="AM547" s="194">
        <v>1091.3819671702092</v>
      </c>
      <c r="AN547" s="194">
        <v>4173.9242316871414</v>
      </c>
      <c r="AO547" s="194">
        <v>1060.0227504840939</v>
      </c>
      <c r="AP547" s="194">
        <v>2769.4880147094891</v>
      </c>
      <c r="AQ547" s="194">
        <v>6320.4182298396454</v>
      </c>
      <c r="AR547" s="194">
        <v>1983.9358532148499</v>
      </c>
      <c r="AS547" s="194">
        <v>0</v>
      </c>
      <c r="AT547" s="194">
        <v>338.95386255803709</v>
      </c>
    </row>
    <row r="548" spans="36:46">
      <c r="AJ548" s="204"/>
      <c r="AK548" s="195"/>
      <c r="AL548" s="195"/>
      <c r="AM548" s="195"/>
      <c r="AN548" s="195"/>
      <c r="AO548" s="195"/>
      <c r="AP548" s="195"/>
      <c r="AQ548" s="195"/>
      <c r="AR548" s="195"/>
      <c r="AS548" s="195"/>
      <c r="AT548" s="195"/>
    </row>
    <row r="549" spans="36:46">
      <c r="AJ549" s="202" t="s">
        <v>115</v>
      </c>
      <c r="AK549" s="193"/>
      <c r="AL549" s="193"/>
      <c r="AM549" s="193"/>
      <c r="AN549" s="193"/>
      <c r="AO549" s="193"/>
      <c r="AP549" s="193"/>
      <c r="AQ549" s="193"/>
      <c r="AR549" s="193"/>
      <c r="AS549" s="193"/>
      <c r="AT549" s="193"/>
    </row>
    <row r="550" spans="36:46">
      <c r="AJ550" s="202" t="s">
        <v>150</v>
      </c>
      <c r="AK550" s="196">
        <v>425323.86313647596</v>
      </c>
      <c r="AL550" s="196">
        <v>86748.529345926712</v>
      </c>
      <c r="AM550" s="196">
        <v>74954.665537996785</v>
      </c>
      <c r="AN550" s="196">
        <v>324859.19154192804</v>
      </c>
      <c r="AO550" s="196">
        <v>75777.354104049838</v>
      </c>
      <c r="AP550" s="196">
        <v>206957.95602110116</v>
      </c>
      <c r="AQ550" s="196">
        <v>489141.38409269031</v>
      </c>
      <c r="AR550" s="196">
        <v>157505.88447138865</v>
      </c>
      <c r="AS550" s="196">
        <v>0</v>
      </c>
      <c r="AT550" s="196">
        <v>21112.681767379039</v>
      </c>
    </row>
    <row r="551" spans="36:46">
      <c r="AJ551" s="202" t="s">
        <v>116</v>
      </c>
      <c r="AK551" s="196">
        <v>0</v>
      </c>
      <c r="AL551" s="196">
        <v>0</v>
      </c>
      <c r="AM551" s="196">
        <v>0</v>
      </c>
      <c r="AN551" s="196">
        <v>0</v>
      </c>
      <c r="AO551" s="196">
        <v>0</v>
      </c>
      <c r="AP551" s="196">
        <v>0</v>
      </c>
      <c r="AQ551" s="196">
        <v>0</v>
      </c>
      <c r="AR551" s="196">
        <v>0</v>
      </c>
      <c r="AS551" s="196">
        <v>0</v>
      </c>
      <c r="AT551" s="196">
        <v>0</v>
      </c>
    </row>
    <row r="552" spans="36:46">
      <c r="AJ552" s="202" t="s">
        <v>117</v>
      </c>
      <c r="AK552" s="196"/>
      <c r="AL552" s="196"/>
      <c r="AM552" s="196"/>
      <c r="AN552" s="196"/>
      <c r="AO552" s="196"/>
      <c r="AP552" s="196"/>
      <c r="AQ552" s="196"/>
      <c r="AR552" s="196"/>
      <c r="AS552" s="196"/>
      <c r="AT552" s="196"/>
    </row>
    <row r="553" spans="36:46">
      <c r="AJ553" s="202" t="s">
        <v>118</v>
      </c>
      <c r="AK553" s="196"/>
      <c r="AL553" s="196"/>
      <c r="AM553" s="196"/>
      <c r="AN553" s="196"/>
      <c r="AO553" s="196"/>
      <c r="AP553" s="196"/>
      <c r="AQ553" s="196"/>
      <c r="AR553" s="196"/>
      <c r="AS553" s="196"/>
      <c r="AT553" s="196"/>
    </row>
    <row r="554" spans="36:46">
      <c r="AJ554" s="202" t="s">
        <v>119</v>
      </c>
      <c r="AK554" s="197"/>
      <c r="AL554" s="197"/>
      <c r="AM554" s="197"/>
      <c r="AN554" s="197"/>
      <c r="AO554" s="197"/>
      <c r="AP554" s="197"/>
      <c r="AQ554" s="197"/>
      <c r="AR554" s="197"/>
      <c r="AS554" s="197"/>
      <c r="AT554" s="197"/>
    </row>
    <row r="555" spans="36:46">
      <c r="AJ555" s="202" t="s">
        <v>120</v>
      </c>
      <c r="AK555" s="197">
        <v>425323.86313647596</v>
      </c>
      <c r="AL555" s="197">
        <v>86748.529345926712</v>
      </c>
      <c r="AM555" s="197">
        <v>74954.665537996785</v>
      </c>
      <c r="AN555" s="197">
        <v>324859.19154192804</v>
      </c>
      <c r="AO555" s="197">
        <v>75777.354104049838</v>
      </c>
      <c r="AP555" s="197">
        <v>206957.95602110116</v>
      </c>
      <c r="AQ555" s="197">
        <v>489141.38409269031</v>
      </c>
      <c r="AR555" s="197">
        <v>157505.88447138865</v>
      </c>
      <c r="AS555" s="197">
        <v>0</v>
      </c>
      <c r="AT555" s="197">
        <v>21112.681767379039</v>
      </c>
    </row>
    <row r="556" spans="36:46">
      <c r="AJ556" s="202"/>
      <c r="AK556" s="196"/>
      <c r="AL556" s="196"/>
      <c r="AM556" s="196"/>
      <c r="AN556" s="196"/>
      <c r="AO556" s="196"/>
      <c r="AP556" s="196"/>
      <c r="AQ556" s="196"/>
      <c r="AR556" s="196"/>
      <c r="AS556" s="196"/>
      <c r="AT556" s="196"/>
    </row>
    <row r="557" spans="36:46">
      <c r="AJ557" s="202" t="s">
        <v>121</v>
      </c>
      <c r="AK557" s="196"/>
      <c r="AL557" s="196"/>
      <c r="AM557" s="196"/>
      <c r="AN557" s="196"/>
      <c r="AO557" s="196"/>
      <c r="AP557" s="196"/>
      <c r="AQ557" s="196"/>
      <c r="AR557" s="196"/>
      <c r="AS557" s="196"/>
      <c r="AT557" s="196"/>
    </row>
    <row r="558" spans="36:46">
      <c r="AJ558" s="202" t="s">
        <v>122</v>
      </c>
      <c r="AK558" s="197">
        <v>116692.62673718311</v>
      </c>
      <c r="AL558" s="197">
        <v>34292.097075373873</v>
      </c>
      <c r="AM558" s="197">
        <v>29557.067904431184</v>
      </c>
      <c r="AN558" s="197">
        <v>71513.426206006508</v>
      </c>
      <c r="AO558" s="197">
        <v>21521.655008994985</v>
      </c>
      <c r="AP558" s="197">
        <v>49498.223127343539</v>
      </c>
      <c r="AQ558" s="197">
        <v>0</v>
      </c>
      <c r="AR558" s="197">
        <v>72247.619895194002</v>
      </c>
      <c r="AS558" s="197">
        <v>0</v>
      </c>
      <c r="AT558" s="197">
        <v>4693.902687118637</v>
      </c>
    </row>
    <row r="559" spans="36:46">
      <c r="AJ559" s="202" t="s">
        <v>123</v>
      </c>
      <c r="AK559" s="197">
        <v>0</v>
      </c>
      <c r="AL559" s="197">
        <v>0</v>
      </c>
      <c r="AM559" s="197">
        <v>0</v>
      </c>
      <c r="AN559" s="197">
        <v>0</v>
      </c>
      <c r="AO559" s="197">
        <v>0</v>
      </c>
      <c r="AP559" s="197">
        <v>0</v>
      </c>
      <c r="AQ559" s="197">
        <v>0</v>
      </c>
      <c r="AR559" s="197">
        <v>0</v>
      </c>
      <c r="AS559" s="197">
        <v>0</v>
      </c>
      <c r="AT559" s="197">
        <v>0</v>
      </c>
    </row>
    <row r="560" spans="36:46">
      <c r="AJ560" s="202" t="s">
        <v>124</v>
      </c>
      <c r="AK560" s="197">
        <v>116692.62673718311</v>
      </c>
      <c r="AL560" s="197">
        <v>34292.097075373873</v>
      </c>
      <c r="AM560" s="197">
        <v>29557.067904431184</v>
      </c>
      <c r="AN560" s="197">
        <v>71513.426206006508</v>
      </c>
      <c r="AO560" s="197">
        <v>21521.655008994985</v>
      </c>
      <c r="AP560" s="197">
        <v>49498.223127343539</v>
      </c>
      <c r="AQ560" s="197">
        <v>0</v>
      </c>
      <c r="AR560" s="197">
        <v>72247.619895194002</v>
      </c>
      <c r="AS560" s="197">
        <v>0</v>
      </c>
      <c r="AT560" s="197">
        <v>4693.902687118637</v>
      </c>
    </row>
    <row r="561" spans="36:46">
      <c r="AJ561" s="202" t="s">
        <v>147</v>
      </c>
      <c r="AK561" s="197">
        <v>542016.4898736591</v>
      </c>
      <c r="AL561" s="197">
        <v>121040.62642130058</v>
      </c>
      <c r="AM561" s="197">
        <v>104511.73344242797</v>
      </c>
      <c r="AN561" s="197">
        <v>396372.61774793454</v>
      </c>
      <c r="AO561" s="197">
        <v>97299.009113044827</v>
      </c>
      <c r="AP561" s="197">
        <v>256456.1791484447</v>
      </c>
      <c r="AQ561" s="197">
        <v>489141.38409269031</v>
      </c>
      <c r="AR561" s="197">
        <v>229753.50436658267</v>
      </c>
      <c r="AS561" s="197">
        <v>0</v>
      </c>
      <c r="AT561" s="197">
        <v>25806.584454497675</v>
      </c>
    </row>
    <row r="562" spans="36:46">
      <c r="AJ562" s="204"/>
      <c r="AK562" s="198"/>
      <c r="AL562" s="198"/>
      <c r="AM562" s="198"/>
      <c r="AN562" s="198"/>
      <c r="AO562" s="198"/>
      <c r="AP562" s="198"/>
      <c r="AQ562" s="198"/>
      <c r="AR562" s="198"/>
      <c r="AS562" s="198"/>
      <c r="AT562" s="198"/>
    </row>
    <row r="563" spans="36:46">
      <c r="AJ563" s="202" t="s">
        <v>125</v>
      </c>
      <c r="AK563" s="197">
        <v>180878.02304562079</v>
      </c>
      <c r="AL563" s="197">
        <v>226097.52880702596</v>
      </c>
      <c r="AM563" s="197">
        <v>135658.51728421557</v>
      </c>
      <c r="AN563" s="197">
        <v>90439.011522810397</v>
      </c>
      <c r="AO563" s="197">
        <v>90439.011522810397</v>
      </c>
      <c r="AP563" s="197">
        <v>180878.02304562079</v>
      </c>
      <c r="AQ563" s="197">
        <v>587853.5748982674</v>
      </c>
      <c r="AR563" s="197">
        <v>90439.011522810397</v>
      </c>
      <c r="AS563" s="197">
        <v>0</v>
      </c>
      <c r="AT563" s="197">
        <v>45219.505761405198</v>
      </c>
    </row>
    <row r="564" spans="36:46">
      <c r="AJ564" s="200"/>
      <c r="AK564" s="205"/>
      <c r="AL564" s="205"/>
      <c r="AM564" s="205"/>
      <c r="AN564" s="205"/>
      <c r="AO564" s="205"/>
      <c r="AP564" s="205"/>
      <c r="AQ564" s="205"/>
      <c r="AR564" s="205"/>
      <c r="AS564" s="205"/>
      <c r="AT564" s="205"/>
    </row>
    <row r="565" spans="36:46">
      <c r="AJ565" s="200" t="s">
        <v>126</v>
      </c>
      <c r="AK565" s="205"/>
      <c r="AL565" s="205"/>
      <c r="AM565" s="205"/>
      <c r="AN565" s="205"/>
      <c r="AO565" s="205"/>
      <c r="AP565" s="205"/>
      <c r="AQ565" s="205"/>
      <c r="AR565" s="205"/>
      <c r="AS565" s="205"/>
      <c r="AT565" s="205"/>
    </row>
    <row r="566" spans="36:46">
      <c r="AJ566" s="206" t="s">
        <v>224</v>
      </c>
      <c r="AK566" s="200" t="s">
        <v>127</v>
      </c>
      <c r="AL566" s="205"/>
      <c r="AM566" s="205"/>
      <c r="AN566" s="205"/>
      <c r="AO566" s="205"/>
      <c r="AP566" s="205"/>
      <c r="AQ566" s="205"/>
      <c r="AR566" s="205"/>
      <c r="AS566" s="205"/>
      <c r="AT566" s="205"/>
    </row>
    <row r="567" spans="36:46">
      <c r="AJ567" s="206" t="s">
        <v>225</v>
      </c>
      <c r="AK567" s="200" t="s">
        <v>128</v>
      </c>
      <c r="AL567" s="205"/>
      <c r="AM567" s="205"/>
      <c r="AN567" s="205"/>
      <c r="AO567" s="205"/>
      <c r="AP567" s="205"/>
      <c r="AQ567" s="205"/>
      <c r="AR567" s="205"/>
      <c r="AS567" s="205"/>
      <c r="AT567" s="205"/>
    </row>
    <row r="568" spans="36:46">
      <c r="AK568" s="6"/>
      <c r="AL568" s="6"/>
      <c r="AM568" s="6"/>
      <c r="AN568" s="6"/>
      <c r="AO568" s="6"/>
      <c r="AP568" s="6"/>
      <c r="AQ568" s="6"/>
      <c r="AR568" s="6"/>
      <c r="AS568" s="6"/>
      <c r="AT568" s="6"/>
    </row>
    <row r="569" spans="36:46">
      <c r="AK569" s="6"/>
      <c r="AL569" s="6"/>
      <c r="AM569" s="6"/>
      <c r="AN569" s="6"/>
      <c r="AO569" s="6"/>
      <c r="AP569" s="6"/>
      <c r="AQ569" s="6"/>
      <c r="AR569" s="6"/>
      <c r="AS569" s="6"/>
      <c r="AT569" s="6"/>
    </row>
    <row r="570" spans="36:46">
      <c r="AK570" s="6"/>
      <c r="AL570" s="6"/>
      <c r="AM570" s="6"/>
      <c r="AN570" s="6"/>
      <c r="AO570" s="6"/>
      <c r="AP570" s="6"/>
      <c r="AQ570" s="6"/>
      <c r="AR570" s="6"/>
      <c r="AS570" s="6"/>
      <c r="AT570" s="6"/>
    </row>
    <row r="571" spans="36:46" ht="12.75">
      <c r="AJ571" s="199" t="s">
        <v>110</v>
      </c>
      <c r="AK571" s="200"/>
      <c r="AL571" s="200"/>
      <c r="AM571" s="200"/>
      <c r="AN571" s="200"/>
      <c r="AO571" s="200"/>
      <c r="AP571" s="200"/>
      <c r="AQ571" s="200"/>
      <c r="AR571" s="200"/>
      <c r="AS571" s="200"/>
      <c r="AT571" s="200"/>
    </row>
    <row r="572" spans="36:46" ht="15">
      <c r="AJ572" s="201">
        <v>40848</v>
      </c>
      <c r="AK572" s="200"/>
      <c r="AL572" s="200"/>
      <c r="AM572" s="200"/>
      <c r="AN572" s="200"/>
      <c r="AO572" s="200"/>
      <c r="AP572" s="200"/>
      <c r="AQ572" s="200"/>
      <c r="AR572" s="200"/>
      <c r="AS572" s="200"/>
      <c r="AT572" s="200"/>
    </row>
    <row r="573" spans="36:46" ht="33.75">
      <c r="AJ573" s="202"/>
      <c r="AK573" s="203" t="s">
        <v>82</v>
      </c>
      <c r="AL573" s="203" t="s">
        <v>83</v>
      </c>
      <c r="AM573" s="203" t="s">
        <v>84</v>
      </c>
      <c r="AN573" s="203" t="s">
        <v>85</v>
      </c>
      <c r="AO573" s="203" t="s">
        <v>86</v>
      </c>
      <c r="AP573" s="203" t="s">
        <v>87</v>
      </c>
      <c r="AQ573" s="203" t="s">
        <v>88</v>
      </c>
      <c r="AR573" s="203" t="s">
        <v>89</v>
      </c>
      <c r="AS573" s="203" t="s">
        <v>204</v>
      </c>
      <c r="AT573" s="203" t="s">
        <v>205</v>
      </c>
    </row>
    <row r="574" spans="36:46" ht="33.75">
      <c r="AJ574" s="204"/>
      <c r="AK574" s="195" t="s">
        <v>76</v>
      </c>
      <c r="AL574" s="195" t="s">
        <v>47</v>
      </c>
      <c r="AM574" s="195" t="s">
        <v>47</v>
      </c>
      <c r="AN574" s="195" t="s">
        <v>50</v>
      </c>
      <c r="AO574" s="195" t="s">
        <v>77</v>
      </c>
      <c r="AP574" s="195" t="s">
        <v>36</v>
      </c>
      <c r="AQ574" s="195" t="s">
        <v>58</v>
      </c>
      <c r="AR574" s="195" t="s">
        <v>58</v>
      </c>
      <c r="AS574" s="195" t="s">
        <v>24</v>
      </c>
      <c r="AT574" s="195" t="s">
        <v>54</v>
      </c>
    </row>
    <row r="575" spans="36:46">
      <c r="AJ575" s="202" t="s">
        <v>111</v>
      </c>
      <c r="AK575" s="192">
        <v>4746.5758786839997</v>
      </c>
      <c r="AL575" s="192">
        <v>2363.6193415150724</v>
      </c>
      <c r="AM575" s="192">
        <v>1906.5850876716092</v>
      </c>
      <c r="AN575" s="192">
        <v>3473.28463878809</v>
      </c>
      <c r="AO575" s="192">
        <v>1323.4902073802743</v>
      </c>
      <c r="AP575" s="192">
        <v>2435.3604860534647</v>
      </c>
      <c r="AQ575" s="192">
        <v>6387.6471388233576</v>
      </c>
      <c r="AR575" s="192">
        <v>1979.624321215442</v>
      </c>
      <c r="AS575" s="192">
        <v>1066.751874978848</v>
      </c>
      <c r="AT575" s="192">
        <v>361.83958344330398</v>
      </c>
    </row>
    <row r="576" spans="36:46">
      <c r="AJ576" s="202" t="s">
        <v>113</v>
      </c>
      <c r="AK576" s="193">
        <v>0</v>
      </c>
      <c r="AL576" s="193">
        <v>0</v>
      </c>
      <c r="AM576" s="193">
        <v>0</v>
      </c>
      <c r="AN576" s="193">
        <v>0</v>
      </c>
      <c r="AO576" s="193">
        <v>0</v>
      </c>
      <c r="AP576" s="192">
        <v>0</v>
      </c>
      <c r="AQ576" s="192">
        <v>0</v>
      </c>
      <c r="AR576" s="192">
        <v>0</v>
      </c>
      <c r="AS576" s="192">
        <v>0</v>
      </c>
      <c r="AT576" s="192">
        <v>0</v>
      </c>
    </row>
    <row r="577" spans="36:46">
      <c r="AJ577" s="202" t="s">
        <v>114</v>
      </c>
      <c r="AK577" s="194">
        <v>4746.5758786839997</v>
      </c>
      <c r="AL577" s="194">
        <v>2363.6193415150724</v>
      </c>
      <c r="AM577" s="194">
        <v>1906.5850876716092</v>
      </c>
      <c r="AN577" s="194">
        <v>3473.28463878809</v>
      </c>
      <c r="AO577" s="194">
        <v>1323.4902073802743</v>
      </c>
      <c r="AP577" s="194">
        <v>2435.3604860534647</v>
      </c>
      <c r="AQ577" s="194">
        <v>6387.6471388233576</v>
      </c>
      <c r="AR577" s="194">
        <v>1979.624321215442</v>
      </c>
      <c r="AS577" s="194">
        <v>1066.751874978848</v>
      </c>
      <c r="AT577" s="194">
        <v>361.83958344330398</v>
      </c>
    </row>
    <row r="578" spans="36:46">
      <c r="AJ578" s="204"/>
      <c r="AK578" s="195"/>
      <c r="AL578" s="195"/>
      <c r="AM578" s="195"/>
      <c r="AN578" s="195"/>
      <c r="AO578" s="195"/>
      <c r="AP578" s="195"/>
      <c r="AQ578" s="195"/>
      <c r="AR578" s="195"/>
      <c r="AS578" s="195"/>
      <c r="AT578" s="195"/>
    </row>
    <row r="579" spans="36:46">
      <c r="AJ579" s="202" t="s">
        <v>115</v>
      </c>
      <c r="AK579" s="193"/>
      <c r="AL579" s="193"/>
      <c r="AM579" s="193"/>
      <c r="AN579" s="193"/>
      <c r="AO579" s="193"/>
      <c r="AP579" s="193"/>
      <c r="AQ579" s="193"/>
      <c r="AR579" s="193"/>
      <c r="AS579" s="193"/>
      <c r="AT579" s="193"/>
    </row>
    <row r="580" spans="36:46">
      <c r="AJ580" s="202" t="s">
        <v>150</v>
      </c>
      <c r="AK580" s="196">
        <v>334419.85123933729</v>
      </c>
      <c r="AL580" s="196">
        <v>166418.54989012665</v>
      </c>
      <c r="AM580" s="196">
        <v>135027.36324680489</v>
      </c>
      <c r="AN580" s="196">
        <v>272114.31608997862</v>
      </c>
      <c r="AO580" s="196">
        <v>91755.513326589658</v>
      </c>
      <c r="AP580" s="196">
        <v>182437.82439602917</v>
      </c>
      <c r="AQ580" s="196">
        <v>502953.11491253623</v>
      </c>
      <c r="AR580" s="196">
        <v>168834.90963471026</v>
      </c>
      <c r="AS580" s="196">
        <v>76538.074593825397</v>
      </c>
      <c r="AT580" s="196">
        <v>23362.519696911848</v>
      </c>
    </row>
    <row r="581" spans="36:46">
      <c r="AJ581" s="202" t="s">
        <v>116</v>
      </c>
      <c r="AK581" s="196">
        <v>0</v>
      </c>
      <c r="AL581" s="196">
        <v>0</v>
      </c>
      <c r="AM581" s="196">
        <v>0</v>
      </c>
      <c r="AN581" s="196">
        <v>0</v>
      </c>
      <c r="AO581" s="196">
        <v>0</v>
      </c>
      <c r="AP581" s="196">
        <v>0</v>
      </c>
      <c r="AQ581" s="196">
        <v>0</v>
      </c>
      <c r="AR581" s="196">
        <v>0</v>
      </c>
      <c r="AS581" s="196">
        <v>0</v>
      </c>
      <c r="AT581" s="196">
        <v>0</v>
      </c>
    </row>
    <row r="582" spans="36:46">
      <c r="AJ582" s="202" t="s">
        <v>117</v>
      </c>
      <c r="AK582" s="196"/>
      <c r="AL582" s="196"/>
      <c r="AM582" s="196"/>
      <c r="AN582" s="196"/>
      <c r="AO582" s="196"/>
      <c r="AP582" s="196"/>
      <c r="AQ582" s="196"/>
      <c r="AR582" s="196"/>
      <c r="AS582" s="196"/>
      <c r="AT582" s="196"/>
    </row>
    <row r="583" spans="36:46">
      <c r="AJ583" s="202" t="s">
        <v>118</v>
      </c>
      <c r="AK583" s="196"/>
      <c r="AL583" s="196"/>
      <c r="AM583" s="196"/>
      <c r="AN583" s="196"/>
      <c r="AO583" s="196"/>
      <c r="AP583" s="196"/>
      <c r="AQ583" s="196"/>
      <c r="AR583" s="196"/>
      <c r="AS583" s="196"/>
      <c r="AT583" s="196"/>
    </row>
    <row r="584" spans="36:46">
      <c r="AJ584" s="202" t="s">
        <v>119</v>
      </c>
      <c r="AK584" s="197"/>
      <c r="AL584" s="197"/>
      <c r="AM584" s="197"/>
      <c r="AN584" s="197"/>
      <c r="AO584" s="197"/>
      <c r="AP584" s="197"/>
      <c r="AQ584" s="197"/>
      <c r="AR584" s="197"/>
      <c r="AS584" s="197"/>
      <c r="AT584" s="197"/>
    </row>
    <row r="585" spans="36:46">
      <c r="AJ585" s="202" t="s">
        <v>120</v>
      </c>
      <c r="AK585" s="197">
        <v>334419.85123933729</v>
      </c>
      <c r="AL585" s="197">
        <v>166418.54989012665</v>
      </c>
      <c r="AM585" s="197">
        <v>135027.36324680489</v>
      </c>
      <c r="AN585" s="197">
        <v>272114.31608997862</v>
      </c>
      <c r="AO585" s="197">
        <v>91755.513326589658</v>
      </c>
      <c r="AP585" s="197">
        <v>182437.82439602917</v>
      </c>
      <c r="AQ585" s="197">
        <v>502953.11491253623</v>
      </c>
      <c r="AR585" s="197">
        <v>168834.90963471026</v>
      </c>
      <c r="AS585" s="197">
        <v>76538.074593825397</v>
      </c>
      <c r="AT585" s="197">
        <v>23362.519696911848</v>
      </c>
    </row>
    <row r="586" spans="36:46">
      <c r="AJ586" s="202"/>
      <c r="AK586" s="196"/>
      <c r="AL586" s="196"/>
      <c r="AM586" s="196"/>
      <c r="AN586" s="196"/>
      <c r="AO586" s="196"/>
      <c r="AP586" s="196"/>
      <c r="AQ586" s="196"/>
      <c r="AR586" s="196"/>
      <c r="AS586" s="196"/>
      <c r="AT586" s="196"/>
    </row>
    <row r="587" spans="36:46">
      <c r="AJ587" s="202" t="s">
        <v>121</v>
      </c>
      <c r="AK587" s="196"/>
      <c r="AL587" s="196"/>
      <c r="AM587" s="196"/>
      <c r="AN587" s="196"/>
      <c r="AO587" s="196"/>
      <c r="AP587" s="196"/>
      <c r="AQ587" s="196"/>
      <c r="AR587" s="196"/>
      <c r="AS587" s="196"/>
      <c r="AT587" s="196"/>
    </row>
    <row r="588" spans="36:46">
      <c r="AJ588" s="202" t="s">
        <v>122</v>
      </c>
      <c r="AK588" s="197">
        <v>88958.889643044269</v>
      </c>
      <c r="AL588" s="197">
        <v>34733.453362075576</v>
      </c>
      <c r="AM588" s="197">
        <v>29923.185226926624</v>
      </c>
      <c r="AN588" s="197">
        <v>72416.057981469654</v>
      </c>
      <c r="AO588" s="197">
        <v>21788.239324226819</v>
      </c>
      <c r="AP588" s="197">
        <v>50143.023385757151</v>
      </c>
      <c r="AQ588" s="197">
        <v>0</v>
      </c>
      <c r="AR588" s="197">
        <v>73158.412698649961</v>
      </c>
      <c r="AS588" s="197">
        <v>20202.212922948613</v>
      </c>
      <c r="AT588" s="197">
        <v>4752.0450945258472</v>
      </c>
    </row>
    <row r="589" spans="36:46">
      <c r="AJ589" s="202" t="s">
        <v>123</v>
      </c>
      <c r="AK589" s="197">
        <v>0</v>
      </c>
      <c r="AL589" s="197">
        <v>0</v>
      </c>
      <c r="AM589" s="197">
        <v>0</v>
      </c>
      <c r="AN589" s="197">
        <v>0</v>
      </c>
      <c r="AO589" s="197">
        <v>0</v>
      </c>
      <c r="AP589" s="197">
        <v>0</v>
      </c>
      <c r="AQ589" s="197">
        <v>0</v>
      </c>
      <c r="AR589" s="197">
        <v>0</v>
      </c>
      <c r="AS589" s="197">
        <v>0</v>
      </c>
      <c r="AT589" s="197">
        <v>0</v>
      </c>
    </row>
    <row r="590" spans="36:46">
      <c r="AJ590" s="202" t="s">
        <v>124</v>
      </c>
      <c r="AK590" s="197">
        <v>88958.889643044269</v>
      </c>
      <c r="AL590" s="197">
        <v>34733.453362075576</v>
      </c>
      <c r="AM590" s="197">
        <v>29923.185226926624</v>
      </c>
      <c r="AN590" s="197">
        <v>72416.057981469654</v>
      </c>
      <c r="AO590" s="197">
        <v>21788.239324226819</v>
      </c>
      <c r="AP590" s="197">
        <v>50143.023385757151</v>
      </c>
      <c r="AQ590" s="197">
        <v>0</v>
      </c>
      <c r="AR590" s="197">
        <v>73158.412698649961</v>
      </c>
      <c r="AS590" s="197">
        <v>20202.212922948613</v>
      </c>
      <c r="AT590" s="197">
        <v>4752.0450945258472</v>
      </c>
    </row>
    <row r="591" spans="36:46">
      <c r="AJ591" s="202" t="s">
        <v>147</v>
      </c>
      <c r="AK591" s="197">
        <v>423378.74088238156</v>
      </c>
      <c r="AL591" s="197">
        <v>201152.00325220224</v>
      </c>
      <c r="AM591" s="197">
        <v>164950.5484737315</v>
      </c>
      <c r="AN591" s="197">
        <v>344530.37407144828</v>
      </c>
      <c r="AO591" s="197">
        <v>113543.75265081647</v>
      </c>
      <c r="AP591" s="197">
        <v>232580.84778178632</v>
      </c>
      <c r="AQ591" s="197">
        <v>502953.11491253623</v>
      </c>
      <c r="AR591" s="197">
        <v>241993.32233336021</v>
      </c>
      <c r="AS591" s="197">
        <v>96740.287516774013</v>
      </c>
      <c r="AT591" s="197">
        <v>28114.564791437697</v>
      </c>
    </row>
    <row r="592" spans="36:46">
      <c r="AJ592" s="204"/>
      <c r="AK592" s="198"/>
      <c r="AL592" s="198"/>
      <c r="AM592" s="198"/>
      <c r="AN592" s="198"/>
      <c r="AO592" s="198"/>
      <c r="AP592" s="198"/>
      <c r="AQ592" s="198"/>
      <c r="AR592" s="198"/>
      <c r="AS592" s="198"/>
      <c r="AT592" s="198"/>
    </row>
    <row r="593" spans="36:46">
      <c r="AJ593" s="202" t="s">
        <v>125</v>
      </c>
      <c r="AK593" s="197">
        <v>18579.099438606379</v>
      </c>
      <c r="AL593" s="197">
        <v>357647.66419317276</v>
      </c>
      <c r="AM593" s="197">
        <v>181146.2195264122</v>
      </c>
      <c r="AN593" s="197">
        <v>218304.41840362499</v>
      </c>
      <c r="AO593" s="197">
        <v>51092.523456167532</v>
      </c>
      <c r="AP593" s="197">
        <v>143988.02064919937</v>
      </c>
      <c r="AQ593" s="197">
        <v>645623.70549157134</v>
      </c>
      <c r="AR593" s="197">
        <v>92895.497193031901</v>
      </c>
      <c r="AS593" s="197">
        <v>0</v>
      </c>
      <c r="AT593" s="197">
        <v>88250.722333380298</v>
      </c>
    </row>
    <row r="594" spans="36:46">
      <c r="AJ594" s="200"/>
      <c r="AK594" s="205"/>
      <c r="AL594" s="205"/>
      <c r="AM594" s="205"/>
      <c r="AN594" s="205"/>
      <c r="AO594" s="205"/>
      <c r="AP594" s="205"/>
      <c r="AQ594" s="205"/>
      <c r="AR594" s="205"/>
      <c r="AS594" s="205"/>
      <c r="AT594" s="205"/>
    </row>
    <row r="595" spans="36:46">
      <c r="AJ595" s="200"/>
      <c r="AK595" s="205"/>
      <c r="AL595" s="205"/>
      <c r="AM595" s="205"/>
      <c r="AN595" s="205"/>
      <c r="AO595" s="205"/>
      <c r="AP595" s="205"/>
      <c r="AQ595" s="205"/>
      <c r="AR595" s="205"/>
      <c r="AS595" s="205"/>
      <c r="AT595" s="205"/>
    </row>
    <row r="596" spans="36:46">
      <c r="AJ596" s="206"/>
      <c r="AK596" s="200"/>
      <c r="AL596" s="205"/>
      <c r="AM596" s="205"/>
      <c r="AN596" s="205"/>
      <c r="AO596" s="205"/>
      <c r="AP596" s="205"/>
      <c r="AQ596" s="205"/>
      <c r="AR596" s="205"/>
      <c r="AS596" s="205"/>
      <c r="AT596" s="205"/>
    </row>
    <row r="597" spans="36:46">
      <c r="AJ597" s="206" t="s">
        <v>126</v>
      </c>
      <c r="AK597" s="200"/>
      <c r="AL597" s="205"/>
      <c r="AM597" s="205"/>
      <c r="AN597" s="205"/>
      <c r="AO597" s="205"/>
      <c r="AP597" s="205"/>
      <c r="AQ597" s="205"/>
      <c r="AR597" s="205"/>
      <c r="AS597" s="205"/>
      <c r="AT597" s="205"/>
    </row>
    <row r="598" spans="36:46">
      <c r="AJ598" t="s">
        <v>226</v>
      </c>
      <c r="AK598" t="s">
        <v>127</v>
      </c>
    </row>
    <row r="599" spans="36:46">
      <c r="AJ599" t="s">
        <v>227</v>
      </c>
      <c r="AK599" t="s">
        <v>128</v>
      </c>
    </row>
    <row r="601" spans="36:46" ht="12.75">
      <c r="AJ601" s="199" t="s">
        <v>110</v>
      </c>
      <c r="AK601" s="200"/>
      <c r="AL601" s="200"/>
      <c r="AM601" s="200"/>
      <c r="AN601" s="200"/>
      <c r="AO601" s="200"/>
      <c r="AP601" s="200"/>
      <c r="AQ601" s="200"/>
      <c r="AR601" s="200"/>
      <c r="AS601" s="200"/>
      <c r="AT601" s="200"/>
    </row>
    <row r="602" spans="36:46" ht="15">
      <c r="AJ602" s="201">
        <v>40878</v>
      </c>
      <c r="AK602" s="200"/>
      <c r="AL602" s="200"/>
      <c r="AM602" s="200"/>
      <c r="AN602" s="200"/>
      <c r="AO602" s="200"/>
      <c r="AP602" s="200"/>
      <c r="AQ602" s="200"/>
      <c r="AR602" s="200"/>
      <c r="AS602" s="200"/>
      <c r="AT602" s="200"/>
    </row>
    <row r="603" spans="36:46" ht="33.75">
      <c r="AJ603" s="202"/>
      <c r="AK603" s="203" t="s">
        <v>82</v>
      </c>
      <c r="AL603" s="203" t="s">
        <v>83</v>
      </c>
      <c r="AM603" s="203" t="s">
        <v>84</v>
      </c>
      <c r="AN603" s="203" t="s">
        <v>85</v>
      </c>
      <c r="AO603" s="203" t="s">
        <v>86</v>
      </c>
      <c r="AP603" s="203" t="s">
        <v>87</v>
      </c>
      <c r="AQ603" s="203" t="s">
        <v>88</v>
      </c>
      <c r="AR603" s="203" t="s">
        <v>89</v>
      </c>
      <c r="AS603" s="203" t="s">
        <v>204</v>
      </c>
      <c r="AT603" s="203" t="s">
        <v>205</v>
      </c>
    </row>
    <row r="604" spans="36:46" ht="33.75">
      <c r="AJ604" s="204"/>
      <c r="AK604" s="195" t="s">
        <v>76</v>
      </c>
      <c r="AL604" s="195" t="s">
        <v>47</v>
      </c>
      <c r="AM604" s="195" t="s">
        <v>47</v>
      </c>
      <c r="AN604" s="195" t="s">
        <v>50</v>
      </c>
      <c r="AO604" s="195" t="s">
        <v>77</v>
      </c>
      <c r="AP604" s="195" t="s">
        <v>36</v>
      </c>
      <c r="AQ604" s="195" t="s">
        <v>58</v>
      </c>
      <c r="AR604" s="195" t="s">
        <v>58</v>
      </c>
      <c r="AS604" s="195" t="s">
        <v>24</v>
      </c>
      <c r="AT604" s="195" t="s">
        <v>54</v>
      </c>
    </row>
    <row r="605" spans="36:46">
      <c r="AJ605" s="202" t="s">
        <v>111</v>
      </c>
      <c r="AK605" s="192">
        <v>8277.1669671840009</v>
      </c>
      <c r="AL605" s="192">
        <v>4283.3771663641428</v>
      </c>
      <c r="AM605" s="192">
        <v>3767.7456628375776</v>
      </c>
      <c r="AN605" s="192">
        <v>4316.9380534532011</v>
      </c>
      <c r="AO605" s="192">
        <v>2203.298349219277</v>
      </c>
      <c r="AP605" s="192">
        <v>4935.8729777990675</v>
      </c>
      <c r="AQ605" s="192">
        <v>7163.2002866987623</v>
      </c>
      <c r="AR605" s="192">
        <v>3393.094343448684</v>
      </c>
      <c r="AS605" s="192">
        <v>1995.8453760498217</v>
      </c>
      <c r="AT605" s="192">
        <v>412.765676960647</v>
      </c>
    </row>
    <row r="606" spans="36:46">
      <c r="AJ606" s="202" t="s">
        <v>113</v>
      </c>
      <c r="AK606" s="193">
        <v>0</v>
      </c>
      <c r="AL606" s="193">
        <v>0</v>
      </c>
      <c r="AM606" s="193">
        <v>0</v>
      </c>
      <c r="AN606" s="193">
        <v>0</v>
      </c>
      <c r="AO606" s="193">
        <v>0</v>
      </c>
      <c r="AP606" s="192">
        <v>0</v>
      </c>
      <c r="AQ606" s="193">
        <v>0</v>
      </c>
      <c r="AR606" s="193">
        <v>0</v>
      </c>
      <c r="AS606" s="193">
        <v>0</v>
      </c>
      <c r="AT606" s="193">
        <v>0</v>
      </c>
    </row>
    <row r="607" spans="36:46">
      <c r="AJ607" s="202" t="s">
        <v>114</v>
      </c>
      <c r="AK607" s="194">
        <v>8277.1669671840009</v>
      </c>
      <c r="AL607" s="194">
        <v>4283.3771663641428</v>
      </c>
      <c r="AM607" s="194">
        <v>3767.7456628375776</v>
      </c>
      <c r="AN607" s="194">
        <v>4316.9380534532011</v>
      </c>
      <c r="AO607" s="194">
        <v>2203.298349219277</v>
      </c>
      <c r="AP607" s="194">
        <v>4935.8729777990675</v>
      </c>
      <c r="AQ607" s="194">
        <v>7163.2002866987623</v>
      </c>
      <c r="AR607" s="194">
        <v>3393.094343448684</v>
      </c>
      <c r="AS607" s="194">
        <v>1995.8453760498217</v>
      </c>
      <c r="AT607" s="194">
        <v>412.765676960647</v>
      </c>
    </row>
    <row r="608" spans="36:46">
      <c r="AJ608" s="204"/>
      <c r="AK608" s="195"/>
      <c r="AL608" s="195"/>
      <c r="AM608" s="195"/>
      <c r="AN608" s="195"/>
      <c r="AO608" s="195"/>
      <c r="AP608" s="195"/>
      <c r="AQ608" s="195"/>
      <c r="AR608" s="195"/>
      <c r="AS608" s="195"/>
      <c r="AT608" s="195"/>
    </row>
    <row r="609" spans="36:46">
      <c r="AJ609" s="202" t="s">
        <v>115</v>
      </c>
      <c r="AK609" s="193"/>
      <c r="AL609" s="193"/>
      <c r="AM609" s="193"/>
      <c r="AN609" s="193"/>
      <c r="AO609" s="193"/>
      <c r="AP609" s="193"/>
      <c r="AQ609" s="193"/>
      <c r="AR609" s="193"/>
      <c r="AS609" s="193"/>
      <c r="AT609" s="193"/>
    </row>
    <row r="610" spans="36:46">
      <c r="AJ610" s="202" t="s">
        <v>150</v>
      </c>
      <c r="AK610" s="196">
        <v>415895.4998995802</v>
      </c>
      <c r="AL610" s="196">
        <v>210214.61428405083</v>
      </c>
      <c r="AM610" s="196">
        <v>185402.66836643303</v>
      </c>
      <c r="AN610" s="196">
        <v>230679.02805670875</v>
      </c>
      <c r="AO610" s="196">
        <v>110254.16921376923</v>
      </c>
      <c r="AP610" s="196">
        <v>248122.68439187517</v>
      </c>
      <c r="AQ610" s="196">
        <v>411042.5397377364</v>
      </c>
      <c r="AR610" s="196">
        <v>189362.70266936001</v>
      </c>
      <c r="AS610" s="196">
        <v>104349.86789302634</v>
      </c>
      <c r="AT610" s="196">
        <v>20295.440892834104</v>
      </c>
    </row>
    <row r="611" spans="36:46">
      <c r="AJ611" s="202" t="s">
        <v>116</v>
      </c>
      <c r="AK611" s="196">
        <v>0</v>
      </c>
      <c r="AL611" s="196">
        <v>0</v>
      </c>
      <c r="AM611" s="196">
        <v>0</v>
      </c>
      <c r="AN611" s="196">
        <v>0</v>
      </c>
      <c r="AO611" s="196">
        <v>0</v>
      </c>
      <c r="AP611" s="196">
        <v>0</v>
      </c>
      <c r="AQ611" s="196">
        <v>0</v>
      </c>
      <c r="AR611" s="196">
        <v>0</v>
      </c>
      <c r="AS611" s="196">
        <v>0</v>
      </c>
      <c r="AT611" s="196">
        <v>0</v>
      </c>
    </row>
    <row r="612" spans="36:46">
      <c r="AJ612" s="202" t="s">
        <v>117</v>
      </c>
      <c r="AK612" s="196"/>
      <c r="AL612" s="196"/>
      <c r="AM612" s="196"/>
      <c r="AN612" s="196"/>
      <c r="AO612" s="196"/>
      <c r="AP612" s="196"/>
      <c r="AQ612" s="196"/>
      <c r="AR612" s="196"/>
      <c r="AS612" s="196"/>
      <c r="AT612" s="196"/>
    </row>
    <row r="613" spans="36:46">
      <c r="AJ613" s="202" t="s">
        <v>118</v>
      </c>
      <c r="AK613" s="196"/>
      <c r="AL613" s="196"/>
      <c r="AM613" s="196"/>
      <c r="AN613" s="196"/>
      <c r="AO613" s="196"/>
      <c r="AP613" s="196"/>
      <c r="AQ613" s="196"/>
      <c r="AR613" s="196"/>
      <c r="AS613" s="196"/>
      <c r="AT613" s="196"/>
    </row>
    <row r="614" spans="36:46">
      <c r="AJ614" s="202" t="s">
        <v>119</v>
      </c>
      <c r="AK614" s="197"/>
      <c r="AL614" s="197"/>
      <c r="AM614" s="197"/>
      <c r="AN614" s="197"/>
      <c r="AO614" s="197"/>
      <c r="AP614" s="197"/>
      <c r="AQ614" s="197"/>
      <c r="AR614" s="197"/>
      <c r="AS614" s="197"/>
      <c r="AT614" s="197"/>
    </row>
    <row r="615" spans="36:46">
      <c r="AJ615" s="202" t="s">
        <v>120</v>
      </c>
      <c r="AK615" s="197">
        <v>415895.4998995802</v>
      </c>
      <c r="AL615" s="197">
        <v>210214.61428405083</v>
      </c>
      <c r="AM615" s="197">
        <v>185402.66836643303</v>
      </c>
      <c r="AN615" s="197">
        <v>230679.02805670875</v>
      </c>
      <c r="AO615" s="197">
        <v>110254.16921376923</v>
      </c>
      <c r="AP615" s="197">
        <v>248122.68439187517</v>
      </c>
      <c r="AQ615" s="197">
        <v>411042.5397377364</v>
      </c>
      <c r="AR615" s="197">
        <v>189362.70266936001</v>
      </c>
      <c r="AS615" s="197">
        <v>104349.86789302634</v>
      </c>
      <c r="AT615" s="197">
        <v>20295.440892834104</v>
      </c>
    </row>
    <row r="616" spans="36:46">
      <c r="AJ616" s="202"/>
      <c r="AK616" s="196"/>
      <c r="AL616" s="196"/>
      <c r="AM616" s="196"/>
      <c r="AN616" s="196"/>
      <c r="AO616" s="196"/>
      <c r="AP616" s="196"/>
      <c r="AQ616" s="196"/>
      <c r="AR616" s="196"/>
      <c r="AS616" s="196"/>
      <c r="AT616" s="196"/>
    </row>
    <row r="617" spans="36:46">
      <c r="AJ617" s="202" t="s">
        <v>121</v>
      </c>
      <c r="AK617" s="196"/>
      <c r="AL617" s="196"/>
      <c r="AM617" s="196"/>
      <c r="AN617" s="196"/>
      <c r="AO617" s="196"/>
      <c r="AP617" s="196"/>
      <c r="AQ617" s="196"/>
      <c r="AR617" s="196"/>
      <c r="AS617" s="196"/>
      <c r="AT617" s="196"/>
    </row>
    <row r="618" spans="36:46">
      <c r="AJ618" s="202" t="s">
        <v>122</v>
      </c>
      <c r="AK618" s="197">
        <v>148167.35440411035</v>
      </c>
      <c r="AL618" s="197">
        <v>34274.09982522791</v>
      </c>
      <c r="AM618" s="197">
        <v>29539.835676707218</v>
      </c>
      <c r="AN618" s="197">
        <v>71483.599049707685</v>
      </c>
      <c r="AO618" s="197">
        <v>21510.035344652191</v>
      </c>
      <c r="AP618" s="197">
        <v>49489.411199195725</v>
      </c>
      <c r="AQ618" s="197">
        <v>0</v>
      </c>
      <c r="AR618" s="197">
        <v>72219.287513162228</v>
      </c>
      <c r="AS618" s="197">
        <v>42111.550687438583</v>
      </c>
      <c r="AT618" s="197">
        <v>4693.1443093615644</v>
      </c>
    </row>
    <row r="619" spans="36:46">
      <c r="AJ619" s="202" t="s">
        <v>123</v>
      </c>
      <c r="AK619" s="197">
        <v>0</v>
      </c>
      <c r="AL619" s="197">
        <v>0</v>
      </c>
      <c r="AM619" s="197">
        <v>0</v>
      </c>
      <c r="AN619" s="197">
        <v>0</v>
      </c>
      <c r="AO619" s="197">
        <v>0</v>
      </c>
      <c r="AP619" s="197">
        <v>0</v>
      </c>
      <c r="AQ619" s="197">
        <v>0</v>
      </c>
      <c r="AR619" s="197">
        <v>0</v>
      </c>
      <c r="AS619" s="197">
        <v>0</v>
      </c>
      <c r="AT619" s="197">
        <v>0</v>
      </c>
    </row>
    <row r="620" spans="36:46">
      <c r="AJ620" s="202" t="s">
        <v>124</v>
      </c>
      <c r="AK620" s="197">
        <v>148167.35440411035</v>
      </c>
      <c r="AL620" s="197">
        <v>34274.09982522791</v>
      </c>
      <c r="AM620" s="197">
        <v>29539.835676707218</v>
      </c>
      <c r="AN620" s="197">
        <v>71483.599049707685</v>
      </c>
      <c r="AO620" s="197">
        <v>21510.035344652191</v>
      </c>
      <c r="AP620" s="197">
        <v>49489.411199195725</v>
      </c>
      <c r="AQ620" s="197">
        <v>0</v>
      </c>
      <c r="AR620" s="197">
        <v>72219.287513162228</v>
      </c>
      <c r="AS620" s="197">
        <v>42111.550687438583</v>
      </c>
      <c r="AT620" s="197">
        <v>4693.1443093615644</v>
      </c>
    </row>
    <row r="621" spans="36:46">
      <c r="AJ621" s="202" t="s">
        <v>147</v>
      </c>
      <c r="AK621" s="197">
        <v>564062.8543036906</v>
      </c>
      <c r="AL621" s="197">
        <v>244488.71410927875</v>
      </c>
      <c r="AM621" s="197">
        <v>214942.50404314024</v>
      </c>
      <c r="AN621" s="197">
        <v>302162.62710641645</v>
      </c>
      <c r="AO621" s="197">
        <v>131764.20455842142</v>
      </c>
      <c r="AP621" s="197">
        <v>297612.09559107089</v>
      </c>
      <c r="AQ621" s="197">
        <v>411042.5397377364</v>
      </c>
      <c r="AR621" s="197">
        <v>261581.99018252222</v>
      </c>
      <c r="AS621" s="197">
        <v>146461.41858046493</v>
      </c>
      <c r="AT621" s="197">
        <v>24988.585202195667</v>
      </c>
    </row>
    <row r="622" spans="36:46">
      <c r="AJ622" s="204"/>
      <c r="AK622" s="198"/>
      <c r="AL622" s="198"/>
      <c r="AM622" s="198"/>
      <c r="AN622" s="198"/>
      <c r="AO622" s="198"/>
      <c r="AP622" s="198"/>
      <c r="AQ622" s="198"/>
      <c r="AR622" s="198"/>
      <c r="AS622" s="198"/>
      <c r="AT622" s="198"/>
    </row>
    <row r="623" spans="36:46">
      <c r="AJ623" s="202" t="s">
        <v>125</v>
      </c>
      <c r="AK623" s="197">
        <v>0</v>
      </c>
      <c r="AL623" s="197">
        <v>374472.41795516299</v>
      </c>
      <c r="AM623" s="197">
        <v>187236.2089775815</v>
      </c>
      <c r="AN623" s="197">
        <v>234045.26122197686</v>
      </c>
      <c r="AO623" s="197">
        <v>46809.052244395374</v>
      </c>
      <c r="AP623" s="197">
        <v>140427.1567331861</v>
      </c>
      <c r="AQ623" s="197">
        <v>655326.73142153502</v>
      </c>
      <c r="AR623" s="197">
        <v>93618.104488790748</v>
      </c>
      <c r="AS623" s="197">
        <v>0</v>
      </c>
      <c r="AT623" s="197">
        <v>93618.104488790748</v>
      </c>
    </row>
    <row r="624" spans="36:46">
      <c r="AJ624" s="200"/>
      <c r="AK624" s="205"/>
      <c r="AL624" s="205"/>
      <c r="AM624" s="205"/>
      <c r="AN624" s="205"/>
      <c r="AO624" s="205"/>
      <c r="AP624" s="205"/>
      <c r="AQ624" s="205"/>
      <c r="AR624" s="205"/>
      <c r="AS624" s="205"/>
      <c r="AT624" s="205"/>
    </row>
    <row r="625" spans="36:47">
      <c r="AJ625" s="200"/>
      <c r="AK625" s="205"/>
      <c r="AL625" s="205"/>
      <c r="AM625" s="205"/>
      <c r="AN625" s="205"/>
      <c r="AO625" s="205"/>
      <c r="AP625" s="205"/>
      <c r="AQ625" s="205"/>
      <c r="AR625" s="205"/>
      <c r="AS625" s="205"/>
      <c r="AT625" s="205"/>
    </row>
    <row r="626" spans="36:47">
      <c r="AJ626" s="206"/>
      <c r="AK626" s="200"/>
      <c r="AL626" s="205"/>
      <c r="AM626" s="205"/>
      <c r="AN626" s="205"/>
      <c r="AO626" s="205"/>
      <c r="AP626" s="205"/>
      <c r="AQ626" s="205"/>
      <c r="AR626" s="205"/>
      <c r="AS626" s="205"/>
      <c r="AT626" s="205"/>
    </row>
    <row r="627" spans="36:47">
      <c r="AJ627" s="206" t="s">
        <v>126</v>
      </c>
      <c r="AK627" s="200"/>
      <c r="AL627" s="205"/>
      <c r="AM627" s="205"/>
      <c r="AN627" s="205"/>
      <c r="AO627" s="205"/>
      <c r="AP627" s="205"/>
      <c r="AQ627" s="205"/>
      <c r="AR627" s="205"/>
      <c r="AS627" s="205"/>
      <c r="AT627" s="205"/>
    </row>
    <row r="628" spans="36:47">
      <c r="AJ628" t="s">
        <v>228</v>
      </c>
      <c r="AK628" t="s">
        <v>127</v>
      </c>
    </row>
    <row r="629" spans="36:47">
      <c r="AJ629" t="s">
        <v>229</v>
      </c>
      <c r="AK629" t="s">
        <v>128</v>
      </c>
    </row>
    <row r="631" spans="36:47" ht="12.75">
      <c r="AJ631" s="199" t="s">
        <v>110</v>
      </c>
      <c r="AK631" s="200"/>
      <c r="AL631" s="200"/>
      <c r="AM631" s="200"/>
      <c r="AN631" s="200"/>
      <c r="AO631" s="200"/>
      <c r="AP631" s="200"/>
      <c r="AQ631" s="200"/>
      <c r="AR631" s="200"/>
      <c r="AS631" s="200"/>
      <c r="AT631" s="200"/>
    </row>
    <row r="632" spans="36:47" ht="15">
      <c r="AJ632" s="201">
        <v>40909</v>
      </c>
      <c r="AK632" s="200"/>
      <c r="AL632" s="200"/>
      <c r="AM632" s="200"/>
      <c r="AN632" s="200"/>
      <c r="AO632" s="200"/>
      <c r="AP632" s="200"/>
      <c r="AQ632" s="200"/>
      <c r="AR632" s="200"/>
      <c r="AS632" s="200"/>
      <c r="AT632" s="200"/>
    </row>
    <row r="633" spans="36:47" ht="33.75">
      <c r="AJ633" s="202"/>
      <c r="AK633" s="203" t="s">
        <v>82</v>
      </c>
      <c r="AL633" s="203" t="s">
        <v>83</v>
      </c>
      <c r="AM633" s="203" t="s">
        <v>84</v>
      </c>
      <c r="AN633" s="203" t="s">
        <v>85</v>
      </c>
      <c r="AO633" s="203" t="s">
        <v>86</v>
      </c>
      <c r="AP633" s="203" t="s">
        <v>87</v>
      </c>
      <c r="AQ633" s="203" t="s">
        <v>88</v>
      </c>
      <c r="AR633" s="203" t="s">
        <v>89</v>
      </c>
      <c r="AS633" s="203" t="s">
        <v>204</v>
      </c>
      <c r="AT633" s="203" t="s">
        <v>205</v>
      </c>
      <c r="AU633" t="s">
        <v>246</v>
      </c>
    </row>
    <row r="634" spans="36:47" ht="33.75">
      <c r="AJ634" s="204"/>
      <c r="AK634" s="195" t="s">
        <v>76</v>
      </c>
      <c r="AL634" s="195" t="s">
        <v>47</v>
      </c>
      <c r="AM634" s="195" t="s">
        <v>47</v>
      </c>
      <c r="AN634" s="195" t="s">
        <v>50</v>
      </c>
      <c r="AO634" s="195" t="s">
        <v>77</v>
      </c>
      <c r="AP634" s="195" t="s">
        <v>36</v>
      </c>
      <c r="AQ634" s="195" t="s">
        <v>58</v>
      </c>
      <c r="AR634" s="195" t="s">
        <v>58</v>
      </c>
      <c r="AS634" s="195" t="s">
        <v>24</v>
      </c>
      <c r="AT634" s="195" t="s">
        <v>54</v>
      </c>
      <c r="AU634" t="s">
        <v>240</v>
      </c>
    </row>
    <row r="635" spans="36:47">
      <c r="AJ635" s="202" t="s">
        <v>111</v>
      </c>
      <c r="AK635" s="192">
        <v>8018.7241686709986</v>
      </c>
      <c r="AL635" s="192">
        <v>5425.1446244750268</v>
      </c>
      <c r="AM635" s="192">
        <v>4716.622138130947</v>
      </c>
      <c r="AN635" s="192">
        <v>6054.8633394229801</v>
      </c>
      <c r="AO635" s="192">
        <v>2625.842147380577</v>
      </c>
      <c r="AP635" s="192">
        <v>5724.4149028549082</v>
      </c>
      <c r="AQ635" s="192">
        <v>6428.2988557552453</v>
      </c>
      <c r="AR635" s="192">
        <v>3395.3094182251962</v>
      </c>
      <c r="AS635" s="192">
        <v>2574.4400737250753</v>
      </c>
      <c r="AT635" s="192">
        <v>604.54181136625994</v>
      </c>
      <c r="AU635">
        <v>2769.4539620805181</v>
      </c>
    </row>
    <row r="636" spans="36:47">
      <c r="AJ636" s="202" t="s">
        <v>113</v>
      </c>
      <c r="AK636" s="193">
        <v>0</v>
      </c>
      <c r="AL636" s="193">
        <v>0</v>
      </c>
      <c r="AM636" s="193">
        <v>0</v>
      </c>
      <c r="AN636" s="193">
        <v>0</v>
      </c>
      <c r="AO636" s="193">
        <v>0</v>
      </c>
      <c r="AP636" s="192">
        <v>0</v>
      </c>
      <c r="AQ636" s="193">
        <v>0</v>
      </c>
      <c r="AR636" s="193">
        <v>0</v>
      </c>
      <c r="AS636" s="193">
        <v>0</v>
      </c>
      <c r="AT636" s="193">
        <v>0</v>
      </c>
      <c r="AU636">
        <v>0</v>
      </c>
    </row>
    <row r="637" spans="36:47">
      <c r="AJ637" s="202" t="s">
        <v>114</v>
      </c>
      <c r="AK637" s="194">
        <v>8018.7241686709986</v>
      </c>
      <c r="AL637" s="194">
        <v>5425.1446244750268</v>
      </c>
      <c r="AM637" s="194">
        <v>4716.622138130947</v>
      </c>
      <c r="AN637" s="194">
        <v>6054.8633394229801</v>
      </c>
      <c r="AO637" s="194">
        <v>2625.842147380577</v>
      </c>
      <c r="AP637" s="194">
        <v>5724.4149028549082</v>
      </c>
      <c r="AQ637" s="194">
        <v>6428.2988557552453</v>
      </c>
      <c r="AR637" s="194">
        <v>3395.3094182251962</v>
      </c>
      <c r="AS637" s="194">
        <v>2574.4400737250753</v>
      </c>
      <c r="AT637" s="194">
        <v>604.54181136625994</v>
      </c>
      <c r="AU637">
        <v>2769.4539620805181</v>
      </c>
    </row>
    <row r="638" spans="36:47">
      <c r="AJ638" s="204"/>
      <c r="AK638" s="195"/>
      <c r="AL638" s="195"/>
      <c r="AM638" s="195"/>
      <c r="AN638" s="195"/>
      <c r="AO638" s="195"/>
      <c r="AP638" s="195"/>
      <c r="AQ638" s="195"/>
      <c r="AR638" s="195"/>
      <c r="AS638" s="195"/>
      <c r="AT638" s="195"/>
    </row>
    <row r="639" spans="36:47">
      <c r="AJ639" s="202" t="s">
        <v>115</v>
      </c>
      <c r="AK639" s="193"/>
      <c r="AL639" s="193"/>
      <c r="AM639" s="193"/>
      <c r="AN639" s="193"/>
      <c r="AO639" s="193"/>
      <c r="AP639" s="193"/>
      <c r="AQ639" s="193"/>
      <c r="AR639" s="193"/>
      <c r="AS639" s="193"/>
      <c r="AT639" s="193"/>
    </row>
    <row r="640" spans="36:47">
      <c r="AJ640" s="202" t="s">
        <v>150</v>
      </c>
      <c r="AK640" s="196">
        <v>402291.540354016</v>
      </c>
      <c r="AL640" s="196">
        <v>279648.62284410797</v>
      </c>
      <c r="AM640" s="196">
        <v>243016.2930016318</v>
      </c>
      <c r="AN640" s="196">
        <v>332211.98591292708</v>
      </c>
      <c r="AO640" s="196">
        <v>135623.58840918331</v>
      </c>
      <c r="AP640" s="196">
        <v>299931.93850592279</v>
      </c>
      <c r="AQ640" s="196">
        <v>361615.06474130612</v>
      </c>
      <c r="AR640" s="196">
        <v>191493.48387337706</v>
      </c>
      <c r="AS640" s="196">
        <v>135314.28304830365</v>
      </c>
      <c r="AT640" s="196">
        <v>31863.7805464177</v>
      </c>
      <c r="AU640">
        <v>142581.21509213661</v>
      </c>
    </row>
    <row r="641" spans="36:47">
      <c r="AJ641" s="202" t="s">
        <v>116</v>
      </c>
      <c r="AK641" s="196">
        <v>0</v>
      </c>
      <c r="AL641" s="196">
        <v>0</v>
      </c>
      <c r="AM641" s="196">
        <v>0</v>
      </c>
      <c r="AN641" s="196">
        <v>0</v>
      </c>
      <c r="AO641" s="196">
        <v>0</v>
      </c>
      <c r="AP641" s="196">
        <v>0</v>
      </c>
      <c r="AQ641" s="196">
        <v>0</v>
      </c>
      <c r="AR641" s="196">
        <v>0</v>
      </c>
      <c r="AS641" s="196">
        <v>0</v>
      </c>
      <c r="AT641" s="196">
        <v>0</v>
      </c>
      <c r="AU641">
        <v>0</v>
      </c>
    </row>
    <row r="642" spans="36:47">
      <c r="AJ642" s="202" t="s">
        <v>117</v>
      </c>
      <c r="AK642" s="196"/>
      <c r="AL642" s="196"/>
      <c r="AM642" s="196"/>
      <c r="AN642" s="196"/>
      <c r="AO642" s="196"/>
      <c r="AP642" s="196"/>
      <c r="AQ642" s="196"/>
      <c r="AR642" s="196"/>
      <c r="AS642" s="196"/>
      <c r="AT642" s="196"/>
    </row>
    <row r="643" spans="36:47">
      <c r="AJ643" s="202" t="s">
        <v>118</v>
      </c>
      <c r="AK643" s="196"/>
      <c r="AL643" s="196"/>
      <c r="AM643" s="196"/>
      <c r="AN643" s="196"/>
      <c r="AO643" s="196"/>
      <c r="AP643" s="196"/>
      <c r="AQ643" s="196"/>
      <c r="AR643" s="196"/>
      <c r="AS643" s="196"/>
      <c r="AT643" s="196"/>
    </row>
    <row r="644" spans="36:47">
      <c r="AJ644" s="202" t="s">
        <v>119</v>
      </c>
      <c r="AK644" s="197"/>
      <c r="AL644" s="197"/>
      <c r="AM644" s="197"/>
      <c r="AN644" s="197"/>
      <c r="AO644" s="197"/>
      <c r="AP644" s="197"/>
      <c r="AQ644" s="197"/>
      <c r="AR644" s="197"/>
      <c r="AS644" s="197"/>
      <c r="AT644" s="197"/>
    </row>
    <row r="645" spans="36:47">
      <c r="AJ645" s="202" t="s">
        <v>120</v>
      </c>
      <c r="AK645" s="197">
        <v>402291.540354016</v>
      </c>
      <c r="AL645" s="197">
        <v>279648.62284410797</v>
      </c>
      <c r="AM645" s="197">
        <v>243016.2930016318</v>
      </c>
      <c r="AN645" s="197">
        <v>332211.98591292708</v>
      </c>
      <c r="AO645" s="197">
        <v>135623.58840918331</v>
      </c>
      <c r="AP645" s="197">
        <v>299931.93850592279</v>
      </c>
      <c r="AQ645" s="197">
        <v>361615.06474130612</v>
      </c>
      <c r="AR645" s="197">
        <v>191493.48387337706</v>
      </c>
      <c r="AS645" s="197">
        <v>135314.28304830365</v>
      </c>
      <c r="AT645" s="197">
        <v>31863.7805464177</v>
      </c>
      <c r="AU645">
        <v>142581.21509213661</v>
      </c>
    </row>
    <row r="646" spans="36:47">
      <c r="AJ646" s="202"/>
      <c r="AK646" s="196"/>
      <c r="AL646" s="196"/>
      <c r="AM646" s="196"/>
      <c r="AN646" s="196"/>
      <c r="AO646" s="196"/>
      <c r="AP646" s="196"/>
      <c r="AQ646" s="196"/>
      <c r="AR646" s="196"/>
      <c r="AS646" s="196"/>
      <c r="AT646" s="196"/>
    </row>
    <row r="647" spans="36:47">
      <c r="AJ647" s="202" t="s">
        <v>121</v>
      </c>
      <c r="AK647" s="196"/>
      <c r="AL647" s="196"/>
      <c r="AM647" s="196"/>
      <c r="AN647" s="196"/>
      <c r="AO647" s="196"/>
      <c r="AP647" s="196"/>
      <c r="AQ647" s="196"/>
      <c r="AR647" s="196"/>
      <c r="AS647" s="196"/>
      <c r="AT647" s="196"/>
    </row>
    <row r="648" spans="36:47">
      <c r="AJ648" s="202" t="s">
        <v>122</v>
      </c>
      <c r="AK648" s="197">
        <v>143558.7084776574</v>
      </c>
      <c r="AL648" s="197">
        <v>34289.303934737916</v>
      </c>
      <c r="AM648" s="197">
        <v>29540.248894048989</v>
      </c>
      <c r="AN648" s="197">
        <v>71486.892906592286</v>
      </c>
      <c r="AO648" s="197">
        <v>21508.702573443978</v>
      </c>
      <c r="AP648" s="197">
        <v>49488.735995546973</v>
      </c>
      <c r="AQ648" s="197">
        <v>0</v>
      </c>
      <c r="AR648" s="197">
        <v>72223.393712768506</v>
      </c>
      <c r="AS648" s="197">
        <v>42114.5524503294</v>
      </c>
      <c r="AT648" s="197">
        <v>4694.1371298697195</v>
      </c>
      <c r="AU648">
        <v>21900.51466838751</v>
      </c>
    </row>
    <row r="649" spans="36:47">
      <c r="AJ649" s="202" t="s">
        <v>123</v>
      </c>
      <c r="AK649" s="197">
        <v>0</v>
      </c>
      <c r="AL649" s="197">
        <v>0</v>
      </c>
      <c r="AM649" s="197">
        <v>0</v>
      </c>
      <c r="AN649" s="197">
        <v>0</v>
      </c>
      <c r="AO649" s="197">
        <v>0</v>
      </c>
      <c r="AP649" s="197">
        <v>0</v>
      </c>
      <c r="AQ649" s="197">
        <v>0</v>
      </c>
      <c r="AR649" s="197">
        <v>0</v>
      </c>
      <c r="AS649" s="197">
        <v>0</v>
      </c>
      <c r="AT649" s="197">
        <v>0</v>
      </c>
      <c r="AU649">
        <v>0</v>
      </c>
    </row>
    <row r="650" spans="36:47">
      <c r="AJ650" s="202" t="s">
        <v>124</v>
      </c>
      <c r="AK650" s="197">
        <v>143558.7084776574</v>
      </c>
      <c r="AL650" s="197">
        <v>34289.303934737916</v>
      </c>
      <c r="AM650" s="197">
        <v>29540.248894048989</v>
      </c>
      <c r="AN650" s="197">
        <v>71486.892906592286</v>
      </c>
      <c r="AO650" s="197">
        <v>21508.702573443978</v>
      </c>
      <c r="AP650" s="197">
        <v>49488.735995546973</v>
      </c>
      <c r="AQ650" s="197">
        <v>0</v>
      </c>
      <c r="AR650" s="197">
        <v>72223.393712768506</v>
      </c>
      <c r="AS650" s="197">
        <v>42114.5524503294</v>
      </c>
      <c r="AT650" s="197">
        <v>4694.1371298697195</v>
      </c>
      <c r="AU650">
        <v>21900.51466838751</v>
      </c>
    </row>
    <row r="651" spans="36:47">
      <c r="AJ651" s="202" t="s">
        <v>147</v>
      </c>
      <c r="AK651" s="197">
        <v>545850.24883167341</v>
      </c>
      <c r="AL651" s="197">
        <v>313937.9267788459</v>
      </c>
      <c r="AM651" s="197">
        <v>272556.54189568077</v>
      </c>
      <c r="AN651" s="197">
        <v>403698.87881951936</v>
      </c>
      <c r="AO651" s="197">
        <v>157132.29098262728</v>
      </c>
      <c r="AP651" s="197">
        <v>349420.67450146977</v>
      </c>
      <c r="AQ651" s="197">
        <v>361615.06474130612</v>
      </c>
      <c r="AR651" s="197">
        <v>263716.87758614554</v>
      </c>
      <c r="AS651" s="197">
        <v>177428.83549863304</v>
      </c>
      <c r="AT651" s="197">
        <v>36557.917676287419</v>
      </c>
      <c r="AU651">
        <v>164481.72976052412</v>
      </c>
    </row>
    <row r="652" spans="36:47">
      <c r="AJ652" s="204"/>
      <c r="AK652" s="198"/>
      <c r="AL652" s="198"/>
      <c r="AM652" s="198"/>
      <c r="AN652" s="198"/>
      <c r="AO652" s="198"/>
      <c r="AP652" s="198"/>
      <c r="AQ652" s="198"/>
      <c r="AR652" s="198"/>
      <c r="AS652" s="198"/>
      <c r="AT652" s="198"/>
    </row>
    <row r="653" spans="36:47">
      <c r="AJ653" s="202" t="s">
        <v>125</v>
      </c>
      <c r="AK653" s="197">
        <v>0</v>
      </c>
      <c r="AL653" s="197">
        <v>367552.95417021221</v>
      </c>
      <c r="AM653" s="197">
        <v>183776.4770851061</v>
      </c>
      <c r="AN653" s="197">
        <v>229720.59635638271</v>
      </c>
      <c r="AO653" s="197">
        <v>45944.119271276526</v>
      </c>
      <c r="AP653" s="197">
        <v>137832.35781382956</v>
      </c>
      <c r="AQ653" s="197">
        <v>643217.66979787138</v>
      </c>
      <c r="AR653" s="197">
        <v>91888.238542553052</v>
      </c>
      <c r="AS653" s="197">
        <v>0</v>
      </c>
      <c r="AT653" s="197">
        <v>91888.238542553052</v>
      </c>
      <c r="AU653">
        <v>0</v>
      </c>
    </row>
    <row r="654" spans="36:47">
      <c r="AJ654" s="200"/>
      <c r="AK654" s="205"/>
      <c r="AL654" s="205"/>
      <c r="AM654" s="205"/>
      <c r="AN654" s="205"/>
      <c r="AO654" s="205"/>
      <c r="AP654" s="205"/>
      <c r="AQ654" s="205"/>
      <c r="AR654" s="205"/>
      <c r="AS654" s="205"/>
      <c r="AT654" s="205"/>
    </row>
    <row r="655" spans="36:47">
      <c r="AJ655" s="200"/>
      <c r="AK655" s="205"/>
      <c r="AL655" s="205"/>
      <c r="AM655" s="205"/>
      <c r="AN655" s="205"/>
      <c r="AO655" s="205"/>
      <c r="AP655" s="205"/>
      <c r="AQ655" s="205"/>
      <c r="AR655" s="205"/>
      <c r="AS655" s="205"/>
      <c r="AT655" s="205"/>
    </row>
    <row r="656" spans="36:47">
      <c r="AJ656" s="200"/>
      <c r="AK656" s="205"/>
      <c r="AL656" s="205"/>
      <c r="AM656" s="205"/>
      <c r="AN656" s="205"/>
      <c r="AO656" s="205"/>
      <c r="AP656" s="205"/>
      <c r="AQ656" s="205"/>
      <c r="AR656" s="205"/>
      <c r="AS656" s="205"/>
      <c r="AT656" s="205"/>
    </row>
    <row r="657" spans="36:47">
      <c r="AJ657" s="200" t="s">
        <v>126</v>
      </c>
      <c r="AK657" s="205"/>
      <c r="AL657" s="205"/>
      <c r="AM657" s="205"/>
      <c r="AN657" s="205"/>
      <c r="AO657" s="205"/>
      <c r="AP657" s="205"/>
      <c r="AQ657" s="205"/>
      <c r="AR657" s="205"/>
      <c r="AS657" s="205"/>
      <c r="AT657" s="205"/>
    </row>
    <row r="658" spans="36:47">
      <c r="AJ658" s="237" t="s">
        <v>237</v>
      </c>
      <c r="AK658" s="200" t="s">
        <v>127</v>
      </c>
      <c r="AL658" s="205"/>
      <c r="AM658" s="205"/>
      <c r="AN658" s="205"/>
      <c r="AO658" s="205"/>
      <c r="AP658" s="205"/>
      <c r="AQ658" s="205"/>
      <c r="AR658" s="205"/>
      <c r="AS658" s="205"/>
      <c r="AT658" s="205"/>
    </row>
    <row r="659" spans="36:47">
      <c r="AJ659" s="206" t="s">
        <v>238</v>
      </c>
      <c r="AK659" s="200" t="s">
        <v>128</v>
      </c>
      <c r="AL659" s="205"/>
      <c r="AM659" s="205"/>
      <c r="AN659" s="205"/>
      <c r="AO659" s="205"/>
      <c r="AP659" s="205"/>
      <c r="AQ659" s="205"/>
      <c r="AR659" s="205"/>
      <c r="AS659" s="205"/>
      <c r="AT659" s="205"/>
    </row>
    <row r="661" spans="36:47" ht="12.75">
      <c r="AJ661" s="199" t="s">
        <v>110</v>
      </c>
      <c r="AK661" s="200"/>
      <c r="AL661" s="200"/>
      <c r="AM661" s="200"/>
      <c r="AN661" s="200"/>
      <c r="AO661" s="200"/>
      <c r="AP661" s="200"/>
      <c r="AQ661" s="200"/>
      <c r="AR661" s="200"/>
      <c r="AS661" s="200"/>
      <c r="AT661" s="200"/>
    </row>
    <row r="662" spans="36:47" ht="15">
      <c r="AJ662" s="201">
        <v>40940</v>
      </c>
      <c r="AK662" s="200"/>
      <c r="AL662" s="200"/>
      <c r="AM662" s="200"/>
      <c r="AN662" s="200"/>
      <c r="AO662" s="200"/>
      <c r="AP662" s="200"/>
      <c r="AQ662" s="200"/>
      <c r="AR662" s="200"/>
      <c r="AS662" s="200"/>
      <c r="AT662" s="200"/>
    </row>
    <row r="663" spans="36:47" ht="33.75">
      <c r="AJ663" s="202"/>
      <c r="AK663" s="203" t="s">
        <v>82</v>
      </c>
      <c r="AL663" s="203" t="s">
        <v>83</v>
      </c>
      <c r="AM663" s="203" t="s">
        <v>84</v>
      </c>
      <c r="AN663" s="203" t="s">
        <v>85</v>
      </c>
      <c r="AO663" s="203" t="s">
        <v>86</v>
      </c>
      <c r="AP663" s="203" t="s">
        <v>87</v>
      </c>
      <c r="AQ663" s="203" t="s">
        <v>88</v>
      </c>
      <c r="AR663" s="203" t="s">
        <v>89</v>
      </c>
      <c r="AS663" s="203" t="s">
        <v>204</v>
      </c>
      <c r="AT663" s="203" t="s">
        <v>205</v>
      </c>
      <c r="AU663" s="203" t="s">
        <v>246</v>
      </c>
    </row>
    <row r="664" spans="36:47" ht="33.75">
      <c r="AJ664" s="204"/>
      <c r="AK664" s="195" t="s">
        <v>76</v>
      </c>
      <c r="AL664" s="195" t="s">
        <v>47</v>
      </c>
      <c r="AM664" s="195" t="s">
        <v>47</v>
      </c>
      <c r="AN664" s="195" t="s">
        <v>50</v>
      </c>
      <c r="AO664" s="195" t="s">
        <v>77</v>
      </c>
      <c r="AP664" s="195" t="s">
        <v>36</v>
      </c>
      <c r="AQ664" s="195" t="s">
        <v>58</v>
      </c>
      <c r="AR664" s="195" t="s">
        <v>58</v>
      </c>
      <c r="AS664" s="195" t="s">
        <v>24</v>
      </c>
      <c r="AT664" s="195" t="s">
        <v>54</v>
      </c>
      <c r="AU664" s="195" t="s">
        <v>240</v>
      </c>
    </row>
    <row r="665" spans="36:47">
      <c r="AJ665" s="202" t="s">
        <v>111</v>
      </c>
      <c r="AK665" s="192">
        <v>6784.9134626320001</v>
      </c>
      <c r="AL665" s="192">
        <v>1383.3980547129261</v>
      </c>
      <c r="AM665" s="192">
        <v>1171.428301631802</v>
      </c>
      <c r="AN665" s="192">
        <v>4464.9321467381706</v>
      </c>
      <c r="AO665" s="192">
        <v>1750.0834102396409</v>
      </c>
      <c r="AP665" s="192">
        <v>2393.5190425207029</v>
      </c>
      <c r="AQ665" s="192">
        <v>5948.9528171741586</v>
      </c>
      <c r="AR665" s="244">
        <v>3118.6687164089631</v>
      </c>
      <c r="AS665" s="192">
        <v>2567.5546593955369</v>
      </c>
      <c r="AT665" s="192">
        <v>577.58131088313496</v>
      </c>
      <c r="AU665" s="192">
        <v>4505.5523608972535</v>
      </c>
    </row>
    <row r="666" spans="36:47">
      <c r="AJ666" s="202" t="s">
        <v>113</v>
      </c>
      <c r="AK666" s="193">
        <v>0</v>
      </c>
      <c r="AL666" s="193">
        <v>0</v>
      </c>
      <c r="AM666" s="193">
        <v>0</v>
      </c>
      <c r="AN666" s="193">
        <v>0</v>
      </c>
      <c r="AO666" s="193">
        <v>0</v>
      </c>
      <c r="AP666" s="192">
        <v>0</v>
      </c>
      <c r="AQ666" s="193">
        <v>0</v>
      </c>
      <c r="AR666" s="245">
        <v>0</v>
      </c>
      <c r="AS666" s="193">
        <v>0</v>
      </c>
      <c r="AT666" s="193">
        <v>0</v>
      </c>
      <c r="AU666" s="193">
        <v>0</v>
      </c>
    </row>
    <row r="667" spans="36:47">
      <c r="AJ667" s="202" t="s">
        <v>114</v>
      </c>
      <c r="AK667" s="194">
        <v>6784.9134626320001</v>
      </c>
      <c r="AL667" s="194">
        <v>1383.3980547129261</v>
      </c>
      <c r="AM667" s="194">
        <v>1171.428301631802</v>
      </c>
      <c r="AN667" s="194">
        <v>4464.9321467381706</v>
      </c>
      <c r="AO667" s="194">
        <v>1750.0834102396409</v>
      </c>
      <c r="AP667" s="194">
        <v>2393.5190425207029</v>
      </c>
      <c r="AQ667" s="194">
        <v>5948.9528171741586</v>
      </c>
      <c r="AR667" s="246">
        <v>3118.6687164089631</v>
      </c>
      <c r="AS667" s="194">
        <v>2567.5546593955369</v>
      </c>
      <c r="AT667" s="194">
        <v>577.58131088313496</v>
      </c>
      <c r="AU667" s="194">
        <v>4505.5523608972535</v>
      </c>
    </row>
    <row r="668" spans="36:47">
      <c r="AJ668" s="204"/>
      <c r="AK668" s="195"/>
      <c r="AL668" s="195"/>
      <c r="AM668" s="195"/>
      <c r="AN668" s="195"/>
      <c r="AO668" s="195"/>
      <c r="AP668" s="195"/>
      <c r="AQ668" s="195"/>
      <c r="AR668" s="195"/>
      <c r="AS668" s="195"/>
      <c r="AT668" s="195"/>
      <c r="AU668" s="195"/>
    </row>
    <row r="669" spans="36:47">
      <c r="AJ669" s="202" t="s">
        <v>115</v>
      </c>
      <c r="AK669" s="193"/>
      <c r="AL669" s="193"/>
      <c r="AM669" s="193"/>
      <c r="AN669" s="193"/>
      <c r="AO669" s="193"/>
      <c r="AP669" s="193"/>
      <c r="AQ669" s="193"/>
      <c r="AR669" s="193"/>
      <c r="AS669" s="193"/>
      <c r="AT669" s="193"/>
      <c r="AU669" s="193"/>
    </row>
    <row r="670" spans="36:47">
      <c r="AJ670" s="202" t="s">
        <v>150</v>
      </c>
      <c r="AK670" s="196">
        <v>401596.88038077421</v>
      </c>
      <c r="AL670" s="196">
        <v>63090.20766897525</v>
      </c>
      <c r="AM670" s="196">
        <v>53518.980410795157</v>
      </c>
      <c r="AN670" s="196">
        <v>257741.83042696057</v>
      </c>
      <c r="AO670" s="196">
        <v>95058.107597046037</v>
      </c>
      <c r="AP670" s="196">
        <v>168320.35576917557</v>
      </c>
      <c r="AQ670" s="196">
        <v>384515.70832257188</v>
      </c>
      <c r="AR670" s="257">
        <v>103445.55284835133</v>
      </c>
      <c r="AS670" s="196">
        <v>148457.42921489917</v>
      </c>
      <c r="AT670" s="196">
        <v>33678.943575200014</v>
      </c>
      <c r="AU670" s="196">
        <v>287932.71425949951</v>
      </c>
    </row>
    <row r="671" spans="36:47">
      <c r="AJ671" s="202" t="s">
        <v>116</v>
      </c>
      <c r="AK671" s="196">
        <v>0</v>
      </c>
      <c r="AL671" s="196">
        <v>0</v>
      </c>
      <c r="AM671" s="196">
        <v>0</v>
      </c>
      <c r="AN671" s="196">
        <v>0</v>
      </c>
      <c r="AO671" s="196">
        <v>0</v>
      </c>
      <c r="AP671" s="196">
        <v>0</v>
      </c>
      <c r="AQ671" s="196">
        <v>0</v>
      </c>
      <c r="AR671" s="196">
        <v>0</v>
      </c>
      <c r="AS671" s="196">
        <v>0</v>
      </c>
      <c r="AT671" s="196">
        <v>0</v>
      </c>
      <c r="AU671" s="196">
        <v>0</v>
      </c>
    </row>
    <row r="672" spans="36:47">
      <c r="AJ672" s="202" t="s">
        <v>117</v>
      </c>
      <c r="AK672" s="196"/>
      <c r="AL672" s="196"/>
      <c r="AM672" s="196"/>
      <c r="AN672" s="196"/>
      <c r="AO672" s="196"/>
      <c r="AP672" s="196"/>
      <c r="AQ672" s="196"/>
      <c r="AR672" s="196"/>
      <c r="AS672" s="196"/>
      <c r="AT672" s="196"/>
      <c r="AU672" s="196"/>
    </row>
    <row r="673" spans="36:47">
      <c r="AJ673" s="202" t="s">
        <v>118</v>
      </c>
      <c r="AK673" s="196"/>
      <c r="AL673" s="196"/>
      <c r="AM673" s="196"/>
      <c r="AN673" s="196"/>
      <c r="AO673" s="196"/>
      <c r="AP673" s="196"/>
      <c r="AQ673" s="196"/>
      <c r="AR673" s="196"/>
      <c r="AS673" s="196"/>
      <c r="AT673" s="196"/>
      <c r="AU673" s="196"/>
    </row>
    <row r="674" spans="36:47">
      <c r="AJ674" s="202" t="s">
        <v>119</v>
      </c>
      <c r="AK674" s="197"/>
      <c r="AL674" s="197"/>
      <c r="AM674" s="197"/>
      <c r="AN674" s="197"/>
      <c r="AO674" s="197"/>
      <c r="AP674" s="197"/>
      <c r="AQ674" s="197"/>
      <c r="AR674" s="197"/>
      <c r="AS674" s="197"/>
      <c r="AT674" s="197"/>
      <c r="AU674" s="197"/>
    </row>
    <row r="675" spans="36:47">
      <c r="AJ675" s="202" t="s">
        <v>120</v>
      </c>
      <c r="AK675" s="197">
        <v>401596.88038077421</v>
      </c>
      <c r="AL675" s="197">
        <v>63090.20766897525</v>
      </c>
      <c r="AM675" s="197">
        <v>53518.980410795157</v>
      </c>
      <c r="AN675" s="197">
        <v>257741.83042696057</v>
      </c>
      <c r="AO675" s="197">
        <v>95058.107597046037</v>
      </c>
      <c r="AP675" s="197">
        <v>168320.35576917557</v>
      </c>
      <c r="AQ675" s="197">
        <v>384515.70832257188</v>
      </c>
      <c r="AR675" s="197">
        <v>103445.55284835133</v>
      </c>
      <c r="AS675" s="197">
        <v>148457.42921489917</v>
      </c>
      <c r="AT675" s="197">
        <v>33678.943575200014</v>
      </c>
      <c r="AU675" s="197">
        <v>287932.71425949951</v>
      </c>
    </row>
    <row r="676" spans="36:47">
      <c r="AJ676" s="202"/>
      <c r="AK676" s="196"/>
      <c r="AL676" s="196"/>
      <c r="AM676" s="196"/>
      <c r="AN676" s="196"/>
      <c r="AO676" s="196"/>
      <c r="AP676" s="196"/>
      <c r="AQ676" s="196"/>
      <c r="AR676" s="196"/>
      <c r="AS676" s="196"/>
      <c r="AT676" s="196"/>
      <c r="AU676" s="196"/>
    </row>
    <row r="677" spans="36:47">
      <c r="AJ677" s="202" t="s">
        <v>121</v>
      </c>
      <c r="AK677" s="196"/>
      <c r="AL677" s="196"/>
      <c r="AM677" s="196"/>
      <c r="AN677" s="196"/>
      <c r="AO677" s="196"/>
      <c r="AP677" s="196"/>
      <c r="AQ677" s="196"/>
      <c r="AR677" s="196"/>
      <c r="AS677" s="196"/>
      <c r="AT677" s="196"/>
      <c r="AU677" s="196"/>
    </row>
    <row r="678" spans="36:47">
      <c r="AJ678" s="202" t="s">
        <v>122</v>
      </c>
      <c r="AK678" s="197">
        <v>124727.73365832154</v>
      </c>
      <c r="AL678" s="197">
        <v>34417.021329666466</v>
      </c>
      <c r="AM678" s="197">
        <v>29653.362726087151</v>
      </c>
      <c r="AN678" s="197">
        <v>71762.069907134704</v>
      </c>
      <c r="AO678" s="197">
        <v>21601.93089899492</v>
      </c>
      <c r="AP678" s="197">
        <v>49687.33303298783</v>
      </c>
      <c r="AQ678" s="197">
        <v>0</v>
      </c>
      <c r="AR678" s="197">
        <v>72495.127561921705</v>
      </c>
      <c r="AS678" s="197">
        <v>41842.671952591067</v>
      </c>
      <c r="AT678" s="197">
        <v>4705.9433753081075</v>
      </c>
      <c r="AU678" s="197">
        <v>33328.840644093973</v>
      </c>
    </row>
    <row r="679" spans="36:47">
      <c r="AJ679" s="202" t="s">
        <v>123</v>
      </c>
      <c r="AK679" s="197">
        <v>0</v>
      </c>
      <c r="AL679" s="197">
        <v>0</v>
      </c>
      <c r="AM679" s="197">
        <v>0</v>
      </c>
      <c r="AN679" s="197">
        <v>0</v>
      </c>
      <c r="AO679" s="197">
        <v>0</v>
      </c>
      <c r="AP679" s="197">
        <v>0</v>
      </c>
      <c r="AQ679" s="197">
        <v>0</v>
      </c>
      <c r="AR679" s="197">
        <v>0</v>
      </c>
      <c r="AS679" s="197">
        <v>0</v>
      </c>
      <c r="AT679" s="197">
        <v>0</v>
      </c>
      <c r="AU679" s="197">
        <v>0</v>
      </c>
    </row>
    <row r="680" spans="36:47">
      <c r="AJ680" s="202" t="s">
        <v>124</v>
      </c>
      <c r="AK680" s="197">
        <v>124727.73365832154</v>
      </c>
      <c r="AL680" s="197">
        <v>34417.021329666466</v>
      </c>
      <c r="AM680" s="197">
        <v>29653.362726087151</v>
      </c>
      <c r="AN680" s="197">
        <v>71762.069907134704</v>
      </c>
      <c r="AO680" s="197">
        <v>21601.93089899492</v>
      </c>
      <c r="AP680" s="197">
        <v>49687.33303298783</v>
      </c>
      <c r="AQ680" s="197">
        <v>0</v>
      </c>
      <c r="AR680" s="197">
        <v>72495.127561921705</v>
      </c>
      <c r="AS680" s="197">
        <v>41842.671952591067</v>
      </c>
      <c r="AT680" s="197">
        <v>4705.9433753081075</v>
      </c>
      <c r="AU680" s="197">
        <v>33328.840644093973</v>
      </c>
    </row>
    <row r="681" spans="36:47">
      <c r="AJ681" s="202" t="s">
        <v>147</v>
      </c>
      <c r="AK681" s="197">
        <f>+AK680+AK675</f>
        <v>526324.6140390957</v>
      </c>
      <c r="AL681" s="197">
        <f t="shared" ref="AL681:AU681" si="49">+AL680+AL675</f>
        <v>97507.228998641716</v>
      </c>
      <c r="AM681" s="197">
        <f t="shared" si="49"/>
        <v>83172.343136882308</v>
      </c>
      <c r="AN681" s="197">
        <f t="shared" si="49"/>
        <v>329503.90033409529</v>
      </c>
      <c r="AO681" s="197">
        <f t="shared" si="49"/>
        <v>116660.03849604096</v>
      </c>
      <c r="AP681" s="197">
        <f t="shared" si="49"/>
        <v>218007.68880216341</v>
      </c>
      <c r="AQ681" s="197">
        <f t="shared" si="49"/>
        <v>384515.70832257188</v>
      </c>
      <c r="AR681" s="197">
        <f t="shared" si="49"/>
        <v>175940.68041027302</v>
      </c>
      <c r="AS681" s="197">
        <f t="shared" si="49"/>
        <v>190300.10116749024</v>
      </c>
      <c r="AT681" s="197">
        <f t="shared" si="49"/>
        <v>38384.886950508124</v>
      </c>
      <c r="AU681" s="197">
        <f t="shared" si="49"/>
        <v>321261.5549035935</v>
      </c>
    </row>
    <row r="682" spans="36:47">
      <c r="AJ682" s="204"/>
      <c r="AK682" s="198"/>
      <c r="AL682" s="198"/>
      <c r="AM682" s="198"/>
      <c r="AN682" s="198"/>
      <c r="AO682" s="198"/>
      <c r="AP682" s="198"/>
      <c r="AQ682" s="198"/>
      <c r="AR682" s="198"/>
      <c r="AS682" s="198"/>
      <c r="AT682" s="198"/>
      <c r="AU682" s="198"/>
    </row>
    <row r="683" spans="36:47">
      <c r="AJ683" s="202" t="s">
        <v>125</v>
      </c>
      <c r="AK683" s="197">
        <v>0</v>
      </c>
      <c r="AL683" s="197">
        <v>455862.47309027781</v>
      </c>
      <c r="AM683" s="197">
        <v>227931.23654513891</v>
      </c>
      <c r="AN683" s="197">
        <v>441416.12711206457</v>
      </c>
      <c r="AO683" s="197">
        <v>4815.448659404341</v>
      </c>
      <c r="AP683" s="197">
        <v>181381.89950423024</v>
      </c>
      <c r="AQ683" s="197">
        <v>860360.16048024269</v>
      </c>
      <c r="AR683" s="197">
        <v>176566.45084482589</v>
      </c>
      <c r="AS683" s="197">
        <v>0</v>
      </c>
      <c r="AT683" s="197">
        <v>93098.674081817313</v>
      </c>
      <c r="AU683" s="197">
        <v>0</v>
      </c>
    </row>
    <row r="684" spans="36:47">
      <c r="AJ684" s="200"/>
      <c r="AK684" s="205"/>
      <c r="AL684" s="205"/>
      <c r="AM684" s="205"/>
      <c r="AN684" s="205"/>
      <c r="AO684" s="205"/>
      <c r="AP684" s="205"/>
      <c r="AQ684" s="205"/>
      <c r="AR684" s="205"/>
      <c r="AS684" s="205"/>
      <c r="AT684" s="205"/>
    </row>
    <row r="685" spans="36:47">
      <c r="AJ685" s="200"/>
      <c r="AK685" s="205"/>
      <c r="AL685" s="205"/>
      <c r="AM685" s="205"/>
      <c r="AN685" s="205"/>
      <c r="AO685" s="205"/>
      <c r="AP685" s="205"/>
      <c r="AQ685" s="205"/>
      <c r="AR685" s="205"/>
      <c r="AS685" s="205"/>
      <c r="AT685" s="205"/>
    </row>
    <row r="686" spans="36:47">
      <c r="AJ686" s="200"/>
      <c r="AK686" s="205"/>
      <c r="AL686" s="205"/>
      <c r="AM686" s="205"/>
      <c r="AN686" s="205"/>
      <c r="AO686" s="205"/>
      <c r="AP686" s="205"/>
      <c r="AQ686" s="205"/>
      <c r="AR686" s="205"/>
      <c r="AS686" s="205"/>
      <c r="AT686" s="205"/>
    </row>
    <row r="687" spans="36:47">
      <c r="AJ687" s="200" t="s">
        <v>126</v>
      </c>
      <c r="AK687" s="205"/>
      <c r="AL687" s="205"/>
      <c r="AM687" s="205"/>
      <c r="AN687" s="205"/>
      <c r="AO687" s="205"/>
      <c r="AP687" s="205"/>
      <c r="AQ687" s="205"/>
      <c r="AR687" s="205"/>
      <c r="AS687" s="205"/>
      <c r="AT687" s="205"/>
    </row>
    <row r="688" spans="36:47">
      <c r="AJ688" s="237" t="s">
        <v>257</v>
      </c>
      <c r="AK688" s="200" t="s">
        <v>127</v>
      </c>
      <c r="AL688" s="205"/>
      <c r="AM688" s="205"/>
      <c r="AN688" s="205"/>
      <c r="AO688" s="205"/>
      <c r="AP688" s="205"/>
      <c r="AQ688" s="205"/>
      <c r="AR688" s="205"/>
      <c r="AS688" s="205"/>
      <c r="AT688" s="205"/>
    </row>
    <row r="689" spans="36:47">
      <c r="AJ689" s="206" t="s">
        <v>258</v>
      </c>
      <c r="AK689" s="200" t="s">
        <v>128</v>
      </c>
      <c r="AL689" s="205"/>
      <c r="AM689" s="205"/>
      <c r="AN689" s="205"/>
      <c r="AO689" s="205"/>
      <c r="AP689" s="205"/>
      <c r="AQ689" s="205"/>
      <c r="AR689" s="205"/>
      <c r="AS689" s="205"/>
      <c r="AT689" s="205"/>
    </row>
    <row r="691" spans="36:47" ht="12.75">
      <c r="AJ691" s="199" t="s">
        <v>110</v>
      </c>
      <c r="AK691" s="200"/>
      <c r="AL691" s="200"/>
      <c r="AM691" s="200"/>
      <c r="AN691" s="200"/>
      <c r="AO691" s="200"/>
      <c r="AP691" s="200"/>
      <c r="AQ691" s="200"/>
      <c r="AR691" s="200"/>
      <c r="AS691" s="200"/>
      <c r="AT691" s="200"/>
      <c r="AU691" s="200"/>
    </row>
    <row r="692" spans="36:47" ht="15">
      <c r="AJ692" s="201">
        <v>40969</v>
      </c>
      <c r="AK692" s="200"/>
      <c r="AL692" s="200"/>
      <c r="AM692" s="200"/>
      <c r="AN692" s="200"/>
      <c r="AO692" s="200"/>
      <c r="AP692" s="200"/>
      <c r="AQ692" s="200"/>
      <c r="AR692" s="200"/>
      <c r="AS692" s="200"/>
      <c r="AT692" s="200"/>
      <c r="AU692" s="200"/>
    </row>
    <row r="693" spans="36:47" ht="33.75">
      <c r="AJ693" s="202"/>
      <c r="AK693" s="203" t="s">
        <v>82</v>
      </c>
      <c r="AL693" s="203" t="s">
        <v>83</v>
      </c>
      <c r="AM693" s="203" t="s">
        <v>84</v>
      </c>
      <c r="AN693" s="203" t="s">
        <v>85</v>
      </c>
      <c r="AO693" s="203" t="s">
        <v>86</v>
      </c>
      <c r="AP693" s="203" t="s">
        <v>87</v>
      </c>
      <c r="AQ693" s="203" t="s">
        <v>88</v>
      </c>
      <c r="AR693" s="203" t="s">
        <v>89</v>
      </c>
      <c r="AS693" s="203" t="s">
        <v>204</v>
      </c>
      <c r="AT693" s="203" t="s">
        <v>205</v>
      </c>
      <c r="AU693" s="203" t="s">
        <v>246</v>
      </c>
    </row>
    <row r="694" spans="36:47" ht="33.75">
      <c r="AJ694" s="204"/>
      <c r="AK694" s="195" t="s">
        <v>76</v>
      </c>
      <c r="AL694" s="195" t="s">
        <v>47</v>
      </c>
      <c r="AM694" s="195" t="s">
        <v>47</v>
      </c>
      <c r="AN694" s="195" t="s">
        <v>50</v>
      </c>
      <c r="AO694" s="195" t="s">
        <v>77</v>
      </c>
      <c r="AP694" s="195" t="s">
        <v>36</v>
      </c>
      <c r="AQ694" s="195" t="s">
        <v>58</v>
      </c>
      <c r="AR694" s="195" t="s">
        <v>58</v>
      </c>
      <c r="AS694" s="195" t="s">
        <v>24</v>
      </c>
      <c r="AT694" s="195" t="s">
        <v>54</v>
      </c>
      <c r="AU694" s="195" t="s">
        <v>240</v>
      </c>
    </row>
    <row r="695" spans="36:47">
      <c r="AJ695" s="202" t="s">
        <v>111</v>
      </c>
      <c r="AK695" s="192">
        <v>7629.0629540099981</v>
      </c>
      <c r="AL695" s="192">
        <v>0</v>
      </c>
      <c r="AM695" s="192">
        <v>0</v>
      </c>
      <c r="AN695" s="192">
        <v>4037.1637176609865</v>
      </c>
      <c r="AO695" s="192">
        <v>713.50284905850106</v>
      </c>
      <c r="AP695" s="192">
        <v>5782.2755996522055</v>
      </c>
      <c r="AQ695" s="192">
        <v>6349.9521619570878</v>
      </c>
      <c r="AR695" s="192">
        <v>3142.9249827431113</v>
      </c>
      <c r="AS695" s="192">
        <v>2841.9838249345939</v>
      </c>
      <c r="AT695" s="192">
        <v>543.43702700196798</v>
      </c>
      <c r="AU695" s="192">
        <v>6502.7642030000006</v>
      </c>
    </row>
    <row r="696" spans="36:47">
      <c r="AJ696" s="202" t="s">
        <v>113</v>
      </c>
      <c r="AK696" s="193">
        <v>0</v>
      </c>
      <c r="AL696" s="193">
        <v>0</v>
      </c>
      <c r="AM696" s="193">
        <v>0</v>
      </c>
      <c r="AN696" s="193">
        <v>0</v>
      </c>
      <c r="AO696" s="193">
        <v>0</v>
      </c>
      <c r="AP696" s="192">
        <v>0</v>
      </c>
      <c r="AQ696" s="193">
        <v>0</v>
      </c>
      <c r="AR696" s="193">
        <v>0</v>
      </c>
      <c r="AS696" s="193">
        <v>0</v>
      </c>
      <c r="AT696" s="193">
        <v>0</v>
      </c>
      <c r="AU696" s="193">
        <v>0</v>
      </c>
    </row>
    <row r="697" spans="36:47">
      <c r="AJ697" s="202" t="s">
        <v>114</v>
      </c>
      <c r="AK697" s="194">
        <v>7629.0629540099981</v>
      </c>
      <c r="AL697" s="194">
        <v>0</v>
      </c>
      <c r="AM697" s="194">
        <v>0</v>
      </c>
      <c r="AN697" s="194">
        <v>4037.1637176609865</v>
      </c>
      <c r="AO697" s="194">
        <v>713.50284905850106</v>
      </c>
      <c r="AP697" s="194">
        <v>5782.2755996522055</v>
      </c>
      <c r="AQ697" s="194">
        <v>6349.9521619570878</v>
      </c>
      <c r="AR697" s="194">
        <v>3142.9249827431113</v>
      </c>
      <c r="AS697" s="194">
        <v>2841.9838249345939</v>
      </c>
      <c r="AT697" s="194">
        <v>543.43702700196798</v>
      </c>
      <c r="AU697" s="194">
        <v>6502.7642030000006</v>
      </c>
    </row>
    <row r="698" spans="36:47">
      <c r="AJ698" s="204"/>
      <c r="AK698" s="195"/>
      <c r="AL698" s="195"/>
      <c r="AM698" s="195"/>
      <c r="AN698" s="195"/>
      <c r="AO698" s="195"/>
      <c r="AP698" s="195"/>
      <c r="AQ698" s="195"/>
      <c r="AR698" s="195"/>
      <c r="AS698" s="195"/>
      <c r="AT698" s="195"/>
      <c r="AU698" s="195"/>
    </row>
    <row r="699" spans="36:47">
      <c r="AJ699" s="202" t="s">
        <v>115</v>
      </c>
      <c r="AK699" s="193"/>
      <c r="AL699" s="193"/>
      <c r="AM699" s="193"/>
      <c r="AN699" s="193"/>
      <c r="AO699" s="193"/>
      <c r="AP699" s="193"/>
      <c r="AQ699" s="193"/>
      <c r="AR699" s="193"/>
      <c r="AS699" s="193"/>
      <c r="AT699" s="193"/>
      <c r="AU699" s="193"/>
    </row>
    <row r="700" spans="36:47">
      <c r="AJ700" s="202" t="s">
        <v>150</v>
      </c>
      <c r="AK700" s="196">
        <v>785507.2881891859</v>
      </c>
      <c r="AL700" s="196">
        <v>0</v>
      </c>
      <c r="AM700" s="196">
        <v>0</v>
      </c>
      <c r="AN700" s="256">
        <v>132110.57630431905</v>
      </c>
      <c r="AO700" s="196">
        <v>80832.773218630304</v>
      </c>
      <c r="AP700" s="196">
        <v>605753.99284557463</v>
      </c>
      <c r="AQ700" s="196">
        <v>707040.47595054668</v>
      </c>
      <c r="AR700" s="257">
        <v>0</v>
      </c>
      <c r="AS700" s="196">
        <v>275039.19494959729</v>
      </c>
      <c r="AT700" s="196">
        <v>54006.817754930387</v>
      </c>
      <c r="AU700" s="196">
        <v>630386.82781986985</v>
      </c>
    </row>
    <row r="701" spans="36:47">
      <c r="AJ701" s="202" t="s">
        <v>116</v>
      </c>
      <c r="AK701" s="196">
        <v>0</v>
      </c>
      <c r="AL701" s="196">
        <v>0</v>
      </c>
      <c r="AM701" s="196">
        <v>0</v>
      </c>
      <c r="AN701" s="196">
        <v>0</v>
      </c>
      <c r="AO701" s="196">
        <v>0</v>
      </c>
      <c r="AP701" s="196">
        <v>0</v>
      </c>
      <c r="AQ701" s="196">
        <v>0</v>
      </c>
      <c r="AR701" s="196">
        <v>0</v>
      </c>
      <c r="AS701" s="196">
        <v>0</v>
      </c>
      <c r="AT701" s="196">
        <v>0</v>
      </c>
      <c r="AU701" s="196">
        <v>0</v>
      </c>
    </row>
    <row r="702" spans="36:47">
      <c r="AJ702" s="202" t="s">
        <v>117</v>
      </c>
      <c r="AK702" s="196"/>
      <c r="AL702" s="196"/>
      <c r="AM702" s="196"/>
      <c r="AN702" s="196"/>
      <c r="AO702" s="196"/>
      <c r="AP702" s="196"/>
      <c r="AQ702" s="196"/>
      <c r="AR702" s="196"/>
      <c r="AS702" s="196"/>
      <c r="AT702" s="196"/>
      <c r="AU702" s="196"/>
    </row>
    <row r="703" spans="36:47">
      <c r="AJ703" s="202" t="s">
        <v>118</v>
      </c>
      <c r="AK703" s="196"/>
      <c r="AL703" s="196"/>
      <c r="AM703" s="196"/>
      <c r="AN703" s="196"/>
      <c r="AO703" s="196"/>
      <c r="AP703" s="196"/>
      <c r="AQ703" s="196"/>
      <c r="AR703" s="196"/>
      <c r="AS703" s="196"/>
      <c r="AT703" s="196"/>
      <c r="AU703" s="196"/>
    </row>
    <row r="704" spans="36:47">
      <c r="AJ704" s="202" t="s">
        <v>119</v>
      </c>
      <c r="AK704" s="197"/>
      <c r="AL704" s="197"/>
      <c r="AM704" s="197"/>
      <c r="AN704" s="197"/>
      <c r="AO704" s="197"/>
      <c r="AP704" s="197"/>
      <c r="AQ704" s="197"/>
      <c r="AR704" s="197"/>
      <c r="AS704" s="197"/>
      <c r="AT704" s="197"/>
      <c r="AU704" s="197"/>
    </row>
    <row r="705" spans="36:47">
      <c r="AJ705" s="202" t="s">
        <v>120</v>
      </c>
      <c r="AK705" s="197">
        <v>785507.2881891859</v>
      </c>
      <c r="AL705" s="197">
        <v>0</v>
      </c>
      <c r="AM705" s="197">
        <v>0</v>
      </c>
      <c r="AN705" s="256">
        <v>132110.57630431905</v>
      </c>
      <c r="AO705" s="197">
        <v>80832.773218630304</v>
      </c>
      <c r="AP705" s="197">
        <v>605753.99284557463</v>
      </c>
      <c r="AQ705" s="197">
        <v>707040.47595054668</v>
      </c>
      <c r="AR705" s="256">
        <v>0</v>
      </c>
      <c r="AS705" s="197">
        <v>275039.19494959729</v>
      </c>
      <c r="AT705" s="197">
        <v>54006.817754930387</v>
      </c>
      <c r="AU705" s="197">
        <v>630386.82781986985</v>
      </c>
    </row>
    <row r="706" spans="36:47">
      <c r="AJ706" s="202"/>
      <c r="AK706" s="196"/>
      <c r="AL706" s="196"/>
      <c r="AM706" s="196"/>
      <c r="AN706" s="196"/>
      <c r="AO706" s="196"/>
      <c r="AP706" s="196"/>
      <c r="AQ706" s="196"/>
      <c r="AR706" s="196"/>
      <c r="AS706" s="196"/>
      <c r="AT706" s="196"/>
      <c r="AU706" s="196"/>
    </row>
    <row r="707" spans="36:47">
      <c r="AJ707" s="202" t="s">
        <v>121</v>
      </c>
      <c r="AK707" s="196"/>
      <c r="AL707" s="196"/>
      <c r="AM707" s="196"/>
      <c r="AN707" s="196"/>
      <c r="AO707" s="196"/>
      <c r="AP707" s="196"/>
      <c r="AQ707" s="196"/>
      <c r="AR707" s="196"/>
      <c r="AS707" s="196"/>
      <c r="AT707" s="196"/>
      <c r="AU707" s="196"/>
    </row>
    <row r="708" spans="36:47">
      <c r="AJ708" s="202" t="s">
        <v>122</v>
      </c>
      <c r="AK708" s="197">
        <v>129986.1140450894</v>
      </c>
      <c r="AL708" s="197">
        <v>34075.947802979703</v>
      </c>
      <c r="AM708" s="197">
        <v>29361.780072239933</v>
      </c>
      <c r="AN708" s="197">
        <v>71071.730763421147</v>
      </c>
      <c r="AO708" s="197">
        <v>21397.217671231752</v>
      </c>
      <c r="AP708" s="197">
        <v>54060.600114252709</v>
      </c>
      <c r="AQ708" s="197">
        <v>0</v>
      </c>
      <c r="AR708" s="197">
        <v>71767.827597947762</v>
      </c>
      <c r="AS708" s="197">
        <v>41338.049169665581</v>
      </c>
      <c r="AT708" s="197">
        <v>4664.5288936007</v>
      </c>
      <c r="AU708" s="197">
        <v>33019.930177610462</v>
      </c>
    </row>
    <row r="709" spans="36:47">
      <c r="AJ709" s="202" t="s">
        <v>123</v>
      </c>
      <c r="AK709" s="197">
        <v>0</v>
      </c>
      <c r="AL709" s="197">
        <v>0</v>
      </c>
      <c r="AM709" s="197">
        <v>0</v>
      </c>
      <c r="AN709" s="197">
        <v>0</v>
      </c>
      <c r="AO709" s="197">
        <v>0</v>
      </c>
      <c r="AP709" s="197">
        <v>0</v>
      </c>
      <c r="AQ709" s="197">
        <v>0</v>
      </c>
      <c r="AR709" s="197">
        <v>0</v>
      </c>
      <c r="AS709" s="197">
        <v>0</v>
      </c>
      <c r="AT709" s="197">
        <v>0</v>
      </c>
      <c r="AU709" s="197">
        <v>0</v>
      </c>
    </row>
    <row r="710" spans="36:47">
      <c r="AJ710" s="202" t="s">
        <v>124</v>
      </c>
      <c r="AK710" s="197">
        <v>129986.1140450894</v>
      </c>
      <c r="AL710" s="197">
        <v>34075.947802979703</v>
      </c>
      <c r="AM710" s="197">
        <v>29361.780072239933</v>
      </c>
      <c r="AN710" s="197">
        <v>71071.730763421147</v>
      </c>
      <c r="AO710" s="197">
        <v>21397.217671231752</v>
      </c>
      <c r="AP710" s="197">
        <v>54060.600114252709</v>
      </c>
      <c r="AQ710" s="197">
        <v>0</v>
      </c>
      <c r="AR710" s="197">
        <v>71767.827597947762</v>
      </c>
      <c r="AS710" s="197">
        <v>41338.049169665581</v>
      </c>
      <c r="AT710" s="197">
        <v>4664.5288936007</v>
      </c>
      <c r="AU710" s="197">
        <v>33019.930177610462</v>
      </c>
    </row>
    <row r="711" spans="36:47">
      <c r="AJ711" s="202" t="s">
        <v>147</v>
      </c>
      <c r="AK711" s="197">
        <f>+AK710+AK705</f>
        <v>915493.40223427536</v>
      </c>
      <c r="AL711" s="197">
        <f t="shared" ref="AL711:AU711" si="50">+AL710+AL705</f>
        <v>34075.947802979703</v>
      </c>
      <c r="AM711" s="197">
        <f t="shared" si="50"/>
        <v>29361.780072239933</v>
      </c>
      <c r="AN711" s="197">
        <f t="shared" si="50"/>
        <v>203182.30706774018</v>
      </c>
      <c r="AO711" s="197">
        <f t="shared" si="50"/>
        <v>102229.99088986206</v>
      </c>
      <c r="AP711" s="197">
        <f t="shared" si="50"/>
        <v>659814.59295982728</v>
      </c>
      <c r="AQ711" s="197">
        <f t="shared" si="50"/>
        <v>707040.47595054668</v>
      </c>
      <c r="AR711" s="197">
        <f t="shared" si="50"/>
        <v>71767.827597947762</v>
      </c>
      <c r="AS711" s="197">
        <f t="shared" si="50"/>
        <v>316377.2441192629</v>
      </c>
      <c r="AT711" s="197">
        <f t="shared" si="50"/>
        <v>58671.346648531086</v>
      </c>
      <c r="AU711" s="197">
        <f t="shared" si="50"/>
        <v>663406.75799748034</v>
      </c>
    </row>
    <row r="712" spans="36:47">
      <c r="AJ712" s="204"/>
      <c r="AK712" s="198"/>
      <c r="AL712" s="198"/>
      <c r="AM712" s="198"/>
      <c r="AN712" s="198"/>
      <c r="AO712" s="198"/>
      <c r="AP712" s="198"/>
      <c r="AQ712" s="198"/>
      <c r="AR712" s="198"/>
      <c r="AS712" s="198"/>
      <c r="AT712" s="198"/>
      <c r="AU712" s="198"/>
    </row>
    <row r="713" spans="36:47">
      <c r="AJ713" s="202" t="s">
        <v>125</v>
      </c>
      <c r="AK713" s="197">
        <v>0</v>
      </c>
      <c r="AL713" s="197">
        <v>481642.17400206864</v>
      </c>
      <c r="AM713" s="197">
        <v>240821.08700103432</v>
      </c>
      <c r="AN713" s="197">
        <v>481642.17400206864</v>
      </c>
      <c r="AO713" s="197">
        <v>0</v>
      </c>
      <c r="AP713" s="197">
        <v>192656.86960082737</v>
      </c>
      <c r="AQ713" s="197">
        <v>915120.1306039301</v>
      </c>
      <c r="AR713" s="197">
        <v>192656.86960082737</v>
      </c>
      <c r="AS713" s="197">
        <v>0</v>
      </c>
      <c r="AT713" s="197">
        <v>96328.434800413685</v>
      </c>
      <c r="AU713" s="197">
        <v>0</v>
      </c>
    </row>
    <row r="714" spans="36:47">
      <c r="AJ714" s="200"/>
      <c r="AK714" s="205"/>
      <c r="AL714" s="205"/>
      <c r="AM714" s="205"/>
      <c r="AN714" s="205"/>
      <c r="AO714" s="205"/>
      <c r="AP714" s="205"/>
      <c r="AQ714" s="205"/>
      <c r="AR714" s="205"/>
      <c r="AS714" s="205"/>
      <c r="AT714" s="205"/>
      <c r="AU714" s="205"/>
    </row>
    <row r="715" spans="36:47">
      <c r="AJ715" s="200"/>
      <c r="AK715" s="205"/>
      <c r="AL715" s="205"/>
      <c r="AM715" s="205"/>
      <c r="AN715" s="205"/>
      <c r="AO715" s="205"/>
      <c r="AP715" s="205"/>
      <c r="AQ715" s="205"/>
      <c r="AR715" s="205"/>
      <c r="AS715" s="205"/>
      <c r="AT715" s="205"/>
      <c r="AU715" s="205"/>
    </row>
    <row r="716" spans="36:47">
      <c r="AJ716" s="200"/>
      <c r="AK716" s="205"/>
      <c r="AL716" s="205"/>
      <c r="AM716" s="205"/>
      <c r="AN716" s="205"/>
      <c r="AO716" s="205"/>
      <c r="AP716" s="205"/>
      <c r="AQ716" s="205"/>
      <c r="AR716" s="205"/>
      <c r="AS716" s="205"/>
      <c r="AT716" s="205"/>
      <c r="AU716" s="205"/>
    </row>
    <row r="717" spans="36:47">
      <c r="AJ717" s="200" t="s">
        <v>126</v>
      </c>
      <c r="AK717" s="205"/>
      <c r="AL717" s="205"/>
      <c r="AM717" s="205"/>
      <c r="AN717" s="205"/>
      <c r="AO717" s="205"/>
      <c r="AP717" s="205"/>
      <c r="AQ717" s="205"/>
      <c r="AR717" s="205"/>
      <c r="AS717" s="205"/>
      <c r="AT717" s="205"/>
      <c r="AU717" s="205"/>
    </row>
    <row r="718" spans="36:47">
      <c r="AJ718" s="237" t="s">
        <v>247</v>
      </c>
      <c r="AK718" s="200" t="s">
        <v>127</v>
      </c>
      <c r="AL718" s="205"/>
      <c r="AM718" s="205"/>
      <c r="AN718" s="205"/>
      <c r="AO718" s="205"/>
      <c r="AP718" s="205"/>
      <c r="AQ718" s="205"/>
      <c r="AR718" s="205"/>
      <c r="AS718" s="205"/>
      <c r="AT718" s="205"/>
      <c r="AU718" s="205"/>
    </row>
    <row r="719" spans="36:47">
      <c r="AJ719" s="206" t="s">
        <v>248</v>
      </c>
      <c r="AK719" s="200" t="s">
        <v>128</v>
      </c>
      <c r="AL719" s="205"/>
      <c r="AM719" s="205"/>
      <c r="AN719" s="205"/>
      <c r="AO719" s="205"/>
      <c r="AP719" s="205"/>
      <c r="AQ719" s="205"/>
      <c r="AR719" s="205"/>
      <c r="AS719" s="205"/>
      <c r="AT719" s="205"/>
      <c r="AU719" s="205"/>
    </row>
    <row r="721" spans="36:49" ht="12.75">
      <c r="AJ721" s="199" t="s">
        <v>110</v>
      </c>
      <c r="AK721" s="200"/>
      <c r="AL721" s="200"/>
      <c r="AM721" s="200"/>
      <c r="AN721" s="200"/>
      <c r="AO721" s="200"/>
      <c r="AP721" s="200"/>
      <c r="AQ721" s="200"/>
      <c r="AR721" s="200"/>
      <c r="AS721" s="200"/>
      <c r="AT721" s="200"/>
      <c r="AU721" s="200"/>
      <c r="AV721" s="200"/>
      <c r="AW721" s="200"/>
    </row>
    <row r="722" spans="36:49" ht="15">
      <c r="AJ722" s="201">
        <v>41000</v>
      </c>
      <c r="AK722" s="200"/>
      <c r="AL722" s="200"/>
      <c r="AM722" s="200"/>
      <c r="AN722" s="200"/>
      <c r="AO722" s="200"/>
      <c r="AP722" s="200"/>
      <c r="AQ722" s="200"/>
      <c r="AR722" s="200"/>
      <c r="AS722" s="200"/>
      <c r="AT722" s="200"/>
      <c r="AU722" s="200"/>
      <c r="AV722" s="200"/>
      <c r="AW722" s="200"/>
    </row>
    <row r="723" spans="36:49" ht="33.75">
      <c r="AJ723" s="202"/>
      <c r="AK723" s="203" t="s">
        <v>82</v>
      </c>
      <c r="AL723" s="203" t="s">
        <v>83</v>
      </c>
      <c r="AM723" s="203" t="s">
        <v>84</v>
      </c>
      <c r="AN723" s="203" t="s">
        <v>85</v>
      </c>
      <c r="AO723" s="203" t="s">
        <v>86</v>
      </c>
      <c r="AP723" s="203" t="s">
        <v>87</v>
      </c>
      <c r="AQ723" s="203" t="s">
        <v>88</v>
      </c>
      <c r="AR723" s="203" t="s">
        <v>89</v>
      </c>
      <c r="AS723" s="203" t="s">
        <v>204</v>
      </c>
      <c r="AT723" s="203" t="s">
        <v>205</v>
      </c>
      <c r="AU723" s="203" t="s">
        <v>246</v>
      </c>
      <c r="AV723" s="203" t="s">
        <v>249</v>
      </c>
      <c r="AW723" s="203" t="s">
        <v>250</v>
      </c>
    </row>
    <row r="724" spans="36:49" ht="33.75">
      <c r="AJ724" s="204"/>
      <c r="AK724" s="195" t="s">
        <v>76</v>
      </c>
      <c r="AL724" s="195" t="s">
        <v>47</v>
      </c>
      <c r="AM724" s="195" t="s">
        <v>47</v>
      </c>
      <c r="AN724" s="195" t="s">
        <v>50</v>
      </c>
      <c r="AO724" s="195" t="s">
        <v>77</v>
      </c>
      <c r="AP724" s="195" t="s">
        <v>36</v>
      </c>
      <c r="AQ724" s="195" t="s">
        <v>58</v>
      </c>
      <c r="AR724" s="195" t="s">
        <v>58</v>
      </c>
      <c r="AS724" s="195" t="s">
        <v>24</v>
      </c>
      <c r="AT724" s="195" t="s">
        <v>54</v>
      </c>
      <c r="AU724" s="195" t="s">
        <v>240</v>
      </c>
      <c r="AV724" s="195" t="s">
        <v>240</v>
      </c>
      <c r="AW724" s="195" t="s">
        <v>242</v>
      </c>
    </row>
    <row r="725" spans="36:49">
      <c r="AJ725" s="202" t="s">
        <v>111</v>
      </c>
      <c r="AK725" s="192">
        <v>7489.7508149759997</v>
      </c>
      <c r="AL725" s="192">
        <v>0</v>
      </c>
      <c r="AM725" s="192">
        <v>0</v>
      </c>
      <c r="AN725" s="192">
        <v>6445.3526576603999</v>
      </c>
      <c r="AO725" s="192">
        <v>797.12478617834608</v>
      </c>
      <c r="AP725" s="192">
        <v>6406.0171119995102</v>
      </c>
      <c r="AQ725" s="192">
        <v>6625.1036905768151</v>
      </c>
      <c r="AR725" s="192">
        <v>3005.3340265163401</v>
      </c>
      <c r="AS725" s="192">
        <v>2629.9928570461593</v>
      </c>
      <c r="AT725" s="192">
        <v>468.8950957633229</v>
      </c>
      <c r="AU725" s="192">
        <v>4325.0301677953603</v>
      </c>
      <c r="AV725" s="192">
        <v>379.13692186079498</v>
      </c>
      <c r="AW725" s="192">
        <v>259.27166546743001</v>
      </c>
    </row>
    <row r="726" spans="36:49">
      <c r="AJ726" s="202" t="s">
        <v>113</v>
      </c>
      <c r="AK726" s="193">
        <v>0</v>
      </c>
      <c r="AL726" s="193">
        <v>0</v>
      </c>
      <c r="AM726" s="193">
        <v>0</v>
      </c>
      <c r="AN726" s="193">
        <v>0</v>
      </c>
      <c r="AO726" s="193">
        <v>0</v>
      </c>
      <c r="AP726" s="192">
        <v>0</v>
      </c>
      <c r="AQ726" s="193">
        <v>0</v>
      </c>
      <c r="AR726" s="193">
        <v>0</v>
      </c>
      <c r="AS726" s="193">
        <v>0</v>
      </c>
      <c r="AT726" s="193">
        <v>0</v>
      </c>
      <c r="AU726" s="193">
        <v>0</v>
      </c>
      <c r="AV726" s="193">
        <v>0</v>
      </c>
      <c r="AW726" s="193">
        <v>0</v>
      </c>
    </row>
    <row r="727" spans="36:49">
      <c r="AJ727" s="202" t="s">
        <v>114</v>
      </c>
      <c r="AK727" s="194">
        <v>7489.7508149759997</v>
      </c>
      <c r="AL727" s="194">
        <v>0</v>
      </c>
      <c r="AM727" s="194">
        <v>0</v>
      </c>
      <c r="AN727" s="194">
        <v>6445.3526576603999</v>
      </c>
      <c r="AO727" s="194">
        <v>797.12478617834608</v>
      </c>
      <c r="AP727" s="194">
        <v>6406.0171119995102</v>
      </c>
      <c r="AQ727" s="194">
        <v>6625.1036905768151</v>
      </c>
      <c r="AR727" s="194">
        <v>3005.3340265163401</v>
      </c>
      <c r="AS727" s="194">
        <v>2629.9928570461593</v>
      </c>
      <c r="AT727" s="194">
        <v>468.8950957633229</v>
      </c>
      <c r="AU727" s="194">
        <v>461.85651999999999</v>
      </c>
      <c r="AV727" s="194">
        <v>7.9198209999999989</v>
      </c>
      <c r="AW727" s="194">
        <v>244.48753918072308</v>
      </c>
    </row>
    <row r="728" spans="36:49">
      <c r="AJ728" s="204"/>
      <c r="AK728" s="195"/>
      <c r="AL728" s="195"/>
      <c r="AM728" s="195"/>
      <c r="AN728" s="195"/>
      <c r="AO728" s="195"/>
      <c r="AP728" s="195"/>
      <c r="AQ728" s="195"/>
      <c r="AR728" s="195"/>
      <c r="AS728" s="195"/>
      <c r="AT728" s="195"/>
      <c r="AU728" s="195"/>
      <c r="AV728" s="195"/>
      <c r="AW728" s="195"/>
    </row>
    <row r="729" spans="36:49">
      <c r="AJ729" s="202" t="s">
        <v>115</v>
      </c>
      <c r="AK729" s="193"/>
      <c r="AL729" s="193"/>
      <c r="AM729" s="193"/>
      <c r="AN729" s="193"/>
      <c r="AO729" s="193"/>
      <c r="AP729" s="193"/>
      <c r="AQ729" s="193"/>
      <c r="AR729" s="193"/>
      <c r="AS729" s="193"/>
      <c r="AT729" s="193"/>
      <c r="AU729" s="193"/>
      <c r="AV729" s="193"/>
      <c r="AW729" s="193"/>
    </row>
    <row r="730" spans="36:49">
      <c r="AJ730" s="202" t="s">
        <v>150</v>
      </c>
      <c r="AK730" s="196">
        <v>484452.61167801463</v>
      </c>
      <c r="AL730" s="196">
        <v>0</v>
      </c>
      <c r="AM730" s="196">
        <v>0</v>
      </c>
      <c r="AN730" s="256">
        <v>0</v>
      </c>
      <c r="AO730" s="197">
        <v>53286.955325500749</v>
      </c>
      <c r="AP730" s="197">
        <v>437584.71290400124</v>
      </c>
      <c r="AQ730" s="256">
        <v>113144.88821387489</v>
      </c>
      <c r="AR730" s="256">
        <v>0</v>
      </c>
      <c r="AS730" s="256">
        <v>2236.3547464716794</v>
      </c>
      <c r="AT730" s="196">
        <v>30920.139245731913</v>
      </c>
      <c r="AU730" s="256">
        <v>33418.268671881931</v>
      </c>
      <c r="AV730" s="256">
        <v>582.55260879203445</v>
      </c>
      <c r="AW730" s="256">
        <v>15536.817190096608</v>
      </c>
    </row>
    <row r="731" spans="36:49">
      <c r="AJ731" s="202" t="s">
        <v>116</v>
      </c>
      <c r="AK731" s="196">
        <v>0</v>
      </c>
      <c r="AL731" s="196">
        <v>0</v>
      </c>
      <c r="AM731" s="196">
        <v>0</v>
      </c>
      <c r="AN731" s="196">
        <v>0</v>
      </c>
      <c r="AO731" s="196">
        <v>0</v>
      </c>
      <c r="AP731" s="196">
        <v>0</v>
      </c>
      <c r="AQ731" s="196">
        <v>0</v>
      </c>
      <c r="AR731" s="196">
        <v>0</v>
      </c>
      <c r="AS731" s="196">
        <v>0</v>
      </c>
      <c r="AT731" s="196">
        <v>0</v>
      </c>
      <c r="AU731" s="196">
        <v>0</v>
      </c>
      <c r="AV731" s="196">
        <v>0</v>
      </c>
      <c r="AW731" s="196">
        <v>0</v>
      </c>
    </row>
    <row r="732" spans="36:49">
      <c r="AJ732" s="202" t="s">
        <v>117</v>
      </c>
      <c r="AK732" s="196"/>
      <c r="AL732" s="196"/>
      <c r="AM732" s="196"/>
      <c r="AN732" s="196"/>
      <c r="AO732" s="196"/>
      <c r="AP732" s="196"/>
      <c r="AQ732" s="196"/>
      <c r="AR732" s="196"/>
      <c r="AS732" s="196"/>
      <c r="AT732" s="196"/>
      <c r="AU732" s="196"/>
      <c r="AV732" s="196"/>
      <c r="AW732" s="196"/>
    </row>
    <row r="733" spans="36:49">
      <c r="AJ733" s="202" t="s">
        <v>118</v>
      </c>
      <c r="AK733" s="196"/>
      <c r="AL733" s="196"/>
      <c r="AM733" s="196"/>
      <c r="AN733" s="196"/>
      <c r="AO733" s="196"/>
      <c r="AP733" s="196"/>
      <c r="AQ733" s="196"/>
      <c r="AR733" s="196"/>
      <c r="AS733" s="196"/>
      <c r="AT733" s="196"/>
      <c r="AU733" s="196"/>
      <c r="AV733" s="196"/>
      <c r="AW733" s="196"/>
    </row>
    <row r="734" spans="36:49">
      <c r="AJ734" s="202" t="s">
        <v>119</v>
      </c>
      <c r="AK734" s="197"/>
      <c r="AL734" s="197"/>
      <c r="AM734" s="197"/>
      <c r="AN734" s="197"/>
      <c r="AO734" s="197"/>
      <c r="AP734" s="197"/>
      <c r="AQ734" s="197"/>
      <c r="AR734" s="197"/>
      <c r="AS734" s="197"/>
      <c r="AT734" s="197"/>
      <c r="AU734" s="197"/>
      <c r="AV734" s="197"/>
      <c r="AW734" s="197"/>
    </row>
    <row r="735" spans="36:49">
      <c r="AJ735" s="202" t="s">
        <v>120</v>
      </c>
      <c r="AK735" s="197">
        <v>484452.61167801463</v>
      </c>
      <c r="AL735" s="197">
        <v>0</v>
      </c>
      <c r="AM735" s="197">
        <v>0</v>
      </c>
      <c r="AN735" s="256">
        <v>0</v>
      </c>
      <c r="AO735" s="197">
        <v>53286.955325500749</v>
      </c>
      <c r="AP735" s="197">
        <v>437584.71290400124</v>
      </c>
      <c r="AQ735" s="256">
        <v>113144.88821387489</v>
      </c>
      <c r="AR735" s="256">
        <v>0</v>
      </c>
      <c r="AS735" s="256">
        <v>2236.3547464716794</v>
      </c>
      <c r="AT735" s="197">
        <v>30920.139245731913</v>
      </c>
      <c r="AU735" s="256">
        <v>33418.268671881931</v>
      </c>
      <c r="AV735" s="256">
        <v>582.55260879203445</v>
      </c>
      <c r="AW735" s="256">
        <v>15536.817190096608</v>
      </c>
    </row>
    <row r="736" spans="36:49">
      <c r="AJ736" s="202"/>
      <c r="AK736" s="196"/>
      <c r="AL736" s="196"/>
      <c r="AM736" s="196"/>
      <c r="AN736" s="196"/>
      <c r="AO736" s="196"/>
      <c r="AP736" s="196"/>
      <c r="AQ736" s="196"/>
      <c r="AR736" s="196"/>
      <c r="AS736" s="196"/>
      <c r="AT736" s="196"/>
      <c r="AU736" s="196"/>
      <c r="AV736" s="196"/>
      <c r="AW736" s="196"/>
    </row>
    <row r="737" spans="36:49">
      <c r="AJ737" s="202" t="s">
        <v>121</v>
      </c>
      <c r="AK737" s="196"/>
      <c r="AL737" s="196"/>
      <c r="AM737" s="196"/>
      <c r="AN737" s="196"/>
      <c r="AO737" s="196"/>
      <c r="AP737" s="196"/>
      <c r="AQ737" s="196"/>
      <c r="AR737" s="196"/>
      <c r="AS737" s="196"/>
      <c r="AT737" s="196"/>
      <c r="AU737" s="196"/>
      <c r="AV737" s="196"/>
      <c r="AW737" s="196"/>
    </row>
    <row r="738" spans="36:49">
      <c r="AJ738" s="202" t="s">
        <v>122</v>
      </c>
      <c r="AK738" s="295">
        <v>130024.15566126183</v>
      </c>
      <c r="AL738" s="295">
        <v>33624.40634022242</v>
      </c>
      <c r="AM738" s="295">
        <v>28972.706195274506</v>
      </c>
      <c r="AN738" s="295">
        <v>70132.804506559551</v>
      </c>
      <c r="AO738" s="295">
        <v>21101.706057995074</v>
      </c>
      <c r="AP738" s="295">
        <v>53336.745659940978</v>
      </c>
      <c r="AQ738" s="295">
        <v>0</v>
      </c>
      <c r="AR738" s="295">
        <v>70807.294855546614</v>
      </c>
      <c r="AS738" s="295">
        <v>40797.027193475231</v>
      </c>
      <c r="AT738" s="295">
        <v>4677.6537267877611</v>
      </c>
      <c r="AU738" s="295">
        <v>6511.8507281195843</v>
      </c>
      <c r="AV738" s="295">
        <v>2849.4355471790464</v>
      </c>
      <c r="AW738" s="295">
        <v>12691.178709601865</v>
      </c>
    </row>
    <row r="739" spans="36:49">
      <c r="AJ739" s="202" t="s">
        <v>123</v>
      </c>
      <c r="AK739" s="295">
        <v>0</v>
      </c>
      <c r="AL739" s="295">
        <v>0</v>
      </c>
      <c r="AM739" s="295">
        <v>0</v>
      </c>
      <c r="AN739" s="295">
        <v>0</v>
      </c>
      <c r="AO739" s="295">
        <v>0</v>
      </c>
      <c r="AP739" s="295">
        <v>0</v>
      </c>
      <c r="AQ739" s="295">
        <v>0</v>
      </c>
      <c r="AR739" s="295">
        <v>0</v>
      </c>
      <c r="AS739" s="295">
        <v>0</v>
      </c>
      <c r="AT739" s="295">
        <v>0</v>
      </c>
      <c r="AU739" s="295">
        <v>0</v>
      </c>
      <c r="AV739" s="295">
        <v>0</v>
      </c>
      <c r="AW739" s="295">
        <v>0</v>
      </c>
    </row>
    <row r="740" spans="36:49">
      <c r="AJ740" s="202" t="s">
        <v>124</v>
      </c>
      <c r="AK740" s="295">
        <v>130024.15566126183</v>
      </c>
      <c r="AL740" s="295">
        <v>33624.40634022242</v>
      </c>
      <c r="AM740" s="295">
        <v>28972.706195274506</v>
      </c>
      <c r="AN740" s="295">
        <v>70132.804506559551</v>
      </c>
      <c r="AO740" s="295">
        <v>21101.706057995074</v>
      </c>
      <c r="AP740" s="295">
        <v>53336.745659940978</v>
      </c>
      <c r="AQ740" s="295">
        <v>0</v>
      </c>
      <c r="AR740" s="295">
        <v>70807.294855546614</v>
      </c>
      <c r="AS740" s="295">
        <v>40797.027193475231</v>
      </c>
      <c r="AT740" s="295">
        <v>4677.6537267877611</v>
      </c>
      <c r="AU740" s="295">
        <v>6511.8507281195843</v>
      </c>
      <c r="AV740" s="295">
        <v>2849.4355471790464</v>
      </c>
      <c r="AW740" s="295">
        <v>12691.178709601865</v>
      </c>
    </row>
    <row r="741" spans="36:49">
      <c r="AJ741" s="202" t="s">
        <v>147</v>
      </c>
      <c r="AK741" s="197">
        <f t="shared" ref="AK741:AT741" si="51">AK735+AK740</f>
        <v>614476.7673392765</v>
      </c>
      <c r="AL741" s="197">
        <f t="shared" si="51"/>
        <v>33624.40634022242</v>
      </c>
      <c r="AM741" s="197">
        <f t="shared" si="51"/>
        <v>28972.706195274506</v>
      </c>
      <c r="AN741" s="197">
        <f t="shared" si="51"/>
        <v>70132.804506559551</v>
      </c>
      <c r="AO741" s="197">
        <f t="shared" si="51"/>
        <v>74388.661383495826</v>
      </c>
      <c r="AP741" s="197">
        <f t="shared" si="51"/>
        <v>490921.45856394223</v>
      </c>
      <c r="AQ741" s="197">
        <f t="shared" si="51"/>
        <v>113144.88821387489</v>
      </c>
      <c r="AR741" s="197">
        <f t="shared" si="51"/>
        <v>70807.294855546614</v>
      </c>
      <c r="AS741" s="197">
        <f t="shared" si="51"/>
        <v>43033.381939946907</v>
      </c>
      <c r="AT741" s="197">
        <f t="shared" si="51"/>
        <v>35597.792972519674</v>
      </c>
      <c r="AU741" s="197">
        <f>AU735+AU740</f>
        <v>39930.119400001517</v>
      </c>
      <c r="AV741" s="197">
        <f>AV735+AV740</f>
        <v>3431.9881559710807</v>
      </c>
      <c r="AW741" s="197">
        <f>AW735+AW740</f>
        <v>28227.995899698471</v>
      </c>
    </row>
    <row r="742" spans="36:49">
      <c r="AJ742" s="204"/>
      <c r="AK742" s="198"/>
      <c r="AL742" s="198"/>
      <c r="AM742" s="198"/>
      <c r="AN742" s="198"/>
      <c r="AO742" s="198"/>
      <c r="AP742" s="198"/>
      <c r="AQ742" s="198"/>
      <c r="AR742" s="198"/>
      <c r="AS742" s="198"/>
      <c r="AT742" s="198"/>
      <c r="AU742" s="198"/>
      <c r="AV742" s="198"/>
      <c r="AW742" s="198"/>
    </row>
    <row r="743" spans="36:49">
      <c r="AJ743" s="202" t="s">
        <v>125</v>
      </c>
      <c r="AK743" s="197">
        <v>0</v>
      </c>
      <c r="AL743" s="197">
        <v>479579.00500574859</v>
      </c>
      <c r="AM743" s="197">
        <v>239789.5025028743</v>
      </c>
      <c r="AN743" s="197">
        <v>479579.00500574859</v>
      </c>
      <c r="AO743" s="197">
        <v>0</v>
      </c>
      <c r="AP743" s="197">
        <v>191831.60200229951</v>
      </c>
      <c r="AQ743" s="197">
        <v>911200.10951092222</v>
      </c>
      <c r="AR743" s="197">
        <v>191831.60200229951</v>
      </c>
      <c r="AS743" s="197">
        <v>0</v>
      </c>
      <c r="AT743" s="197">
        <v>95915.801001149754</v>
      </c>
      <c r="AU743" s="197">
        <v>0</v>
      </c>
      <c r="AV743" s="197">
        <v>0</v>
      </c>
      <c r="AW743" s="197">
        <v>0</v>
      </c>
    </row>
    <row r="744" spans="36:49">
      <c r="AJ744" s="200"/>
      <c r="AK744" s="205"/>
      <c r="AL744" s="205"/>
      <c r="AM744" s="205"/>
      <c r="AN744" s="205"/>
      <c r="AO744" s="205"/>
      <c r="AP744" s="205"/>
      <c r="AQ744" s="205"/>
      <c r="AR744" s="205"/>
      <c r="AS744" s="205"/>
      <c r="AT744" s="205"/>
      <c r="AU744" s="205"/>
      <c r="AV744" s="205"/>
      <c r="AW744" s="200"/>
    </row>
    <row r="745" spans="36:49">
      <c r="AJ745" s="200"/>
      <c r="AK745" s="205"/>
      <c r="AL745" s="205"/>
      <c r="AM745" s="205"/>
      <c r="AN745" s="205"/>
      <c r="AO745" s="205"/>
      <c r="AP745" s="205"/>
      <c r="AQ745" s="205"/>
      <c r="AR745" s="205"/>
      <c r="AS745" s="205"/>
      <c r="AT745" s="205"/>
      <c r="AU745" s="205"/>
      <c r="AV745" s="205"/>
      <c r="AW745" s="205"/>
    </row>
    <row r="746" spans="36:49">
      <c r="AJ746" s="200"/>
      <c r="AK746" s="205"/>
      <c r="AL746" s="205"/>
      <c r="AM746" s="205"/>
      <c r="AN746" s="205"/>
      <c r="AO746" s="205"/>
      <c r="AP746" s="205"/>
      <c r="AQ746" s="205"/>
      <c r="AR746" s="205"/>
      <c r="AS746" s="205"/>
      <c r="AT746" s="205"/>
      <c r="AU746" s="205"/>
      <c r="AV746" s="205"/>
      <c r="AW746" s="200"/>
    </row>
    <row r="747" spans="36:49">
      <c r="AJ747" s="200" t="s">
        <v>126</v>
      </c>
      <c r="AK747" s="205"/>
      <c r="AL747" s="205"/>
      <c r="AM747" s="205"/>
      <c r="AN747" s="205"/>
      <c r="AO747" s="205"/>
      <c r="AP747" s="205"/>
      <c r="AQ747" s="205"/>
      <c r="AR747" s="205"/>
      <c r="AS747" s="205"/>
      <c r="AT747" s="205"/>
      <c r="AU747" s="205"/>
      <c r="AV747" s="205"/>
      <c r="AW747" s="200"/>
    </row>
    <row r="748" spans="36:49">
      <c r="AJ748" s="237" t="s">
        <v>251</v>
      </c>
      <c r="AK748" s="200" t="s">
        <v>127</v>
      </c>
      <c r="AL748" s="205"/>
      <c r="AM748" s="205"/>
      <c r="AN748" s="205"/>
      <c r="AO748" s="205"/>
      <c r="AP748" s="205"/>
      <c r="AQ748" s="205"/>
      <c r="AR748" s="205"/>
      <c r="AS748" s="205"/>
      <c r="AT748" s="205"/>
      <c r="AU748" s="205"/>
      <c r="AV748" s="205"/>
      <c r="AW748" s="200"/>
    </row>
    <row r="749" spans="36:49">
      <c r="AJ749" s="206" t="s">
        <v>252</v>
      </c>
      <c r="AK749" s="200" t="s">
        <v>128</v>
      </c>
      <c r="AL749" s="205"/>
      <c r="AM749" s="205"/>
      <c r="AN749" s="205"/>
      <c r="AO749" s="205"/>
      <c r="AP749" s="205"/>
      <c r="AQ749" s="205"/>
      <c r="AR749" s="205"/>
      <c r="AS749" s="205"/>
      <c r="AT749" s="205"/>
      <c r="AU749" s="205"/>
      <c r="AV749" s="205"/>
      <c r="AW749" s="200"/>
    </row>
    <row r="751" spans="36:49" ht="12.75">
      <c r="AJ751" s="199" t="s">
        <v>110</v>
      </c>
      <c r="AK751" s="200"/>
      <c r="AL751" s="200"/>
      <c r="AM751" s="200"/>
      <c r="AN751" s="200"/>
      <c r="AO751" s="200"/>
      <c r="AP751" s="200"/>
      <c r="AQ751" s="200"/>
      <c r="AR751" s="200"/>
      <c r="AS751" s="200"/>
      <c r="AT751" s="200"/>
      <c r="AU751" s="200"/>
      <c r="AV751" s="200"/>
      <c r="AW751" s="200"/>
    </row>
    <row r="752" spans="36:49" ht="15">
      <c r="AJ752" s="201">
        <v>41030</v>
      </c>
      <c r="AK752" s="200"/>
      <c r="AL752" s="200"/>
      <c r="AM752" s="200"/>
      <c r="AN752" s="200"/>
      <c r="AO752" s="200"/>
      <c r="AP752" s="200"/>
      <c r="AQ752" s="200"/>
      <c r="AR752" s="200"/>
      <c r="AS752" s="200"/>
      <c r="AT752" s="200"/>
      <c r="AU752" s="200"/>
      <c r="AV752" s="200"/>
      <c r="AW752" s="200"/>
    </row>
    <row r="753" spans="36:49" ht="33.75">
      <c r="AJ753" s="202"/>
      <c r="AK753" s="203" t="s">
        <v>82</v>
      </c>
      <c r="AL753" s="203" t="s">
        <v>83</v>
      </c>
      <c r="AM753" s="203" t="s">
        <v>84</v>
      </c>
      <c r="AN753" s="203" t="s">
        <v>85</v>
      </c>
      <c r="AO753" s="203" t="s">
        <v>86</v>
      </c>
      <c r="AP753" s="203" t="s">
        <v>87</v>
      </c>
      <c r="AQ753" s="203" t="s">
        <v>88</v>
      </c>
      <c r="AR753" s="203" t="s">
        <v>89</v>
      </c>
      <c r="AS753" s="203" t="s">
        <v>204</v>
      </c>
      <c r="AT753" s="203" t="s">
        <v>205</v>
      </c>
      <c r="AU753" s="203" t="s">
        <v>246</v>
      </c>
      <c r="AV753" s="203" t="s">
        <v>249</v>
      </c>
      <c r="AW753" s="203" t="s">
        <v>250</v>
      </c>
    </row>
    <row r="754" spans="36:49" ht="33.75">
      <c r="AJ754" s="204"/>
      <c r="AK754" s="195" t="s">
        <v>76</v>
      </c>
      <c r="AL754" s="195" t="s">
        <v>47</v>
      </c>
      <c r="AM754" s="195" t="s">
        <v>47</v>
      </c>
      <c r="AN754" s="195" t="s">
        <v>50</v>
      </c>
      <c r="AO754" s="195" t="s">
        <v>77</v>
      </c>
      <c r="AP754" s="195" t="s">
        <v>36</v>
      </c>
      <c r="AQ754" s="195" t="s">
        <v>58</v>
      </c>
      <c r="AR754" s="195" t="s">
        <v>58</v>
      </c>
      <c r="AS754" s="195" t="s">
        <v>24</v>
      </c>
      <c r="AT754" s="195" t="s">
        <v>54</v>
      </c>
      <c r="AU754" s="195" t="s">
        <v>240</v>
      </c>
      <c r="AV754" s="195" t="s">
        <v>240</v>
      </c>
      <c r="AW754" s="195" t="s">
        <v>242</v>
      </c>
    </row>
    <row r="755" spans="36:49">
      <c r="AJ755" s="202" t="s">
        <v>111</v>
      </c>
      <c r="AK755" s="192">
        <v>4181.5725811700004</v>
      </c>
      <c r="AL755" s="192">
        <v>0</v>
      </c>
      <c r="AM755" s="192">
        <v>0</v>
      </c>
      <c r="AN755" s="192">
        <v>7338.4211928588511</v>
      </c>
      <c r="AO755" s="192">
        <v>1351.321814889948</v>
      </c>
      <c r="AP755" s="192">
        <v>5767.8744552986846</v>
      </c>
      <c r="AQ755" s="192">
        <v>7114.7783938035936</v>
      </c>
      <c r="AR755" s="192">
        <v>3540.4382944764402</v>
      </c>
      <c r="AS755" s="192">
        <v>2358.1888804141186</v>
      </c>
      <c r="AT755" s="244"/>
      <c r="AU755" s="192">
        <v>3333.381475683148</v>
      </c>
      <c r="AV755" s="192">
        <v>3242.5133856792795</v>
      </c>
      <c r="AW755" s="192">
        <v>690.697028798107</v>
      </c>
    </row>
    <row r="756" spans="36:49">
      <c r="AJ756" s="202" t="s">
        <v>113</v>
      </c>
      <c r="AK756" s="193">
        <v>0</v>
      </c>
      <c r="AL756" s="193">
        <v>0</v>
      </c>
      <c r="AM756" s="193">
        <v>0</v>
      </c>
      <c r="AN756" s="193">
        <v>0</v>
      </c>
      <c r="AO756" s="193">
        <v>0</v>
      </c>
      <c r="AP756" s="192">
        <v>0</v>
      </c>
      <c r="AQ756" s="193">
        <v>0</v>
      </c>
      <c r="AR756" s="193">
        <v>0</v>
      </c>
      <c r="AS756" s="193">
        <v>0</v>
      </c>
      <c r="AT756" s="193">
        <v>0</v>
      </c>
      <c r="AU756" s="193">
        <v>0</v>
      </c>
      <c r="AV756" s="193">
        <v>0</v>
      </c>
      <c r="AW756" s="193">
        <v>0</v>
      </c>
    </row>
    <row r="757" spans="36:49">
      <c r="AJ757" s="202" t="s">
        <v>114</v>
      </c>
      <c r="AK757" s="194">
        <v>4181.5725811700004</v>
      </c>
      <c r="AL757" s="194">
        <v>0</v>
      </c>
      <c r="AM757" s="194">
        <v>0</v>
      </c>
      <c r="AN757" s="194">
        <v>7338.4211928588511</v>
      </c>
      <c r="AO757" s="194">
        <v>1351.321814889948</v>
      </c>
      <c r="AP757" s="194">
        <v>5767.8744552986846</v>
      </c>
      <c r="AQ757" s="194">
        <v>7114.7783938035936</v>
      </c>
      <c r="AR757" s="194">
        <v>3540.4382944764402</v>
      </c>
      <c r="AS757" s="194">
        <v>2358.1888804141186</v>
      </c>
      <c r="AT757" s="246"/>
      <c r="AU757" s="194">
        <v>3333.381475683148</v>
      </c>
      <c r="AV757" s="194">
        <v>3242.5133856792795</v>
      </c>
      <c r="AW757" s="194">
        <v>690.697028798107</v>
      </c>
    </row>
    <row r="758" spans="36:49">
      <c r="AJ758" s="204"/>
      <c r="AK758" s="195"/>
      <c r="AL758" s="195"/>
      <c r="AM758" s="195"/>
      <c r="AN758" s="195"/>
      <c r="AO758" s="195"/>
      <c r="AP758" s="195"/>
      <c r="AQ758" s="195"/>
      <c r="AR758" s="195"/>
      <c r="AS758" s="195"/>
      <c r="AT758" s="195"/>
      <c r="AU758" s="195"/>
      <c r="AV758" s="195"/>
      <c r="AW758" s="195"/>
    </row>
    <row r="759" spans="36:49">
      <c r="AJ759" s="202" t="s">
        <v>115</v>
      </c>
      <c r="AK759" s="193"/>
      <c r="AL759" s="193"/>
      <c r="AM759" s="193"/>
      <c r="AN759" s="193"/>
      <c r="AO759" s="193"/>
      <c r="AP759" s="193"/>
      <c r="AQ759" s="193"/>
      <c r="AR759" s="193"/>
      <c r="AS759" s="193"/>
      <c r="AT759" s="193"/>
      <c r="AU759" s="193"/>
      <c r="AV759" s="193"/>
      <c r="AW759" s="193"/>
    </row>
    <row r="760" spans="36:49">
      <c r="AJ760" s="202" t="s">
        <v>150</v>
      </c>
      <c r="AK760" s="196">
        <v>302948.57186586189</v>
      </c>
      <c r="AL760" s="196">
        <v>0</v>
      </c>
      <c r="AM760" s="196">
        <v>0</v>
      </c>
      <c r="AN760" s="196">
        <v>544277.21531516605</v>
      </c>
      <c r="AO760" s="196">
        <v>97539.613381178264</v>
      </c>
      <c r="AP760" s="196">
        <v>409289.69094774971</v>
      </c>
      <c r="AQ760" s="196">
        <v>513588.46721099049</v>
      </c>
      <c r="AR760" s="196">
        <v>255859.32510584549</v>
      </c>
      <c r="AS760" s="196">
        <v>167143.86214829225</v>
      </c>
      <c r="AT760" s="257"/>
      <c r="AU760" s="196">
        <v>227107.64971981465</v>
      </c>
      <c r="AV760" s="196">
        <v>222207.74169478449</v>
      </c>
      <c r="AW760" s="196">
        <v>47256.456693500542</v>
      </c>
    </row>
    <row r="761" spans="36:49">
      <c r="AJ761" s="202" t="s">
        <v>116</v>
      </c>
      <c r="AK761" s="196">
        <v>0</v>
      </c>
      <c r="AL761" s="196">
        <v>0</v>
      </c>
      <c r="AM761" s="196">
        <v>0</v>
      </c>
      <c r="AN761" s="196">
        <v>0</v>
      </c>
      <c r="AO761" s="196">
        <v>0</v>
      </c>
      <c r="AP761" s="196">
        <v>0</v>
      </c>
      <c r="AQ761" s="196">
        <v>0</v>
      </c>
      <c r="AR761" s="196">
        <v>0</v>
      </c>
      <c r="AS761" s="196">
        <v>0</v>
      </c>
      <c r="AT761" s="196">
        <v>0</v>
      </c>
      <c r="AU761" s="196">
        <v>0</v>
      </c>
      <c r="AV761" s="196">
        <v>0</v>
      </c>
      <c r="AW761" s="196">
        <v>0</v>
      </c>
    </row>
    <row r="762" spans="36:49">
      <c r="AJ762" s="202" t="s">
        <v>117</v>
      </c>
      <c r="AK762" s="196"/>
      <c r="AL762" s="196"/>
      <c r="AM762" s="196"/>
      <c r="AN762" s="196"/>
      <c r="AO762" s="196"/>
      <c r="AP762" s="196"/>
      <c r="AQ762" s="196"/>
      <c r="AR762" s="196"/>
      <c r="AS762" s="196"/>
      <c r="AT762" s="196"/>
      <c r="AU762" s="196"/>
      <c r="AV762" s="196"/>
      <c r="AW762" s="196"/>
    </row>
    <row r="763" spans="36:49">
      <c r="AJ763" s="202" t="s">
        <v>118</v>
      </c>
      <c r="AK763" s="196"/>
      <c r="AL763" s="196"/>
      <c r="AM763" s="196"/>
      <c r="AN763" s="196"/>
      <c r="AO763" s="196"/>
      <c r="AP763" s="196"/>
      <c r="AQ763" s="196"/>
      <c r="AR763" s="196"/>
      <c r="AS763" s="196"/>
      <c r="AT763" s="196"/>
      <c r="AU763" s="196"/>
      <c r="AV763" s="196"/>
      <c r="AW763" s="196"/>
    </row>
    <row r="764" spans="36:49">
      <c r="AJ764" s="202" t="s">
        <v>119</v>
      </c>
      <c r="AK764" s="197"/>
      <c r="AL764" s="197"/>
      <c r="AM764" s="197"/>
      <c r="AN764" s="197"/>
      <c r="AO764" s="197"/>
      <c r="AP764" s="197"/>
      <c r="AQ764" s="197"/>
      <c r="AR764" s="197"/>
      <c r="AS764" s="197"/>
      <c r="AT764" s="197"/>
      <c r="AU764" s="197"/>
      <c r="AV764" s="197"/>
      <c r="AW764" s="197"/>
    </row>
    <row r="765" spans="36:49">
      <c r="AJ765" s="202" t="s">
        <v>120</v>
      </c>
      <c r="AK765" s="197">
        <v>302948.57186586189</v>
      </c>
      <c r="AL765" s="197">
        <v>0</v>
      </c>
      <c r="AM765" s="197">
        <v>0</v>
      </c>
      <c r="AN765" s="197">
        <v>544277.21531516605</v>
      </c>
      <c r="AO765" s="197">
        <v>97539.613381178264</v>
      </c>
      <c r="AP765" s="197">
        <v>409289.69094774971</v>
      </c>
      <c r="AQ765" s="197">
        <v>513588.46721099049</v>
      </c>
      <c r="AR765" s="197">
        <v>255859.32510584549</v>
      </c>
      <c r="AS765" s="197">
        <v>167143.86214829225</v>
      </c>
      <c r="AT765" s="256"/>
      <c r="AU765" s="197">
        <v>227107.64971981465</v>
      </c>
      <c r="AV765" s="197">
        <v>222207.74169478449</v>
      </c>
      <c r="AW765" s="197">
        <v>47256.456693500542</v>
      </c>
    </row>
    <row r="766" spans="36:49">
      <c r="AJ766" s="202"/>
      <c r="AK766" s="196"/>
      <c r="AL766" s="196"/>
      <c r="AM766" s="196"/>
      <c r="AN766" s="196"/>
      <c r="AO766" s="196"/>
      <c r="AP766" s="196"/>
      <c r="AQ766" s="196"/>
      <c r="AR766" s="196"/>
      <c r="AS766" s="196"/>
      <c r="AT766" s="196"/>
      <c r="AU766" s="196"/>
      <c r="AV766" s="196"/>
      <c r="AW766" s="196"/>
    </row>
    <row r="767" spans="36:49">
      <c r="AJ767" s="202" t="s">
        <v>121</v>
      </c>
      <c r="AK767" s="196"/>
      <c r="AL767" s="196"/>
      <c r="AM767" s="196"/>
      <c r="AN767" s="196"/>
      <c r="AO767" s="196"/>
      <c r="AP767" s="196"/>
      <c r="AQ767" s="196"/>
      <c r="AR767" s="196"/>
      <c r="AS767" s="196"/>
      <c r="AT767" s="196"/>
      <c r="AU767" s="196"/>
      <c r="AV767" s="196"/>
      <c r="AW767" s="196"/>
    </row>
    <row r="768" spans="36:49">
      <c r="AJ768" s="202" t="s">
        <v>122</v>
      </c>
      <c r="AK768" s="295">
        <v>73251.945609507733</v>
      </c>
      <c r="AL768" s="295">
        <v>35053.294988470989</v>
      </c>
      <c r="AM768" s="295">
        <v>30203.918148062094</v>
      </c>
      <c r="AN768" s="295">
        <v>73100.498734021574</v>
      </c>
      <c r="AO768" s="295">
        <v>22087.516445763005</v>
      </c>
      <c r="AP768" s="295">
        <v>55612.200520694838</v>
      </c>
      <c r="AQ768" s="295">
        <v>0</v>
      </c>
      <c r="AR768" s="295">
        <v>73864.321761738203</v>
      </c>
      <c r="AS768" s="295">
        <v>42776.106023094508</v>
      </c>
      <c r="AT768" s="295">
        <v>4896.1801161505618</v>
      </c>
      <c r="AU768" s="295">
        <v>33960.799938812612</v>
      </c>
      <c r="AV768" s="295">
        <v>34314.558271508577</v>
      </c>
      <c r="AW768" s="295">
        <v>36126.125311018011</v>
      </c>
    </row>
    <row r="769" spans="36:49">
      <c r="AJ769" s="202" t="s">
        <v>123</v>
      </c>
      <c r="AK769" s="295">
        <v>0</v>
      </c>
      <c r="AL769" s="295">
        <v>0</v>
      </c>
      <c r="AM769" s="295">
        <v>0</v>
      </c>
      <c r="AN769" s="295">
        <v>0</v>
      </c>
      <c r="AO769" s="295">
        <v>0</v>
      </c>
      <c r="AP769" s="295">
        <v>0</v>
      </c>
      <c r="AQ769" s="295">
        <v>0</v>
      </c>
      <c r="AR769" s="295">
        <v>0</v>
      </c>
      <c r="AS769" s="295">
        <v>0</v>
      </c>
      <c r="AT769" s="295">
        <v>0</v>
      </c>
      <c r="AU769" s="295">
        <v>0</v>
      </c>
      <c r="AV769" s="295">
        <v>0</v>
      </c>
      <c r="AW769" s="295">
        <v>0</v>
      </c>
    </row>
    <row r="770" spans="36:49">
      <c r="AJ770" s="202" t="s">
        <v>124</v>
      </c>
      <c r="AK770" s="295">
        <v>73251.945609507733</v>
      </c>
      <c r="AL770" s="295">
        <v>35053.294988470989</v>
      </c>
      <c r="AM770" s="295">
        <v>30203.918148062094</v>
      </c>
      <c r="AN770" s="295">
        <v>73100.498734021574</v>
      </c>
      <c r="AO770" s="295">
        <v>22087.516445763005</v>
      </c>
      <c r="AP770" s="295">
        <v>55612.200520694838</v>
      </c>
      <c r="AQ770" s="295">
        <v>0</v>
      </c>
      <c r="AR770" s="295">
        <v>73864.321761738203</v>
      </c>
      <c r="AS770" s="295">
        <v>42776.106023094508</v>
      </c>
      <c r="AT770" s="295">
        <v>4896.1801161505618</v>
      </c>
      <c r="AU770" s="295">
        <v>33960.799938812612</v>
      </c>
      <c r="AV770" s="295">
        <v>34314.558271508577</v>
      </c>
      <c r="AW770" s="295">
        <v>36126.125311018011</v>
      </c>
    </row>
    <row r="771" spans="36:49">
      <c r="AJ771" s="202" t="s">
        <v>147</v>
      </c>
      <c r="AK771" s="197">
        <v>376200.58643915661</v>
      </c>
      <c r="AL771" s="197">
        <v>35053.327989751015</v>
      </c>
      <c r="AM771" s="197">
        <v>30203.946583847115</v>
      </c>
      <c r="AN771" s="197">
        <v>617377.78287039348</v>
      </c>
      <c r="AO771" s="197">
        <v>119627.15062145761</v>
      </c>
      <c r="AP771" s="197">
        <v>464901.94382511463</v>
      </c>
      <c r="AQ771" s="197">
        <v>513588.46721099049</v>
      </c>
      <c r="AR771" s="197">
        <v>329723.71640789846</v>
      </c>
      <c r="AS771" s="197">
        <v>209920.00844338554</v>
      </c>
      <c r="AT771" s="197">
        <v>4695.4028815936072</v>
      </c>
      <c r="AU771" s="197">
        <v>261068.48163136674</v>
      </c>
      <c r="AV771" s="197">
        <v>256522.33227208193</v>
      </c>
      <c r="AW771" s="197">
        <v>83382.616015825566</v>
      </c>
    </row>
    <row r="772" spans="36:49">
      <c r="AJ772" s="204"/>
      <c r="AK772" s="198"/>
      <c r="AL772" s="198"/>
      <c r="AM772" s="198"/>
      <c r="AN772" s="198"/>
      <c r="AO772" s="198"/>
      <c r="AP772" s="198"/>
      <c r="AQ772" s="198"/>
      <c r="AR772" s="198"/>
      <c r="AS772" s="198"/>
      <c r="AT772" s="198"/>
      <c r="AU772" s="198"/>
      <c r="AV772" s="198"/>
      <c r="AW772" s="198"/>
    </row>
    <row r="773" spans="36:49">
      <c r="AJ773" s="202" t="s">
        <v>125</v>
      </c>
      <c r="AK773" s="197">
        <v>96401.930125850486</v>
      </c>
      <c r="AL773" s="197">
        <v>144602.89518877567</v>
      </c>
      <c r="AM773" s="197">
        <v>96401.930125850486</v>
      </c>
      <c r="AN773" s="197">
        <v>192803.86025170097</v>
      </c>
      <c r="AO773" s="197">
        <v>96401.930125850486</v>
      </c>
      <c r="AP773" s="197">
        <v>144602.89518877567</v>
      </c>
      <c r="AQ773" s="197">
        <v>578411.58075510268</v>
      </c>
      <c r="AR773" s="197">
        <v>144602.89518877567</v>
      </c>
      <c r="AS773" s="197">
        <v>674813.51088095352</v>
      </c>
      <c r="AT773" s="197">
        <v>48200.965062925243</v>
      </c>
      <c r="AU773" s="197">
        <v>241004.8253146263</v>
      </c>
      <c r="AV773" s="197">
        <v>241004.8253146263</v>
      </c>
      <c r="AW773" s="197">
        <v>144602.89518877567</v>
      </c>
    </row>
    <row r="774" spans="36:49">
      <c r="AJ774" s="200"/>
      <c r="AK774" s="205"/>
      <c r="AL774" s="205"/>
      <c r="AM774" s="205"/>
      <c r="AN774" s="205"/>
      <c r="AO774" s="205"/>
      <c r="AP774" s="205"/>
      <c r="AQ774" s="205"/>
      <c r="AR774" s="205"/>
      <c r="AS774" s="205"/>
      <c r="AT774" s="205"/>
      <c r="AU774" s="205"/>
      <c r="AV774" s="205"/>
      <c r="AW774" s="200"/>
    </row>
    <row r="775" spans="36:49">
      <c r="AJ775" s="200"/>
      <c r="AK775" s="205"/>
      <c r="AL775" s="205"/>
      <c r="AM775" s="205"/>
      <c r="AN775" s="205"/>
      <c r="AO775" s="205"/>
      <c r="AP775" s="205"/>
      <c r="AQ775" s="205"/>
      <c r="AR775" s="205"/>
      <c r="AS775" s="205"/>
      <c r="AT775" s="205"/>
      <c r="AU775" s="205"/>
      <c r="AV775" s="205"/>
      <c r="AW775" s="205"/>
    </row>
    <row r="776" spans="36:49">
      <c r="AJ776" s="200"/>
      <c r="AK776" s="205"/>
      <c r="AL776" s="205"/>
      <c r="AM776" s="205"/>
      <c r="AN776" s="205"/>
      <c r="AO776" s="205"/>
      <c r="AP776" s="205"/>
      <c r="AQ776" s="205"/>
      <c r="AR776" s="205"/>
      <c r="AS776" s="205"/>
      <c r="AT776" s="205"/>
      <c r="AU776" s="205"/>
      <c r="AV776" s="205"/>
      <c r="AW776" s="200"/>
    </row>
    <row r="777" spans="36:49">
      <c r="AJ777" s="200" t="s">
        <v>126</v>
      </c>
      <c r="AK777" s="205"/>
      <c r="AL777" s="205"/>
      <c r="AM777" s="205"/>
      <c r="AN777" s="205"/>
      <c r="AO777" s="205"/>
      <c r="AP777" s="205"/>
      <c r="AQ777" s="205"/>
      <c r="AR777" s="205"/>
      <c r="AS777" s="205"/>
      <c r="AT777" s="205"/>
      <c r="AU777" s="205"/>
      <c r="AV777" s="205"/>
      <c r="AW777" s="200"/>
    </row>
    <row r="778" spans="36:49">
      <c r="AJ778" s="237" t="s">
        <v>253</v>
      </c>
      <c r="AK778" s="200" t="s">
        <v>127</v>
      </c>
      <c r="AL778" s="205"/>
      <c r="AM778" s="205"/>
      <c r="AN778" s="205"/>
      <c r="AO778" s="205"/>
      <c r="AP778" s="205"/>
      <c r="AQ778" s="205"/>
      <c r="AR778" s="205"/>
      <c r="AS778" s="205"/>
      <c r="AT778" s="205"/>
      <c r="AU778" s="205"/>
      <c r="AV778" s="205"/>
      <c r="AW778" s="200"/>
    </row>
    <row r="779" spans="36:49">
      <c r="AJ779" s="206" t="s">
        <v>254</v>
      </c>
      <c r="AK779" s="200" t="s">
        <v>128</v>
      </c>
      <c r="AL779" s="205"/>
      <c r="AM779" s="205"/>
      <c r="AN779" s="205"/>
      <c r="AO779" s="205"/>
      <c r="AP779" s="205"/>
      <c r="AQ779" s="205"/>
      <c r="AR779" s="205"/>
      <c r="AS779" s="205"/>
      <c r="AT779" s="205"/>
      <c r="AU779" s="205"/>
      <c r="AV779" s="205"/>
      <c r="AW779" s="200"/>
    </row>
    <row r="781" spans="36:49" ht="12.75">
      <c r="AJ781" s="199" t="s">
        <v>110</v>
      </c>
      <c r="AK781" s="200"/>
      <c r="AL781" s="200"/>
      <c r="AM781" s="200"/>
      <c r="AN781" s="200"/>
      <c r="AO781" s="200"/>
      <c r="AP781" s="200"/>
      <c r="AQ781" s="200"/>
      <c r="AR781" s="200"/>
      <c r="AS781" s="200"/>
      <c r="AT781" s="200"/>
      <c r="AU781" s="200"/>
      <c r="AV781" s="200"/>
      <c r="AW781" s="200"/>
    </row>
    <row r="782" spans="36:49" ht="15">
      <c r="AJ782" s="201">
        <v>41061</v>
      </c>
      <c r="AK782" s="200"/>
      <c r="AL782" s="200"/>
      <c r="AM782" s="200"/>
      <c r="AN782" s="200"/>
      <c r="AO782" s="200"/>
      <c r="AP782" s="200"/>
      <c r="AQ782" s="200"/>
      <c r="AR782" s="200"/>
      <c r="AS782" s="200"/>
      <c r="AT782" s="200"/>
      <c r="AU782" s="200"/>
      <c r="AV782" s="200"/>
      <c r="AW782" s="200"/>
    </row>
    <row r="783" spans="36:49" ht="33.75">
      <c r="AJ783" s="202"/>
      <c r="AK783" s="203" t="s">
        <v>82</v>
      </c>
      <c r="AL783" s="203" t="s">
        <v>83</v>
      </c>
      <c r="AM783" s="203" t="s">
        <v>84</v>
      </c>
      <c r="AN783" s="203" t="s">
        <v>85</v>
      </c>
      <c r="AO783" s="203" t="s">
        <v>86</v>
      </c>
      <c r="AP783" s="203" t="s">
        <v>87</v>
      </c>
      <c r="AQ783" s="203" t="s">
        <v>88</v>
      </c>
      <c r="AR783" s="203" t="s">
        <v>89</v>
      </c>
      <c r="AS783" s="203" t="s">
        <v>204</v>
      </c>
      <c r="AT783" s="203" t="s">
        <v>205</v>
      </c>
      <c r="AU783" s="203" t="s">
        <v>246</v>
      </c>
      <c r="AV783" s="203" t="s">
        <v>249</v>
      </c>
      <c r="AW783" s="203" t="s">
        <v>250</v>
      </c>
    </row>
    <row r="784" spans="36:49" ht="33.75">
      <c r="AJ784" s="204"/>
      <c r="AK784" s="195" t="s">
        <v>76</v>
      </c>
      <c r="AL784" s="195" t="s">
        <v>47</v>
      </c>
      <c r="AM784" s="195" t="s">
        <v>47</v>
      </c>
      <c r="AN784" s="195" t="s">
        <v>50</v>
      </c>
      <c r="AO784" s="195" t="s">
        <v>77</v>
      </c>
      <c r="AP784" s="195" t="s">
        <v>36</v>
      </c>
      <c r="AQ784" s="195" t="s">
        <v>58</v>
      </c>
      <c r="AR784" s="195" t="s">
        <v>58</v>
      </c>
      <c r="AS784" s="195" t="s">
        <v>24</v>
      </c>
      <c r="AT784" s="195" t="s">
        <v>54</v>
      </c>
      <c r="AU784" s="195" t="s">
        <v>240</v>
      </c>
      <c r="AV784" s="195" t="s">
        <v>240</v>
      </c>
      <c r="AW784" s="195" t="s">
        <v>242</v>
      </c>
    </row>
    <row r="785" spans="36:49">
      <c r="AJ785" s="202" t="s">
        <v>111</v>
      </c>
      <c r="AK785" s="192">
        <v>7780.212988498999</v>
      </c>
      <c r="AL785" s="192">
        <v>1116.2867058309789</v>
      </c>
      <c r="AM785" s="192">
        <v>46.984819770253004</v>
      </c>
      <c r="AN785" s="192">
        <v>5597.97757053444</v>
      </c>
      <c r="AO785" s="192">
        <v>1534.3098764797883</v>
      </c>
      <c r="AP785" s="192">
        <v>6570.932943389912</v>
      </c>
      <c r="AQ785" s="192">
        <v>6894.6825240000007</v>
      </c>
      <c r="AR785" s="192">
        <v>3050.2775999999994</v>
      </c>
      <c r="AS785" s="192">
        <v>2209.1342552221513</v>
      </c>
      <c r="AT785" s="244"/>
      <c r="AU785" s="192">
        <v>2928.8801638246873</v>
      </c>
      <c r="AV785" s="192">
        <v>3050.7625281512346</v>
      </c>
      <c r="AW785" s="192">
        <v>506.63450669400504</v>
      </c>
    </row>
    <row r="786" spans="36:49">
      <c r="AJ786" s="202" t="s">
        <v>113</v>
      </c>
      <c r="AK786" s="193">
        <v>0</v>
      </c>
      <c r="AL786" s="193">
        <v>0</v>
      </c>
      <c r="AM786" s="193">
        <v>0</v>
      </c>
      <c r="AN786" s="193">
        <v>0</v>
      </c>
      <c r="AO786" s="193">
        <v>0</v>
      </c>
      <c r="AP786" s="192">
        <v>0</v>
      </c>
      <c r="AQ786" s="193">
        <v>0</v>
      </c>
      <c r="AR786" s="193">
        <v>0</v>
      </c>
      <c r="AS786" s="193">
        <v>0</v>
      </c>
      <c r="AT786" s="193">
        <v>0</v>
      </c>
      <c r="AU786" s="193">
        <v>0</v>
      </c>
      <c r="AV786" s="193">
        <v>0</v>
      </c>
      <c r="AW786" s="193">
        <v>0</v>
      </c>
    </row>
    <row r="787" spans="36:49">
      <c r="AJ787" s="202" t="s">
        <v>114</v>
      </c>
      <c r="AK787" s="194">
        <v>7780.212988498999</v>
      </c>
      <c r="AL787" s="194">
        <v>1116.2867058309789</v>
      </c>
      <c r="AM787" s="194">
        <v>46.984819770253004</v>
      </c>
      <c r="AN787" s="194">
        <v>5597.97757053444</v>
      </c>
      <c r="AO787" s="194">
        <v>1534.3098764797883</v>
      </c>
      <c r="AP787" s="194">
        <v>6570.932943389912</v>
      </c>
      <c r="AQ787" s="194">
        <v>6894.6825240000007</v>
      </c>
      <c r="AR787" s="194">
        <v>3050.2775999999994</v>
      </c>
      <c r="AS787" s="194">
        <v>2209.1342552221513</v>
      </c>
      <c r="AT787" s="246"/>
      <c r="AU787" s="194">
        <v>2928.8801638246873</v>
      </c>
      <c r="AV787" s="194">
        <v>3050.7625281512346</v>
      </c>
      <c r="AW787" s="194">
        <v>506.63450669400504</v>
      </c>
    </row>
    <row r="788" spans="36:49">
      <c r="AJ788" s="204"/>
      <c r="AK788" s="195"/>
      <c r="AL788" s="195"/>
      <c r="AM788" s="195"/>
      <c r="AN788" s="195"/>
      <c r="AO788" s="195"/>
      <c r="AP788" s="195"/>
      <c r="AQ788" s="195"/>
      <c r="AR788" s="195"/>
      <c r="AS788" s="195"/>
      <c r="AT788" s="195"/>
      <c r="AU788" s="195"/>
      <c r="AV788" s="195"/>
      <c r="AW788" s="195"/>
    </row>
    <row r="789" spans="36:49">
      <c r="AJ789" s="202" t="s">
        <v>115</v>
      </c>
      <c r="AK789" s="193"/>
      <c r="AL789" s="193"/>
      <c r="AM789" s="193"/>
      <c r="AN789" s="193"/>
      <c r="AO789" s="193"/>
      <c r="AP789" s="193"/>
      <c r="AQ789" s="193"/>
      <c r="AR789" s="193"/>
      <c r="AS789" s="193"/>
      <c r="AT789" s="193"/>
      <c r="AU789" s="193"/>
      <c r="AV789" s="193"/>
      <c r="AW789" s="193"/>
    </row>
    <row r="790" spans="36:49">
      <c r="AJ790" s="202" t="s">
        <v>150</v>
      </c>
      <c r="AK790" s="196">
        <v>947684.62776483374</v>
      </c>
      <c r="AL790" s="196">
        <v>140863.83822917307</v>
      </c>
      <c r="AM790" s="196">
        <v>4562.8842775142666</v>
      </c>
      <c r="AN790" s="196">
        <v>694466.34350099345</v>
      </c>
      <c r="AO790" s="196">
        <v>183372.93105874353</v>
      </c>
      <c r="AP790" s="196">
        <v>799315.11671715719</v>
      </c>
      <c r="AQ790" s="196">
        <v>851309.47831546981</v>
      </c>
      <c r="AR790" s="196">
        <v>381697.55827683862</v>
      </c>
      <c r="AS790" s="196">
        <v>262952.21687896695</v>
      </c>
      <c r="AT790" s="257"/>
      <c r="AU790" s="196">
        <v>337277.29099120392</v>
      </c>
      <c r="AV790" s="196">
        <v>351470.95189333917</v>
      </c>
      <c r="AW790" s="196">
        <v>53407.061330634395</v>
      </c>
    </row>
    <row r="791" spans="36:49">
      <c r="AJ791" s="202" t="s">
        <v>116</v>
      </c>
      <c r="AK791" s="196">
        <v>0</v>
      </c>
      <c r="AL791" s="196">
        <v>0</v>
      </c>
      <c r="AM791" s="196">
        <v>0</v>
      </c>
      <c r="AN791" s="196">
        <v>0</v>
      </c>
      <c r="AO791" s="196">
        <v>0</v>
      </c>
      <c r="AP791" s="196">
        <v>0</v>
      </c>
      <c r="AQ791" s="196">
        <v>0</v>
      </c>
      <c r="AR791" s="196">
        <v>0</v>
      </c>
      <c r="AS791" s="196">
        <v>0</v>
      </c>
      <c r="AT791" s="196">
        <v>0</v>
      </c>
      <c r="AU791" s="196">
        <v>0</v>
      </c>
      <c r="AV791" s="196">
        <v>0</v>
      </c>
      <c r="AW791" s="196">
        <v>0</v>
      </c>
    </row>
    <row r="792" spans="36:49">
      <c r="AJ792" s="202" t="s">
        <v>117</v>
      </c>
      <c r="AK792" s="196"/>
      <c r="AL792" s="196"/>
      <c r="AM792" s="196"/>
      <c r="AN792" s="196"/>
      <c r="AO792" s="196"/>
      <c r="AP792" s="196"/>
      <c r="AQ792" s="196"/>
      <c r="AR792" s="196"/>
      <c r="AS792" s="196"/>
      <c r="AT792" s="196"/>
      <c r="AU792" s="196"/>
      <c r="AV792" s="196"/>
      <c r="AW792" s="196"/>
    </row>
    <row r="793" spans="36:49">
      <c r="AJ793" s="202" t="s">
        <v>118</v>
      </c>
      <c r="AK793" s="196"/>
      <c r="AL793" s="196"/>
      <c r="AM793" s="196"/>
      <c r="AN793" s="196"/>
      <c r="AO793" s="196"/>
      <c r="AP793" s="196"/>
      <c r="AQ793" s="196"/>
      <c r="AR793" s="196"/>
      <c r="AS793" s="196"/>
      <c r="AT793" s="196"/>
      <c r="AU793" s="196"/>
      <c r="AV793" s="196"/>
      <c r="AW793" s="196"/>
    </row>
    <row r="794" spans="36:49">
      <c r="AJ794" s="202" t="s">
        <v>119</v>
      </c>
      <c r="AK794" s="197"/>
      <c r="AL794" s="197"/>
      <c r="AM794" s="197"/>
      <c r="AN794" s="197"/>
      <c r="AO794" s="197"/>
      <c r="AP794" s="197"/>
      <c r="AQ794" s="197"/>
      <c r="AR794" s="197"/>
      <c r="AS794" s="197"/>
      <c r="AT794" s="197"/>
      <c r="AU794" s="197"/>
      <c r="AV794" s="197"/>
      <c r="AW794" s="197"/>
    </row>
    <row r="795" spans="36:49">
      <c r="AJ795" s="202" t="s">
        <v>120</v>
      </c>
      <c r="AK795" s="197">
        <v>947684.62776483374</v>
      </c>
      <c r="AL795" s="197">
        <v>140863.83822917307</v>
      </c>
      <c r="AM795" s="197">
        <v>4562.8842775142666</v>
      </c>
      <c r="AN795" s="197">
        <v>694466.34350099345</v>
      </c>
      <c r="AO795" s="197">
        <v>183372.93105874353</v>
      </c>
      <c r="AP795" s="197">
        <v>799315.11671715719</v>
      </c>
      <c r="AQ795" s="197">
        <v>851309.47831546981</v>
      </c>
      <c r="AR795" s="197">
        <v>381697.55827683862</v>
      </c>
      <c r="AS795" s="197">
        <v>262952.21687896695</v>
      </c>
      <c r="AT795" s="256"/>
      <c r="AU795" s="197">
        <v>337277.29099120392</v>
      </c>
      <c r="AV795" s="197">
        <v>351470.95189333917</v>
      </c>
      <c r="AW795" s="197">
        <v>53407.061330634395</v>
      </c>
    </row>
    <row r="796" spans="36:49">
      <c r="AJ796" s="202"/>
      <c r="AK796" s="196"/>
      <c r="AL796" s="196"/>
      <c r="AM796" s="196"/>
      <c r="AN796" s="196"/>
      <c r="AO796" s="196"/>
      <c r="AP796" s="196"/>
      <c r="AQ796" s="196"/>
      <c r="AR796" s="196"/>
      <c r="AS796" s="196"/>
      <c r="AT796" s="196"/>
      <c r="AU796" s="196"/>
      <c r="AV796" s="196"/>
      <c r="AW796" s="196"/>
    </row>
    <row r="797" spans="36:49">
      <c r="AJ797" s="202" t="s">
        <v>121</v>
      </c>
      <c r="AK797" s="196"/>
      <c r="AL797" s="196"/>
      <c r="AM797" s="196"/>
      <c r="AN797" s="196"/>
      <c r="AO797" s="196"/>
      <c r="AP797" s="196"/>
      <c r="AQ797" s="196"/>
      <c r="AR797" s="196"/>
      <c r="AS797" s="196"/>
      <c r="AT797" s="196"/>
      <c r="AU797" s="196"/>
      <c r="AV797" s="196"/>
      <c r="AW797" s="196"/>
    </row>
    <row r="798" spans="36:49">
      <c r="AJ798" s="202" t="s">
        <v>122</v>
      </c>
      <c r="AK798" s="295">
        <v>141654.78957871435</v>
      </c>
      <c r="AL798" s="295">
        <v>35259.79842040404</v>
      </c>
      <c r="AM798" s="295">
        <v>30384.161222558694</v>
      </c>
      <c r="AN798" s="295">
        <v>73523.66629971868</v>
      </c>
      <c r="AO798" s="295">
        <v>22222.695919777892</v>
      </c>
      <c r="AP798" s="295">
        <v>55934.263956935763</v>
      </c>
      <c r="AQ798" s="295">
        <v>0</v>
      </c>
      <c r="AR798" s="295">
        <v>74290.423351453603</v>
      </c>
      <c r="AS798" s="295">
        <v>67505.068620263046</v>
      </c>
      <c r="AT798" s="295">
        <v>4919.3977132175505</v>
      </c>
      <c r="AU798" s="295">
        <v>34153.443918526398</v>
      </c>
      <c r="AV798" s="295">
        <v>34510.711793827111</v>
      </c>
      <c r="AW798" s="295">
        <v>36314.720619098996</v>
      </c>
    </row>
    <row r="799" spans="36:49">
      <c r="AJ799" s="202" t="s">
        <v>123</v>
      </c>
      <c r="AK799" s="295">
        <v>0</v>
      </c>
      <c r="AL799" s="295">
        <v>0</v>
      </c>
      <c r="AM799" s="295">
        <v>0</v>
      </c>
      <c r="AN799" s="295">
        <v>0</v>
      </c>
      <c r="AO799" s="295">
        <v>0</v>
      </c>
      <c r="AP799" s="295">
        <v>0</v>
      </c>
      <c r="AQ799" s="295">
        <v>0</v>
      </c>
      <c r="AR799" s="295">
        <v>0</v>
      </c>
      <c r="AS799" s="295">
        <v>0</v>
      </c>
      <c r="AT799" s="295">
        <v>0</v>
      </c>
      <c r="AU799" s="295">
        <v>0</v>
      </c>
      <c r="AV799" s="295">
        <v>0</v>
      </c>
      <c r="AW799" s="295">
        <v>0</v>
      </c>
    </row>
    <row r="800" spans="36:49">
      <c r="AJ800" s="202" t="s">
        <v>124</v>
      </c>
      <c r="AK800" s="295">
        <v>141654.78957871435</v>
      </c>
      <c r="AL800" s="295">
        <v>35259.79842040404</v>
      </c>
      <c r="AM800" s="295">
        <v>30384.161222558694</v>
      </c>
      <c r="AN800" s="295">
        <v>73523.66629971868</v>
      </c>
      <c r="AO800" s="295">
        <v>22222.695919777892</v>
      </c>
      <c r="AP800" s="295">
        <v>55934.263956935763</v>
      </c>
      <c r="AQ800" s="295">
        <v>0</v>
      </c>
      <c r="AR800" s="295">
        <v>74290.423351453603</v>
      </c>
      <c r="AS800" s="295">
        <v>67505.068620263046</v>
      </c>
      <c r="AT800" s="295">
        <v>4919.3977132175505</v>
      </c>
      <c r="AU800" s="295">
        <v>34153.443918526398</v>
      </c>
      <c r="AV800" s="295">
        <v>34510.711793827111</v>
      </c>
      <c r="AW800" s="295">
        <v>36314.720619098996</v>
      </c>
    </row>
    <row r="801" spans="36:49">
      <c r="AJ801" s="202" t="s">
        <v>147</v>
      </c>
      <c r="AK801" s="197">
        <f>+AK800+AK795</f>
        <v>1089339.417343548</v>
      </c>
      <c r="AL801" s="197">
        <f t="shared" ref="AL801:AW801" si="52">+AL800+AL795</f>
        <v>176123.63664957712</v>
      </c>
      <c r="AM801" s="197">
        <f t="shared" si="52"/>
        <v>34947.045500072963</v>
      </c>
      <c r="AN801" s="197">
        <f t="shared" si="52"/>
        <v>767990.00980071211</v>
      </c>
      <c r="AO801" s="197">
        <f t="shared" si="52"/>
        <v>205595.62697852141</v>
      </c>
      <c r="AP801" s="197">
        <f t="shared" si="52"/>
        <v>855249.38067409291</v>
      </c>
      <c r="AQ801" s="197">
        <f t="shared" si="52"/>
        <v>851309.47831546981</v>
      </c>
      <c r="AR801" s="197">
        <f t="shared" si="52"/>
        <v>455987.98162829224</v>
      </c>
      <c r="AS801" s="197">
        <f t="shared" si="52"/>
        <v>330457.28549923003</v>
      </c>
      <c r="AT801" s="197">
        <f t="shared" si="52"/>
        <v>4919.3977132175505</v>
      </c>
      <c r="AU801" s="197">
        <f t="shared" si="52"/>
        <v>371430.73490973032</v>
      </c>
      <c r="AV801" s="197">
        <f t="shared" si="52"/>
        <v>385981.66368716629</v>
      </c>
      <c r="AW801" s="197">
        <f t="shared" si="52"/>
        <v>89721.781949733384</v>
      </c>
    </row>
    <row r="802" spans="36:49">
      <c r="AJ802" s="204"/>
      <c r="AK802" s="198"/>
      <c r="AL802" s="198"/>
      <c r="AM802" s="198"/>
      <c r="AN802" s="198"/>
      <c r="AO802" s="198"/>
      <c r="AP802" s="198"/>
      <c r="AQ802" s="198"/>
      <c r="AR802" s="198"/>
      <c r="AS802" s="198"/>
      <c r="AT802" s="198"/>
      <c r="AU802" s="198"/>
      <c r="AV802" s="198"/>
      <c r="AW802" s="198"/>
    </row>
    <row r="803" spans="36:49">
      <c r="AJ803" s="202" t="s">
        <v>125</v>
      </c>
      <c r="AK803" s="197">
        <v>94770.392140312688</v>
      </c>
      <c r="AL803" s="197">
        <v>142155.58821046897</v>
      </c>
      <c r="AM803" s="197">
        <v>94770.392140312688</v>
      </c>
      <c r="AN803" s="197">
        <v>189540.78428062538</v>
      </c>
      <c r="AO803" s="197">
        <v>94770.392140312688</v>
      </c>
      <c r="AP803" s="197">
        <v>142155.58821046897</v>
      </c>
      <c r="AQ803" s="197">
        <v>568622.35284187587</v>
      </c>
      <c r="AR803" s="197">
        <v>142155.58821046897</v>
      </c>
      <c r="AS803" s="197">
        <v>663392.7449821888</v>
      </c>
      <c r="AT803" s="197">
        <v>47385.196070156344</v>
      </c>
      <c r="AU803" s="197">
        <v>236925.98035078161</v>
      </c>
      <c r="AV803" s="197">
        <v>236925.98035078161</v>
      </c>
      <c r="AW803" s="197">
        <v>142155.58821046897</v>
      </c>
    </row>
    <row r="804" spans="36:49">
      <c r="AJ804" s="200"/>
      <c r="AK804" s="205"/>
      <c r="AL804" s="205"/>
      <c r="AM804" s="205"/>
      <c r="AN804" s="205"/>
      <c r="AO804" s="205"/>
      <c r="AP804" s="205"/>
      <c r="AQ804" s="205"/>
      <c r="AR804" s="205"/>
      <c r="AS804" s="205"/>
      <c r="AT804" s="205"/>
      <c r="AU804" s="205"/>
      <c r="AV804" s="205"/>
      <c r="AW804" s="200"/>
    </row>
    <row r="805" spans="36:49">
      <c r="AJ805" s="200"/>
      <c r="AK805" s="205"/>
      <c r="AL805" s="205"/>
      <c r="AM805" s="205"/>
      <c r="AN805" s="205"/>
      <c r="AO805" s="205"/>
      <c r="AP805" s="205"/>
      <c r="AQ805" s="205"/>
      <c r="AR805" s="205"/>
      <c r="AS805" s="205"/>
      <c r="AT805" s="205"/>
      <c r="AU805" s="205"/>
      <c r="AV805" s="205"/>
      <c r="AW805" s="205"/>
    </row>
    <row r="806" spans="36:49">
      <c r="AJ806" s="200"/>
      <c r="AK806" s="205"/>
      <c r="AL806" s="205"/>
      <c r="AM806" s="205"/>
      <c r="AN806" s="205"/>
      <c r="AO806" s="205"/>
      <c r="AP806" s="205"/>
      <c r="AQ806" s="205"/>
      <c r="AR806" s="205"/>
      <c r="AS806" s="205"/>
      <c r="AT806" s="205"/>
      <c r="AU806" s="205"/>
      <c r="AV806" s="205"/>
      <c r="AW806" s="200"/>
    </row>
    <row r="807" spans="36:49">
      <c r="AJ807" s="200" t="s">
        <v>126</v>
      </c>
      <c r="AK807" s="205"/>
      <c r="AL807" s="205"/>
      <c r="AM807" s="205"/>
      <c r="AN807" s="205"/>
      <c r="AO807" s="205"/>
      <c r="AP807" s="205"/>
      <c r="AQ807" s="205"/>
      <c r="AR807" s="205"/>
      <c r="AS807" s="205"/>
      <c r="AT807" s="205"/>
      <c r="AU807" s="205"/>
      <c r="AV807" s="205"/>
      <c r="AW807" s="200"/>
    </row>
    <row r="808" spans="36:49">
      <c r="AJ808" s="237" t="s">
        <v>255</v>
      </c>
      <c r="AK808" s="200" t="s">
        <v>127</v>
      </c>
      <c r="AL808" s="205"/>
      <c r="AM808" s="205"/>
      <c r="AN808" s="205"/>
      <c r="AO808" s="205"/>
      <c r="AP808" s="205"/>
      <c r="AQ808" s="205"/>
      <c r="AR808" s="205"/>
      <c r="AS808" s="205"/>
      <c r="AT808" s="205"/>
      <c r="AU808" s="205"/>
      <c r="AV808" s="205"/>
      <c r="AW808" s="200"/>
    </row>
    <row r="809" spans="36:49">
      <c r="AJ809" s="206" t="s">
        <v>256</v>
      </c>
      <c r="AK809" s="200" t="s">
        <v>128</v>
      </c>
      <c r="AL809" s="205"/>
      <c r="AM809" s="205"/>
      <c r="AN809" s="205"/>
      <c r="AO809" s="205"/>
      <c r="AP809" s="205"/>
      <c r="AQ809" s="205"/>
      <c r="AR809" s="205"/>
      <c r="AS809" s="205"/>
      <c r="AT809" s="205"/>
      <c r="AU809" s="205"/>
      <c r="AV809" s="205"/>
      <c r="AW809" s="200"/>
    </row>
    <row r="811" spans="36:49" ht="12.75">
      <c r="AJ811" s="49" t="s">
        <v>110</v>
      </c>
    </row>
    <row r="812" spans="36:49" ht="15">
      <c r="AJ812" s="50">
        <v>41091</v>
      </c>
    </row>
    <row r="813" spans="36:49" ht="33.75">
      <c r="AJ813" s="48"/>
      <c r="AK813" s="51" t="s">
        <v>82</v>
      </c>
      <c r="AL813" s="51" t="s">
        <v>83</v>
      </c>
      <c r="AM813" s="51" t="s">
        <v>84</v>
      </c>
      <c r="AN813" s="51" t="s">
        <v>85</v>
      </c>
      <c r="AO813" s="51" t="s">
        <v>86</v>
      </c>
      <c r="AP813" s="51" t="s">
        <v>87</v>
      </c>
      <c r="AQ813" s="51" t="s">
        <v>88</v>
      </c>
      <c r="AR813" s="51" t="s">
        <v>89</v>
      </c>
      <c r="AS813" s="51" t="s">
        <v>204</v>
      </c>
      <c r="AT813" s="51" t="s">
        <v>205</v>
      </c>
      <c r="AU813" s="51" t="s">
        <v>246</v>
      </c>
      <c r="AV813" s="51" t="s">
        <v>249</v>
      </c>
      <c r="AW813" s="51" t="s">
        <v>250</v>
      </c>
    </row>
    <row r="814" spans="36:49" ht="33.75">
      <c r="AJ814" s="53"/>
      <c r="AK814" s="54" t="s">
        <v>76</v>
      </c>
      <c r="AL814" s="54" t="s">
        <v>47</v>
      </c>
      <c r="AM814" s="54" t="s">
        <v>47</v>
      </c>
      <c r="AN814" s="54" t="s">
        <v>50</v>
      </c>
      <c r="AO814" s="54" t="s">
        <v>77</v>
      </c>
      <c r="AP814" s="54" t="s">
        <v>36</v>
      </c>
      <c r="AQ814" s="54" t="s">
        <v>58</v>
      </c>
      <c r="AR814" s="54" t="s">
        <v>58</v>
      </c>
      <c r="AS814" s="54" t="s">
        <v>24</v>
      </c>
      <c r="AT814" s="54" t="s">
        <v>54</v>
      </c>
      <c r="AU814" s="54" t="s">
        <v>240</v>
      </c>
      <c r="AV814" s="54" t="s">
        <v>240</v>
      </c>
      <c r="AW814" s="54" t="s">
        <v>242</v>
      </c>
    </row>
    <row r="815" spans="36:49">
      <c r="AJ815" s="48" t="s">
        <v>111</v>
      </c>
      <c r="AK815" s="267">
        <v>8324.4641026710015</v>
      </c>
      <c r="AL815" s="267">
        <v>1457.4980843854469</v>
      </c>
      <c r="AM815" s="267">
        <v>1215.5670474496512</v>
      </c>
      <c r="AN815" s="267">
        <v>5529.1723930266926</v>
      </c>
      <c r="AO815" s="267">
        <v>1121.421260503068</v>
      </c>
      <c r="AP815" s="267">
        <v>5858.40748744346</v>
      </c>
      <c r="AQ815" s="267">
        <v>7123.0126353000005</v>
      </c>
      <c r="AR815" s="267">
        <v>1805.2394700000002</v>
      </c>
      <c r="AS815" s="267">
        <v>1631.2454774554606</v>
      </c>
      <c r="AT815" s="267">
        <v>307.90212953554902</v>
      </c>
      <c r="AU815" s="267">
        <v>1997.068664052307</v>
      </c>
      <c r="AV815" s="267">
        <v>2270.2642534989477</v>
      </c>
      <c r="AW815" s="267">
        <v>569.237264977059</v>
      </c>
    </row>
    <row r="816" spans="36:49">
      <c r="AJ816" s="48" t="s">
        <v>113</v>
      </c>
      <c r="AK816" s="267">
        <v>0</v>
      </c>
      <c r="AL816" s="267">
        <v>0</v>
      </c>
      <c r="AM816" s="267">
        <v>0</v>
      </c>
      <c r="AN816" s="267">
        <v>0</v>
      </c>
      <c r="AO816" s="267">
        <v>0</v>
      </c>
      <c r="AP816" s="267">
        <v>0</v>
      </c>
      <c r="AQ816" s="267">
        <v>0</v>
      </c>
      <c r="AR816" s="267">
        <v>0</v>
      </c>
      <c r="AS816" s="267">
        <v>0</v>
      </c>
      <c r="AT816" s="267">
        <v>0</v>
      </c>
      <c r="AU816" s="267">
        <v>0</v>
      </c>
      <c r="AV816" s="267">
        <v>0</v>
      </c>
      <c r="AW816" s="267">
        <v>0</v>
      </c>
    </row>
    <row r="817" spans="36:49">
      <c r="AJ817" s="48" t="s">
        <v>114</v>
      </c>
      <c r="AK817" s="268">
        <v>8324.4641026710015</v>
      </c>
      <c r="AL817" s="268">
        <v>1457.4980843854469</v>
      </c>
      <c r="AM817" s="268">
        <v>1215.5670474496512</v>
      </c>
      <c r="AN817" s="268">
        <v>5529.1723930266926</v>
      </c>
      <c r="AO817" s="268">
        <v>1121.421260503068</v>
      </c>
      <c r="AP817" s="268">
        <v>5858.40748744346</v>
      </c>
      <c r="AQ817" s="268">
        <v>7123.0126353000005</v>
      </c>
      <c r="AR817" s="268">
        <v>1805.2394700000002</v>
      </c>
      <c r="AS817" s="268">
        <v>1631.2454774554606</v>
      </c>
      <c r="AT817" s="268">
        <v>307.90212953554902</v>
      </c>
      <c r="AU817" s="268">
        <v>1997.068664052307</v>
      </c>
      <c r="AV817" s="268">
        <v>2270.2642534989477</v>
      </c>
      <c r="AW817" s="268">
        <v>569.237264977059</v>
      </c>
    </row>
    <row r="818" spans="36:49">
      <c r="AJ818" s="53"/>
      <c r="AK818" s="54"/>
      <c r="AL818" s="54"/>
      <c r="AM818" s="54"/>
      <c r="AN818" s="54"/>
      <c r="AO818" s="54"/>
      <c r="AP818" s="54"/>
      <c r="AQ818" s="54"/>
      <c r="AR818" s="54"/>
      <c r="AS818" s="54"/>
      <c r="AT818" s="54"/>
      <c r="AU818" s="54"/>
      <c r="AV818" s="54"/>
      <c r="AW818" s="54"/>
    </row>
    <row r="819" spans="36:49">
      <c r="AJ819" s="48" t="s">
        <v>115</v>
      </c>
      <c r="AK819" s="59"/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  <c r="AW819" s="59"/>
    </row>
    <row r="820" spans="36:49">
      <c r="AJ820" s="48" t="s">
        <v>150</v>
      </c>
      <c r="AK820" s="62">
        <v>1186742.4217376967</v>
      </c>
      <c r="AL820" s="62">
        <v>218134.76997614437</v>
      </c>
      <c r="AM820" s="62">
        <v>181731.42136653367</v>
      </c>
      <c r="AN820" s="62">
        <v>899602.33798831492</v>
      </c>
      <c r="AO820" s="62">
        <v>161023.96425696445</v>
      </c>
      <c r="AP820" s="62">
        <v>874041.64808951039</v>
      </c>
      <c r="AQ820" s="62">
        <v>1085884.9486710024</v>
      </c>
      <c r="AR820" s="62">
        <v>301298.20864775177</v>
      </c>
      <c r="AS820" s="62">
        <v>242179.22102408457</v>
      </c>
      <c r="AT820" s="62">
        <v>40735.545970635387</v>
      </c>
      <c r="AU820" s="62">
        <v>291852.38967290334</v>
      </c>
      <c r="AV820" s="62">
        <v>330588.17073604825</v>
      </c>
      <c r="AW820" s="62">
        <v>78681.007393529217</v>
      </c>
    </row>
    <row r="821" spans="36:49">
      <c r="AJ821" s="48" t="s">
        <v>116</v>
      </c>
      <c r="AK821" s="62">
        <v>0</v>
      </c>
      <c r="AL821" s="62">
        <v>0</v>
      </c>
      <c r="AM821" s="62">
        <v>0</v>
      </c>
      <c r="AN821" s="62">
        <v>0</v>
      </c>
      <c r="AO821" s="62">
        <v>0</v>
      </c>
      <c r="AP821" s="62">
        <v>0</v>
      </c>
      <c r="AQ821" s="62">
        <v>0</v>
      </c>
      <c r="AR821" s="62">
        <v>0</v>
      </c>
      <c r="AS821" s="62">
        <v>0</v>
      </c>
      <c r="AT821" s="62">
        <v>0</v>
      </c>
      <c r="AU821" s="62">
        <v>0</v>
      </c>
      <c r="AV821" s="62">
        <v>0</v>
      </c>
      <c r="AW821" s="62">
        <v>0</v>
      </c>
    </row>
    <row r="822" spans="36:49">
      <c r="AJ822" s="48" t="s">
        <v>117</v>
      </c>
      <c r="AK822" s="62"/>
      <c r="AL822" s="62"/>
      <c r="AM822" s="62"/>
      <c r="AN822" s="62"/>
      <c r="AO822" s="62"/>
      <c r="AP822" s="62"/>
      <c r="AQ822" s="62"/>
      <c r="AR822" s="62"/>
      <c r="AS822" s="62"/>
      <c r="AT822" s="62"/>
      <c r="AU822" s="62"/>
      <c r="AV822" s="62"/>
      <c r="AW822" s="62"/>
    </row>
    <row r="823" spans="36:49">
      <c r="AJ823" s="48" t="s">
        <v>118</v>
      </c>
      <c r="AK823" s="62"/>
      <c r="AL823" s="62"/>
      <c r="AM823" s="62"/>
      <c r="AN823" s="62"/>
      <c r="AO823" s="62"/>
      <c r="AP823" s="62"/>
      <c r="AQ823" s="62"/>
      <c r="AR823" s="62"/>
      <c r="AS823" s="62"/>
      <c r="AT823" s="62"/>
      <c r="AU823" s="62"/>
      <c r="AV823" s="62"/>
      <c r="AW823" s="62"/>
    </row>
    <row r="824" spans="36:49">
      <c r="AJ824" s="48" t="s">
        <v>119</v>
      </c>
      <c r="AK824" s="65"/>
      <c r="AL824" s="65"/>
      <c r="AM824" s="65"/>
      <c r="AN824" s="65"/>
      <c r="AO824" s="65"/>
      <c r="AP824" s="65"/>
      <c r="AQ824" s="65"/>
      <c r="AR824" s="65"/>
      <c r="AS824" s="65"/>
      <c r="AT824" s="65"/>
      <c r="AU824" s="65"/>
      <c r="AV824" s="65"/>
      <c r="AW824" s="65"/>
    </row>
    <row r="825" spans="36:49">
      <c r="AJ825" s="48" t="s">
        <v>120</v>
      </c>
      <c r="AK825" s="65">
        <v>1186742.4217376967</v>
      </c>
      <c r="AL825" s="65">
        <v>218134.76997614437</v>
      </c>
      <c r="AM825" s="65">
        <v>181731.42136653367</v>
      </c>
      <c r="AN825" s="65">
        <v>899602.33798831492</v>
      </c>
      <c r="AO825" s="65">
        <v>161023.96425696445</v>
      </c>
      <c r="AP825" s="65">
        <v>874041.64808951039</v>
      </c>
      <c r="AQ825" s="65">
        <v>1085884.9486710024</v>
      </c>
      <c r="AR825" s="65">
        <v>301298.20864775177</v>
      </c>
      <c r="AS825" s="65">
        <v>242179.22102408457</v>
      </c>
      <c r="AT825" s="65">
        <v>40735.545970635387</v>
      </c>
      <c r="AU825" s="65">
        <v>291852.38967290334</v>
      </c>
      <c r="AV825" s="65">
        <v>330588.17073604825</v>
      </c>
      <c r="AW825" s="65">
        <v>78681.007393529217</v>
      </c>
    </row>
    <row r="826" spans="36:49">
      <c r="AJ826" s="48"/>
      <c r="AK826" s="62"/>
      <c r="AL826" s="62"/>
      <c r="AM826" s="62"/>
      <c r="AN826" s="62"/>
      <c r="AO826" s="62"/>
      <c r="AP826" s="62"/>
      <c r="AQ826" s="62"/>
      <c r="AR826" s="62"/>
      <c r="AS826" s="62"/>
      <c r="AT826" s="62"/>
      <c r="AU826" s="62"/>
      <c r="AV826" s="62"/>
      <c r="AW826" s="62"/>
    </row>
    <row r="827" spans="36:49">
      <c r="AJ827" s="48" t="s">
        <v>121</v>
      </c>
      <c r="AK827" s="62"/>
      <c r="AL827" s="62"/>
      <c r="AM827" s="62"/>
      <c r="AN827" s="62"/>
      <c r="AO827" s="62"/>
      <c r="AP827" s="62"/>
      <c r="AQ827" s="62"/>
      <c r="AR827" s="62"/>
      <c r="AS827" s="62"/>
      <c r="AT827" s="62"/>
      <c r="AU827" s="62"/>
      <c r="AV827" s="62"/>
      <c r="AW827" s="62"/>
    </row>
    <row r="828" spans="36:49">
      <c r="AJ828" s="48" t="s">
        <v>122</v>
      </c>
      <c r="AK828" s="294">
        <v>153924.71624667037</v>
      </c>
      <c r="AL828" s="294">
        <v>35395.986467026516</v>
      </c>
      <c r="AM828" s="294">
        <v>30501.517524935301</v>
      </c>
      <c r="AN828" s="294">
        <v>73815.646885956827</v>
      </c>
      <c r="AO828" s="294">
        <v>22308.529239410505</v>
      </c>
      <c r="AP828" s="294">
        <v>56164.924735096669</v>
      </c>
      <c r="AQ828" s="294">
        <v>0</v>
      </c>
      <c r="AR828" s="294">
        <v>74590.874004773184</v>
      </c>
      <c r="AS828" s="294">
        <v>67834.390216070693</v>
      </c>
      <c r="AT828" s="294">
        <v>4938.3984788241542</v>
      </c>
      <c r="AU828" s="294">
        <v>34299.044897043394</v>
      </c>
      <c r="AV828" s="294">
        <v>34658.851592845342</v>
      </c>
      <c r="AW828" s="294">
        <v>36454.983215208857</v>
      </c>
    </row>
    <row r="829" spans="36:49">
      <c r="AJ829" s="48" t="s">
        <v>123</v>
      </c>
      <c r="AK829" s="294">
        <v>0</v>
      </c>
      <c r="AL829" s="294">
        <v>0</v>
      </c>
      <c r="AM829" s="294">
        <v>0</v>
      </c>
      <c r="AN829" s="294">
        <v>0</v>
      </c>
      <c r="AO829" s="294">
        <v>0</v>
      </c>
      <c r="AP829" s="294">
        <v>0</v>
      </c>
      <c r="AQ829" s="294">
        <v>0</v>
      </c>
      <c r="AR829" s="294">
        <v>0</v>
      </c>
      <c r="AS829" s="294">
        <v>0</v>
      </c>
      <c r="AT829" s="294">
        <v>0</v>
      </c>
      <c r="AU829" s="294">
        <v>0</v>
      </c>
      <c r="AV829" s="294">
        <v>0</v>
      </c>
      <c r="AW829" s="294">
        <v>0</v>
      </c>
    </row>
    <row r="830" spans="36:49">
      <c r="AJ830" s="48" t="s">
        <v>124</v>
      </c>
      <c r="AK830" s="294">
        <v>153924.71624667037</v>
      </c>
      <c r="AL830" s="294">
        <v>35395.986467026516</v>
      </c>
      <c r="AM830" s="294">
        <v>30501.517524935301</v>
      </c>
      <c r="AN830" s="294">
        <v>73815.646885956827</v>
      </c>
      <c r="AO830" s="294">
        <v>22308.529239410505</v>
      </c>
      <c r="AP830" s="294">
        <v>56164.924735096669</v>
      </c>
      <c r="AQ830" s="294">
        <v>0</v>
      </c>
      <c r="AR830" s="294">
        <v>74590.874004773184</v>
      </c>
      <c r="AS830" s="294">
        <v>67834.390216070693</v>
      </c>
      <c r="AT830" s="294">
        <v>4938.3984788241542</v>
      </c>
      <c r="AU830" s="294">
        <v>34299.044897043394</v>
      </c>
      <c r="AV830" s="294">
        <v>34658.851592845342</v>
      </c>
      <c r="AW830" s="294">
        <v>36454.983215208857</v>
      </c>
    </row>
    <row r="831" spans="36:49">
      <c r="AJ831" s="48" t="s">
        <v>147</v>
      </c>
      <c r="AK831" s="65">
        <f>AK825+AK830</f>
        <v>1340667.1379843671</v>
      </c>
      <c r="AL831" s="65">
        <f t="shared" ref="AL831:AV831" si="53">AL825+AL830</f>
        <v>253530.75644317089</v>
      </c>
      <c r="AM831" s="65">
        <f t="shared" si="53"/>
        <v>212232.93889146898</v>
      </c>
      <c r="AN831" s="65">
        <f t="shared" si="53"/>
        <v>973417.98487427179</v>
      </c>
      <c r="AO831" s="65">
        <f t="shared" si="53"/>
        <v>183332.49349637495</v>
      </c>
      <c r="AP831" s="65">
        <f t="shared" si="53"/>
        <v>930206.57282460702</v>
      </c>
      <c r="AQ831" s="65">
        <f t="shared" si="53"/>
        <v>1085884.9486710024</v>
      </c>
      <c r="AR831" s="65">
        <f t="shared" si="53"/>
        <v>375889.08265252493</v>
      </c>
      <c r="AS831" s="65">
        <f t="shared" si="53"/>
        <v>310013.6112401553</v>
      </c>
      <c r="AT831" s="65">
        <f t="shared" si="53"/>
        <v>45673.944449459537</v>
      </c>
      <c r="AU831" s="65">
        <f t="shared" si="53"/>
        <v>326151.43456994672</v>
      </c>
      <c r="AV831" s="65">
        <f t="shared" si="53"/>
        <v>365247.0223288936</v>
      </c>
      <c r="AW831" s="65">
        <f>AW825+AW830</f>
        <v>115135.99060873807</v>
      </c>
    </row>
    <row r="832" spans="36:49">
      <c r="AJ832" s="53"/>
      <c r="AK832" s="68"/>
      <c r="AL832" s="68"/>
      <c r="AM832" s="68"/>
      <c r="AN832" s="68"/>
      <c r="AO832" s="68"/>
      <c r="AP832" s="68"/>
      <c r="AQ832" s="68"/>
      <c r="AR832" s="68"/>
      <c r="AS832" s="68"/>
      <c r="AT832" s="68"/>
      <c r="AU832" s="68"/>
      <c r="AV832" s="68"/>
      <c r="AW832" s="68"/>
    </row>
    <row r="833" spans="36:49">
      <c r="AJ833" s="48" t="s">
        <v>125</v>
      </c>
      <c r="AK833" s="65">
        <v>95585.05346258347</v>
      </c>
      <c r="AL833" s="65">
        <v>143377.58019387521</v>
      </c>
      <c r="AM833" s="65">
        <v>95585.05346258347</v>
      </c>
      <c r="AN833" s="65">
        <v>191170.10692516694</v>
      </c>
      <c r="AO833" s="65">
        <v>95585.05346258347</v>
      </c>
      <c r="AP833" s="65">
        <v>143377.58019387521</v>
      </c>
      <c r="AQ833" s="65">
        <v>573510.32077550085</v>
      </c>
      <c r="AR833" s="65">
        <v>143377.58019387521</v>
      </c>
      <c r="AS833" s="65">
        <v>669095.37423808454</v>
      </c>
      <c r="AT833" s="65">
        <v>47792.526731291735</v>
      </c>
      <c r="AU833" s="65">
        <v>238962.63365645867</v>
      </c>
      <c r="AV833" s="65">
        <v>238962.63365645867</v>
      </c>
      <c r="AW833" s="65">
        <v>143377.58019387521</v>
      </c>
    </row>
    <row r="834" spans="36:49">
      <c r="AK834" s="70"/>
    </row>
    <row r="835" spans="36:49">
      <c r="AK835" s="70"/>
    </row>
    <row r="836" spans="36:49">
      <c r="AK836" s="70"/>
    </row>
    <row r="837" spans="36:49">
      <c r="AJ837" t="s">
        <v>126</v>
      </c>
      <c r="AK837" s="70"/>
    </row>
    <row r="838" spans="36:49">
      <c r="AJ838" s="269" t="s">
        <v>260</v>
      </c>
      <c r="AK838" t="s">
        <v>127</v>
      </c>
    </row>
    <row r="839" spans="36:49">
      <c r="AJ839" s="121" t="s">
        <v>261</v>
      </c>
      <c r="AK839" t="s">
        <v>128</v>
      </c>
    </row>
    <row r="841" spans="36:49" ht="12.75">
      <c r="AJ841" s="49" t="s">
        <v>110</v>
      </c>
    </row>
    <row r="842" spans="36:49" ht="15">
      <c r="AJ842" s="50">
        <v>41122</v>
      </c>
    </row>
    <row r="843" spans="36:49" ht="33.75">
      <c r="AJ843" s="48"/>
      <c r="AK843" s="51" t="s">
        <v>82</v>
      </c>
      <c r="AL843" s="51" t="s">
        <v>83</v>
      </c>
      <c r="AM843" s="51" t="s">
        <v>84</v>
      </c>
      <c r="AN843" s="51" t="s">
        <v>85</v>
      </c>
      <c r="AO843" s="51" t="s">
        <v>86</v>
      </c>
      <c r="AP843" s="51" t="s">
        <v>87</v>
      </c>
      <c r="AQ843" s="51" t="s">
        <v>88</v>
      </c>
      <c r="AR843" s="51" t="s">
        <v>89</v>
      </c>
      <c r="AS843" s="51" t="s">
        <v>204</v>
      </c>
      <c r="AT843" s="51" t="s">
        <v>205</v>
      </c>
      <c r="AU843" s="51" t="s">
        <v>246</v>
      </c>
      <c r="AV843" s="51" t="s">
        <v>249</v>
      </c>
      <c r="AW843" s="51" t="s">
        <v>250</v>
      </c>
    </row>
    <row r="844" spans="36:49" ht="33.75">
      <c r="AJ844" s="53"/>
      <c r="AK844" s="54" t="s">
        <v>76</v>
      </c>
      <c r="AL844" s="54" t="s">
        <v>47</v>
      </c>
      <c r="AM844" s="54" t="s">
        <v>47</v>
      </c>
      <c r="AN844" s="54" t="s">
        <v>50</v>
      </c>
      <c r="AO844" s="54" t="s">
        <v>77</v>
      </c>
      <c r="AP844" s="54" t="s">
        <v>36</v>
      </c>
      <c r="AQ844" s="54" t="s">
        <v>58</v>
      </c>
      <c r="AR844" s="54" t="s">
        <v>58</v>
      </c>
      <c r="AS844" s="54" t="s">
        <v>24</v>
      </c>
      <c r="AT844" s="54" t="s">
        <v>54</v>
      </c>
      <c r="AU844" s="54" t="s">
        <v>240</v>
      </c>
      <c r="AV844" s="54" t="s">
        <v>240</v>
      </c>
      <c r="AW844" s="54" t="s">
        <v>242</v>
      </c>
    </row>
    <row r="845" spans="36:49">
      <c r="AJ845" s="48" t="s">
        <v>111</v>
      </c>
      <c r="AK845" s="267">
        <v>8561.3184522669999</v>
      </c>
      <c r="AL845" s="267">
        <v>1238.1444197884227</v>
      </c>
      <c r="AM845" s="267">
        <v>1028.937360091832</v>
      </c>
      <c r="AN845" s="267">
        <v>4424.1679999999997</v>
      </c>
      <c r="AO845" s="267">
        <v>1167.952</v>
      </c>
      <c r="AP845" s="267">
        <v>6096.3507685223994</v>
      </c>
      <c r="AQ845" s="267">
        <v>2369.8122034149987</v>
      </c>
      <c r="AR845" s="267">
        <v>456.81791345727402</v>
      </c>
      <c r="AS845" s="267">
        <v>2094.88</v>
      </c>
      <c r="AT845" s="267">
        <v>402.37176575699993</v>
      </c>
      <c r="AU845" s="267">
        <v>1246.6790098847423</v>
      </c>
      <c r="AV845" s="267">
        <v>1559.5094624262608</v>
      </c>
      <c r="AW845" s="267">
        <v>1588.1281149570821</v>
      </c>
    </row>
    <row r="846" spans="36:49">
      <c r="AJ846" s="48" t="s">
        <v>113</v>
      </c>
      <c r="AK846" s="267">
        <v>0</v>
      </c>
      <c r="AL846" s="267">
        <v>0</v>
      </c>
      <c r="AM846" s="267">
        <v>0</v>
      </c>
      <c r="AN846" s="267">
        <v>0</v>
      </c>
      <c r="AO846" s="267">
        <v>0</v>
      </c>
      <c r="AP846" s="267">
        <v>0</v>
      </c>
      <c r="AQ846" s="267">
        <v>0</v>
      </c>
      <c r="AR846" s="267">
        <v>0</v>
      </c>
      <c r="AS846" s="267">
        <v>0</v>
      </c>
      <c r="AT846" s="267">
        <v>0</v>
      </c>
      <c r="AU846" s="267">
        <v>0</v>
      </c>
      <c r="AV846" s="267">
        <v>0</v>
      </c>
      <c r="AW846" s="267">
        <v>0</v>
      </c>
    </row>
    <row r="847" spans="36:49">
      <c r="AJ847" s="48" t="s">
        <v>114</v>
      </c>
      <c r="AK847" s="268">
        <v>8561.3184522669999</v>
      </c>
      <c r="AL847" s="268">
        <v>1238.1444197884227</v>
      </c>
      <c r="AM847" s="268">
        <v>1028.937360091832</v>
      </c>
      <c r="AN847" s="268">
        <v>4424.1679999999997</v>
      </c>
      <c r="AO847" s="268">
        <v>1167.952</v>
      </c>
      <c r="AP847" s="268">
        <v>6096.3507685223994</v>
      </c>
      <c r="AQ847" s="268">
        <v>2369.8122034149987</v>
      </c>
      <c r="AR847" s="268">
        <v>456.81791345727402</v>
      </c>
      <c r="AS847" s="268">
        <v>2094.88</v>
      </c>
      <c r="AT847" s="268">
        <v>402.37176575699993</v>
      </c>
      <c r="AU847" s="268">
        <v>1246.6790098847423</v>
      </c>
      <c r="AV847" s="268">
        <v>1559.5094624262608</v>
      </c>
      <c r="AW847" s="268">
        <v>1588.1281149570821</v>
      </c>
    </row>
    <row r="848" spans="36:49">
      <c r="AJ848" s="53"/>
      <c r="AK848" s="54"/>
      <c r="AL848" s="54"/>
      <c r="AM848" s="54"/>
      <c r="AN848" s="54"/>
      <c r="AO848" s="54"/>
      <c r="AP848" s="54"/>
      <c r="AQ848" s="54"/>
      <c r="AR848" s="54"/>
      <c r="AS848" s="54"/>
      <c r="AT848" s="54"/>
      <c r="AU848" s="54"/>
      <c r="AV848" s="54"/>
      <c r="AW848" s="54"/>
    </row>
    <row r="849" spans="36:49">
      <c r="AJ849" s="48" t="s">
        <v>115</v>
      </c>
      <c r="AK849" s="59"/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  <c r="AW849" s="59"/>
    </row>
    <row r="850" spans="36:49">
      <c r="AJ850" s="48" t="s">
        <v>150</v>
      </c>
      <c r="AK850" s="62">
        <v>795742.50502041122</v>
      </c>
      <c r="AL850" s="62">
        <v>115308.54733398306</v>
      </c>
      <c r="AM850" s="62">
        <v>95672.033208153807</v>
      </c>
      <c r="AN850" s="62">
        <v>430486.05983481166</v>
      </c>
      <c r="AO850" s="62">
        <v>107978.62935858303</v>
      </c>
      <c r="AP850" s="62">
        <v>572255.51252287696</v>
      </c>
      <c r="AQ850" s="62">
        <v>211878.34558494246</v>
      </c>
      <c r="AR850" s="62">
        <v>41923.689141401199</v>
      </c>
      <c r="AS850" s="62">
        <v>188369.6220820492</v>
      </c>
      <c r="AT850" s="62">
        <v>36318.492805605725</v>
      </c>
      <c r="AU850" s="62">
        <v>110462.51462656193</v>
      </c>
      <c r="AV850" s="62">
        <v>138970.31969867946</v>
      </c>
      <c r="AW850" s="62">
        <v>141406.88018202683</v>
      </c>
    </row>
    <row r="851" spans="36:49">
      <c r="AJ851" s="48" t="s">
        <v>116</v>
      </c>
      <c r="AK851" s="62">
        <v>0</v>
      </c>
      <c r="AL851" s="62">
        <v>0</v>
      </c>
      <c r="AM851" s="62">
        <v>0</v>
      </c>
      <c r="AN851" s="62">
        <v>0</v>
      </c>
      <c r="AO851" s="62">
        <v>0</v>
      </c>
      <c r="AP851" s="62">
        <v>0</v>
      </c>
      <c r="AQ851" s="62">
        <v>0</v>
      </c>
      <c r="AR851" s="62">
        <v>0</v>
      </c>
      <c r="AS851" s="62">
        <v>0</v>
      </c>
      <c r="AT851" s="62">
        <v>0</v>
      </c>
      <c r="AU851" s="62">
        <v>0</v>
      </c>
      <c r="AV851" s="62">
        <v>0</v>
      </c>
      <c r="AW851" s="62">
        <v>0</v>
      </c>
    </row>
    <row r="852" spans="36:49">
      <c r="AJ852" s="48" t="s">
        <v>117</v>
      </c>
      <c r="AK852" s="62"/>
      <c r="AL852" s="62"/>
      <c r="AM852" s="62"/>
      <c r="AN852" s="62"/>
      <c r="AO852" s="62"/>
      <c r="AP852" s="62"/>
      <c r="AQ852" s="62"/>
      <c r="AR852" s="62"/>
      <c r="AS852" s="62"/>
      <c r="AT852" s="62"/>
      <c r="AU852" s="62"/>
      <c r="AV852" s="62"/>
      <c r="AW852" s="62"/>
    </row>
    <row r="853" spans="36:49">
      <c r="AJ853" s="48" t="s">
        <v>118</v>
      </c>
      <c r="AK853" s="62"/>
      <c r="AL853" s="62"/>
      <c r="AM853" s="62"/>
      <c r="AN853" s="62"/>
      <c r="AO853" s="62"/>
      <c r="AP853" s="62"/>
      <c r="AQ853" s="62"/>
      <c r="AR853" s="62"/>
      <c r="AS853" s="62"/>
      <c r="AT853" s="62"/>
      <c r="AU853" s="62"/>
      <c r="AV853" s="62"/>
      <c r="AW853" s="62"/>
    </row>
    <row r="854" spans="36:49">
      <c r="AJ854" s="48" t="s">
        <v>119</v>
      </c>
      <c r="AK854" s="65"/>
      <c r="AL854" s="65"/>
      <c r="AM854" s="65"/>
      <c r="AN854" s="65"/>
      <c r="AO854" s="65"/>
      <c r="AP854" s="65"/>
      <c r="AQ854" s="65"/>
      <c r="AR854" s="65"/>
      <c r="AS854" s="65"/>
      <c r="AT854" s="65"/>
      <c r="AU854" s="65"/>
      <c r="AV854" s="65"/>
      <c r="AW854" s="65"/>
    </row>
    <row r="855" spans="36:49">
      <c r="AJ855" s="48" t="s">
        <v>120</v>
      </c>
      <c r="AK855" s="65">
        <v>795742.50502041122</v>
      </c>
      <c r="AL855" s="65">
        <v>115308.54733398306</v>
      </c>
      <c r="AM855" s="65">
        <v>95672.033208153807</v>
      </c>
      <c r="AN855" s="65">
        <v>430486.05983481166</v>
      </c>
      <c r="AO855" s="65">
        <v>107978.62935858303</v>
      </c>
      <c r="AP855" s="65">
        <v>572255.51252287696</v>
      </c>
      <c r="AQ855" s="65">
        <v>211878.34558494246</v>
      </c>
      <c r="AR855" s="65">
        <v>41923.689141401199</v>
      </c>
      <c r="AS855" s="65">
        <v>188369.6220820492</v>
      </c>
      <c r="AT855" s="65">
        <v>36318.492805605725</v>
      </c>
      <c r="AU855" s="65">
        <v>110462.51462656193</v>
      </c>
      <c r="AV855" s="65">
        <v>138970.31969867946</v>
      </c>
      <c r="AW855" s="65">
        <v>141406.88018202683</v>
      </c>
    </row>
    <row r="856" spans="36:49">
      <c r="AJ856" s="48"/>
      <c r="AK856" s="62"/>
      <c r="AL856" s="62"/>
      <c r="AM856" s="62"/>
      <c r="AN856" s="62"/>
      <c r="AO856" s="62"/>
      <c r="AP856" s="62"/>
      <c r="AQ856" s="62"/>
      <c r="AR856" s="62"/>
      <c r="AS856" s="62"/>
      <c r="AT856" s="62"/>
      <c r="AU856" s="62"/>
      <c r="AV856" s="62"/>
      <c r="AW856" s="62"/>
    </row>
    <row r="857" spans="36:49">
      <c r="AJ857" s="48" t="s">
        <v>121</v>
      </c>
      <c r="AK857" s="62"/>
      <c r="AL857" s="62"/>
      <c r="AM857" s="62"/>
      <c r="AN857" s="62"/>
      <c r="AO857" s="62"/>
      <c r="AP857" s="62"/>
      <c r="AQ857" s="62"/>
      <c r="AR857" s="62"/>
      <c r="AS857" s="62"/>
      <c r="AT857" s="62"/>
      <c r="AU857" s="62"/>
      <c r="AV857" s="62"/>
      <c r="AW857" s="62"/>
    </row>
    <row r="858" spans="36:49">
      <c r="AJ858" s="48" t="s">
        <v>122</v>
      </c>
      <c r="AK858" s="65">
        <v>156596.14917446912</v>
      </c>
      <c r="AL858" s="65">
        <v>34894.837859196021</v>
      </c>
      <c r="AM858" s="65">
        <v>30069.666499718664</v>
      </c>
      <c r="AN858" s="65">
        <v>73029.21466057621</v>
      </c>
      <c r="AO858" s="65">
        <v>22063.923987499034</v>
      </c>
      <c r="AP858" s="65">
        <v>55548.25754418625</v>
      </c>
      <c r="AQ858" s="65">
        <v>0</v>
      </c>
      <c r="AR858" s="65">
        <v>73783.219049569248</v>
      </c>
      <c r="AS858" s="65">
        <v>32226.834455471373</v>
      </c>
      <c r="AT858" s="65">
        <v>4889.7018822128857</v>
      </c>
      <c r="AU858" s="65">
        <v>33921.784208289093</v>
      </c>
      <c r="AV858" s="65">
        <v>34273.360398831595</v>
      </c>
      <c r="AW858" s="65">
        <v>36063.953452381895</v>
      </c>
    </row>
    <row r="859" spans="36:49">
      <c r="AJ859" s="48" t="s">
        <v>123</v>
      </c>
      <c r="AK859" s="65">
        <v>0</v>
      </c>
      <c r="AL859" s="65">
        <v>0</v>
      </c>
      <c r="AM859" s="65">
        <v>0</v>
      </c>
      <c r="AN859" s="65">
        <v>0</v>
      </c>
      <c r="AO859" s="65">
        <v>0</v>
      </c>
      <c r="AP859" s="65">
        <v>0</v>
      </c>
      <c r="AQ859" s="65">
        <v>0</v>
      </c>
      <c r="AR859" s="65">
        <v>0</v>
      </c>
      <c r="AS859" s="65">
        <v>0</v>
      </c>
      <c r="AT859" s="65">
        <v>0</v>
      </c>
      <c r="AU859" s="65">
        <v>0</v>
      </c>
      <c r="AV859" s="65">
        <v>0</v>
      </c>
      <c r="AW859" s="65">
        <v>0</v>
      </c>
    </row>
    <row r="860" spans="36:49">
      <c r="AJ860" s="48" t="s">
        <v>124</v>
      </c>
      <c r="AK860" s="65">
        <v>156596.14917446912</v>
      </c>
      <c r="AL860" s="65">
        <v>34894.837859196021</v>
      </c>
      <c r="AM860" s="65">
        <v>30069.666499718664</v>
      </c>
      <c r="AN860" s="65">
        <v>73029.21466057621</v>
      </c>
      <c r="AO860" s="65">
        <v>22063.923987499034</v>
      </c>
      <c r="AP860" s="65">
        <v>55548.25754418625</v>
      </c>
      <c r="AQ860" s="65">
        <v>0</v>
      </c>
      <c r="AR860" s="65">
        <v>73783.219049569248</v>
      </c>
      <c r="AS860" s="65">
        <v>32226.834455471373</v>
      </c>
      <c r="AT860" s="65">
        <v>4889.7018822128857</v>
      </c>
      <c r="AU860" s="65">
        <v>33921.784208289093</v>
      </c>
      <c r="AV860" s="65">
        <v>34273.360398831595</v>
      </c>
      <c r="AW860" s="65">
        <v>36063.953452381895</v>
      </c>
    </row>
    <row r="861" spans="36:49">
      <c r="AJ861" s="48" t="s">
        <v>147</v>
      </c>
      <c r="AK861" s="65">
        <f>AK855+AK860</f>
        <v>952338.65419488028</v>
      </c>
      <c r="AL861" s="65">
        <f t="shared" ref="AL861:AW861" si="54">AL855+AL860</f>
        <v>150203.38519317907</v>
      </c>
      <c r="AM861" s="65">
        <f t="shared" si="54"/>
        <v>125741.69970787247</v>
      </c>
      <c r="AN861" s="65">
        <f t="shared" si="54"/>
        <v>503515.27449538786</v>
      </c>
      <c r="AO861" s="65">
        <f t="shared" si="54"/>
        <v>130042.55334608206</v>
      </c>
      <c r="AP861" s="65">
        <f t="shared" si="54"/>
        <v>627803.77006706316</v>
      </c>
      <c r="AQ861" s="65">
        <f t="shared" si="54"/>
        <v>211878.34558494246</v>
      </c>
      <c r="AR861" s="65">
        <f t="shared" si="54"/>
        <v>115706.90819097045</v>
      </c>
      <c r="AS861" s="65">
        <f t="shared" si="54"/>
        <v>220596.45653752057</v>
      </c>
      <c r="AT861" s="65">
        <f t="shared" si="54"/>
        <v>41208.194687818614</v>
      </c>
      <c r="AU861" s="65">
        <f t="shared" si="54"/>
        <v>144384.29883485101</v>
      </c>
      <c r="AV861" s="65">
        <f t="shared" si="54"/>
        <v>173243.68009751107</v>
      </c>
      <c r="AW861" s="65">
        <f t="shared" si="54"/>
        <v>177470.83363440871</v>
      </c>
    </row>
    <row r="862" spans="36:49">
      <c r="AJ862" s="53"/>
      <c r="AK862" s="68"/>
      <c r="AL862" s="68"/>
      <c r="AM862" s="68"/>
      <c r="AN862" s="68"/>
      <c r="AO862" s="68"/>
      <c r="AP862" s="68"/>
      <c r="AQ862" s="68"/>
      <c r="AR862" s="68"/>
      <c r="AS862" s="68"/>
      <c r="AT862" s="68"/>
      <c r="AU862" s="68"/>
      <c r="AV862" s="68"/>
      <c r="AW862" s="68"/>
    </row>
    <row r="863" spans="36:49">
      <c r="AJ863" s="48" t="s">
        <v>125</v>
      </c>
      <c r="AK863" s="65">
        <v>9146.3033207293192</v>
      </c>
      <c r="AL863" s="65">
        <v>142024.04925548672</v>
      </c>
      <c r="AM863" s="65">
        <v>94682.699503657816</v>
      </c>
      <c r="AN863" s="65">
        <v>232133.59709877992</v>
      </c>
      <c r="AO863" s="65">
        <v>9146.3033207293192</v>
      </c>
      <c r="AP863" s="65">
        <v>313096.84162134374</v>
      </c>
      <c r="AQ863" s="65">
        <v>568096.19702194689</v>
      </c>
      <c r="AR863" s="65">
        <v>142024.04925548672</v>
      </c>
      <c r="AS863" s="65">
        <v>620010.69843414077</v>
      </c>
      <c r="AT863" s="65">
        <v>4573.1516603646596</v>
      </c>
      <c r="AU863" s="65">
        <v>193938.55066768031</v>
      </c>
      <c r="AV863" s="65">
        <v>193938.55066768031</v>
      </c>
      <c r="AW863" s="65">
        <v>99255.85116402249</v>
      </c>
    </row>
    <row r="864" spans="36:49">
      <c r="AK864" s="70"/>
      <c r="AL864" s="70"/>
      <c r="AM864" s="70"/>
      <c r="AN864" s="70"/>
      <c r="AO864" s="70"/>
      <c r="AP864" s="70"/>
      <c r="AQ864" s="70"/>
      <c r="AR864" s="70"/>
      <c r="AS864" s="70"/>
      <c r="AT864" s="70"/>
      <c r="AU864" s="70"/>
      <c r="AV864" s="70"/>
      <c r="AW864" s="70"/>
    </row>
    <row r="865" spans="36:49">
      <c r="AK865" s="70"/>
      <c r="AL865" s="70"/>
      <c r="AM865" s="70"/>
      <c r="AN865" s="70"/>
      <c r="AO865" s="70"/>
      <c r="AP865" s="70"/>
      <c r="AQ865" s="70"/>
      <c r="AR865" s="70"/>
      <c r="AS865" s="70"/>
      <c r="AT865" s="70"/>
      <c r="AU865" s="70"/>
      <c r="AV865" s="70"/>
      <c r="AW865" s="70"/>
    </row>
    <row r="866" spans="36:49">
      <c r="AK866" s="70"/>
      <c r="AL866" s="70"/>
      <c r="AM866" s="70"/>
      <c r="AN866" s="70"/>
      <c r="AO866" s="70"/>
      <c r="AP866" s="70"/>
      <c r="AQ866" s="70"/>
      <c r="AR866" s="70"/>
      <c r="AS866" s="70"/>
      <c r="AT866" s="70"/>
      <c r="AU866" s="70"/>
      <c r="AV866" s="70"/>
      <c r="AW866" s="70"/>
    </row>
    <row r="867" spans="36:49">
      <c r="AJ867" t="s">
        <v>126</v>
      </c>
      <c r="AK867" s="70"/>
      <c r="AL867" s="70"/>
      <c r="AM867" s="70"/>
      <c r="AN867" s="70"/>
      <c r="AO867" s="70"/>
      <c r="AP867" s="70"/>
      <c r="AQ867" s="70"/>
      <c r="AR867" s="70"/>
      <c r="AS867" s="70"/>
      <c r="AT867" s="70"/>
      <c r="AU867" s="70"/>
      <c r="AV867" s="70"/>
      <c r="AW867" s="70"/>
    </row>
    <row r="868" spans="36:49">
      <c r="AJ868" s="269" t="s">
        <v>262</v>
      </c>
      <c r="AK868" t="s">
        <v>127</v>
      </c>
      <c r="AL868" s="70"/>
      <c r="AM868" s="70"/>
      <c r="AN868" s="70"/>
      <c r="AO868" s="70"/>
      <c r="AP868" s="70"/>
      <c r="AQ868" s="70"/>
      <c r="AR868" s="70"/>
      <c r="AS868" s="70"/>
      <c r="AT868" s="70"/>
      <c r="AU868" s="70"/>
      <c r="AV868" s="70"/>
      <c r="AW868" s="70"/>
    </row>
    <row r="869" spans="36:49">
      <c r="AJ869" s="121" t="s">
        <v>267</v>
      </c>
      <c r="AK869" t="s">
        <v>128</v>
      </c>
      <c r="AL869" s="70"/>
      <c r="AM869" s="70"/>
      <c r="AN869" s="70"/>
      <c r="AO869" s="70"/>
      <c r="AP869" s="70"/>
      <c r="AQ869" s="70"/>
      <c r="AR869" s="70"/>
      <c r="AS869" s="70"/>
      <c r="AT869" s="70"/>
      <c r="AU869" s="70"/>
      <c r="AV869" s="70"/>
      <c r="AW869" s="70"/>
    </row>
    <row r="871" spans="36:49" ht="12.75">
      <c r="AJ871" s="49" t="s">
        <v>110</v>
      </c>
    </row>
    <row r="872" spans="36:49" ht="15">
      <c r="AJ872" s="50">
        <v>41153</v>
      </c>
    </row>
    <row r="873" spans="36:49" ht="33.75">
      <c r="AJ873" s="48"/>
      <c r="AK873" s="51" t="s">
        <v>82</v>
      </c>
      <c r="AL873" s="51" t="s">
        <v>83</v>
      </c>
      <c r="AM873" s="51" t="s">
        <v>84</v>
      </c>
      <c r="AN873" s="51" t="s">
        <v>85</v>
      </c>
      <c r="AO873" s="51" t="s">
        <v>86</v>
      </c>
      <c r="AP873" s="51" t="s">
        <v>87</v>
      </c>
      <c r="AQ873" s="51" t="s">
        <v>88</v>
      </c>
      <c r="AR873" s="51" t="s">
        <v>89</v>
      </c>
      <c r="AS873" s="51" t="s">
        <v>204</v>
      </c>
      <c r="AT873" s="51" t="s">
        <v>205</v>
      </c>
      <c r="AU873" s="51" t="s">
        <v>246</v>
      </c>
      <c r="AV873" s="51" t="s">
        <v>249</v>
      </c>
      <c r="AW873" s="51" t="s">
        <v>250</v>
      </c>
    </row>
    <row r="874" spans="36:49" ht="33.75">
      <c r="AJ874" s="53"/>
      <c r="AK874" s="54" t="s">
        <v>76</v>
      </c>
      <c r="AL874" s="54" t="s">
        <v>47</v>
      </c>
      <c r="AM874" s="54" t="s">
        <v>47</v>
      </c>
      <c r="AN874" s="54" t="s">
        <v>50</v>
      </c>
      <c r="AO874" s="54" t="s">
        <v>77</v>
      </c>
      <c r="AP874" s="54" t="s">
        <v>36</v>
      </c>
      <c r="AQ874" s="54" t="s">
        <v>58</v>
      </c>
      <c r="AR874" s="54" t="s">
        <v>58</v>
      </c>
      <c r="AS874" s="54" t="s">
        <v>24</v>
      </c>
      <c r="AT874" s="54" t="s">
        <v>54</v>
      </c>
      <c r="AU874" s="54" t="s">
        <v>240</v>
      </c>
      <c r="AV874" s="54" t="s">
        <v>240</v>
      </c>
      <c r="AW874" s="54" t="s">
        <v>242</v>
      </c>
    </row>
    <row r="875" spans="36:49">
      <c r="AJ875" s="270" t="s">
        <v>111</v>
      </c>
      <c r="AK875" s="271">
        <v>8861.3993796239993</v>
      </c>
      <c r="AL875" s="271">
        <v>1072.4725617758313</v>
      </c>
      <c r="AM875" s="271">
        <v>899.00425903611904</v>
      </c>
      <c r="AN875" s="271">
        <v>4636.1732347987563</v>
      </c>
      <c r="AO875" s="271">
        <v>570.19136027546392</v>
      </c>
      <c r="AP875" s="271">
        <v>6025.8151620330664</v>
      </c>
      <c r="AQ875" s="285">
        <v>622.0893040239506</v>
      </c>
      <c r="AR875" s="285">
        <v>193.2187311977568</v>
      </c>
      <c r="AS875" s="271">
        <v>2660.1559656949216</v>
      </c>
      <c r="AT875" s="271">
        <v>310.66324478490793</v>
      </c>
      <c r="AU875" s="271">
        <v>1157.366198947379</v>
      </c>
      <c r="AV875" s="271">
        <v>1409.9245740201873</v>
      </c>
      <c r="AW875" s="271">
        <v>1856.2872333637483</v>
      </c>
    </row>
    <row r="876" spans="36:49">
      <c r="AJ876" s="270" t="s">
        <v>113</v>
      </c>
      <c r="AK876" s="271">
        <v>0</v>
      </c>
      <c r="AL876" s="271">
        <v>0</v>
      </c>
      <c r="AM876" s="271">
        <v>0</v>
      </c>
      <c r="AN876" s="271">
        <v>0</v>
      </c>
      <c r="AO876" s="271">
        <v>0</v>
      </c>
      <c r="AP876" s="271">
        <v>0</v>
      </c>
      <c r="AQ876" s="271">
        <v>0</v>
      </c>
      <c r="AR876" s="271">
        <v>0</v>
      </c>
      <c r="AS876" s="271">
        <v>0</v>
      </c>
      <c r="AT876" s="271">
        <v>0</v>
      </c>
      <c r="AU876" s="271">
        <v>0</v>
      </c>
      <c r="AV876" s="271">
        <v>0</v>
      </c>
      <c r="AW876" s="271">
        <v>0</v>
      </c>
    </row>
    <row r="877" spans="36:49">
      <c r="AJ877" s="270" t="s">
        <v>114</v>
      </c>
      <c r="AK877" s="272">
        <v>8861.3993796239993</v>
      </c>
      <c r="AL877" s="272">
        <v>1072.4725617758313</v>
      </c>
      <c r="AM877" s="272">
        <v>899.00425903611904</v>
      </c>
      <c r="AN877" s="272">
        <v>4636.1732347987563</v>
      </c>
      <c r="AO877" s="272">
        <v>570.19136027546392</v>
      </c>
      <c r="AP877" s="272">
        <v>6025.8151620330664</v>
      </c>
      <c r="AQ877" s="272">
        <v>622.0893040239506</v>
      </c>
      <c r="AR877" s="272">
        <v>193.2187311977568</v>
      </c>
      <c r="AS877" s="272">
        <v>2660.1559656949216</v>
      </c>
      <c r="AT877" s="272">
        <v>310.66324478490793</v>
      </c>
      <c r="AU877" s="272">
        <v>1157.366198947379</v>
      </c>
      <c r="AV877" s="272">
        <v>1409.9245740201873</v>
      </c>
      <c r="AW877" s="272">
        <v>1856.2872333637483</v>
      </c>
    </row>
    <row r="878" spans="36:49">
      <c r="AJ878" s="273"/>
      <c r="AK878" s="274"/>
      <c r="AL878" s="274"/>
      <c r="AM878" s="274"/>
      <c r="AN878" s="274"/>
      <c r="AO878" s="274"/>
      <c r="AP878" s="274"/>
      <c r="AQ878" s="274"/>
      <c r="AR878" s="274"/>
      <c r="AS878" s="274"/>
      <c r="AT878" s="274"/>
      <c r="AU878" s="274"/>
      <c r="AV878" s="274"/>
      <c r="AW878" s="274"/>
    </row>
    <row r="879" spans="36:49">
      <c r="AJ879" s="270" t="s">
        <v>115</v>
      </c>
      <c r="AK879" s="275"/>
      <c r="AL879" s="275"/>
      <c r="AM879" s="275"/>
      <c r="AN879" s="275"/>
      <c r="AO879" s="275"/>
      <c r="AP879" s="275"/>
      <c r="AQ879" s="275"/>
      <c r="AR879" s="275"/>
      <c r="AS879" s="275"/>
      <c r="AT879" s="275"/>
      <c r="AU879" s="275"/>
      <c r="AV879" s="275"/>
      <c r="AW879" s="275"/>
    </row>
    <row r="880" spans="36:49">
      <c r="AJ880" s="270" t="s">
        <v>150</v>
      </c>
      <c r="AK880" s="276">
        <v>834844.24147541251</v>
      </c>
      <c r="AL880" s="276">
        <v>100632.81599344249</v>
      </c>
      <c r="AM880" s="276">
        <v>84076.675283504257</v>
      </c>
      <c r="AN880" s="276">
        <v>468176.17275191739</v>
      </c>
      <c r="AO880" s="276">
        <v>53145.859326754224</v>
      </c>
      <c r="AP880" s="276">
        <v>572043.41942670255</v>
      </c>
      <c r="AQ880" s="276">
        <v>61599.400605571362</v>
      </c>
      <c r="AR880" s="276">
        <v>21747.59919709283</v>
      </c>
      <c r="AS880" s="276">
        <v>246866.59584802797</v>
      </c>
      <c r="AT880" s="276">
        <v>28351.700572353446</v>
      </c>
      <c r="AU880" s="276">
        <v>102611.01784822783</v>
      </c>
      <c r="AV880" s="276">
        <v>125407.11391316129</v>
      </c>
      <c r="AW880" s="276">
        <v>168794.83851388126</v>
      </c>
    </row>
    <row r="881" spans="36:49">
      <c r="AJ881" s="48" t="s">
        <v>116</v>
      </c>
      <c r="AK881" s="62">
        <v>0</v>
      </c>
      <c r="AL881" s="62">
        <v>0</v>
      </c>
      <c r="AM881" s="62">
        <v>0</v>
      </c>
      <c r="AN881" s="62">
        <v>0</v>
      </c>
      <c r="AO881" s="62">
        <v>0</v>
      </c>
      <c r="AP881" s="62">
        <v>0</v>
      </c>
      <c r="AQ881" s="62">
        <v>0</v>
      </c>
      <c r="AR881" s="62">
        <v>0</v>
      </c>
      <c r="AS881" s="62">
        <v>0</v>
      </c>
      <c r="AT881" s="62">
        <v>0</v>
      </c>
      <c r="AU881" s="62">
        <v>0</v>
      </c>
      <c r="AV881" s="62">
        <v>0</v>
      </c>
      <c r="AW881" s="62">
        <v>0</v>
      </c>
    </row>
    <row r="882" spans="36:49">
      <c r="AJ882" s="48" t="s">
        <v>117</v>
      </c>
      <c r="AK882" s="62"/>
      <c r="AL882" s="62"/>
      <c r="AM882" s="62"/>
      <c r="AN882" s="62"/>
      <c r="AO882" s="62"/>
      <c r="AP882" s="62"/>
      <c r="AQ882" s="62"/>
      <c r="AR882" s="62"/>
      <c r="AS882" s="62"/>
      <c r="AT882" s="62"/>
      <c r="AU882" s="62"/>
      <c r="AV882" s="62"/>
      <c r="AW882" s="62"/>
    </row>
    <row r="883" spans="36:49">
      <c r="AJ883" s="48" t="s">
        <v>118</v>
      </c>
      <c r="AK883" s="62"/>
      <c r="AL883" s="62"/>
      <c r="AM883" s="62"/>
      <c r="AN883" s="62"/>
      <c r="AO883" s="62"/>
      <c r="AP883" s="62"/>
      <c r="AQ883" s="62"/>
      <c r="AR883" s="62"/>
      <c r="AS883" s="62"/>
      <c r="AT883" s="62"/>
      <c r="AU883" s="62"/>
      <c r="AV883" s="62"/>
      <c r="AW883" s="62"/>
    </row>
    <row r="884" spans="36:49">
      <c r="AJ884" s="48" t="s">
        <v>119</v>
      </c>
      <c r="AK884" s="65"/>
      <c r="AL884" s="65"/>
      <c r="AM884" s="65"/>
      <c r="AN884" s="65"/>
      <c r="AO884" s="65"/>
      <c r="AP884" s="65"/>
      <c r="AQ884" s="65"/>
      <c r="AR884" s="65"/>
      <c r="AS884" s="65"/>
      <c r="AT884" s="65"/>
      <c r="AU884" s="65"/>
      <c r="AV884" s="65"/>
      <c r="AW884" s="65"/>
    </row>
    <row r="885" spans="36:49">
      <c r="AJ885" s="48" t="s">
        <v>120</v>
      </c>
      <c r="AK885" s="65">
        <v>834844.24147541251</v>
      </c>
      <c r="AL885" s="65">
        <v>100632.81599344249</v>
      </c>
      <c r="AM885" s="65">
        <v>84076.675283504257</v>
      </c>
      <c r="AN885" s="65">
        <v>468176.17275191739</v>
      </c>
      <c r="AO885" s="65">
        <v>53145.859326754224</v>
      </c>
      <c r="AP885" s="65">
        <v>572043.41942670255</v>
      </c>
      <c r="AQ885" s="65">
        <v>61599.400605571362</v>
      </c>
      <c r="AR885" s="65">
        <v>21747.59919709283</v>
      </c>
      <c r="AS885" s="65">
        <v>246866.59584802797</v>
      </c>
      <c r="AT885" s="65">
        <v>28351.700572353446</v>
      </c>
      <c r="AU885" s="65">
        <v>102611.01784822783</v>
      </c>
      <c r="AV885" s="65">
        <v>125407.11391316129</v>
      </c>
      <c r="AW885" s="65">
        <v>168794.83851388126</v>
      </c>
    </row>
    <row r="886" spans="36:49">
      <c r="AJ886" s="48"/>
      <c r="AK886" s="62"/>
      <c r="AL886" s="62"/>
      <c r="AM886" s="62"/>
      <c r="AN886" s="62"/>
      <c r="AO886" s="62"/>
      <c r="AP886" s="62"/>
      <c r="AQ886" s="62"/>
      <c r="AR886" s="62"/>
      <c r="AS886" s="62"/>
      <c r="AT886" s="62"/>
      <c r="AU886" s="62"/>
      <c r="AV886" s="62"/>
      <c r="AW886" s="62"/>
    </row>
    <row r="887" spans="36:49">
      <c r="AJ887" s="48" t="s">
        <v>121</v>
      </c>
      <c r="AK887" s="62"/>
      <c r="AL887" s="62"/>
      <c r="AM887" s="62"/>
      <c r="AN887" s="62"/>
      <c r="AO887" s="62"/>
      <c r="AP887" s="62"/>
      <c r="AQ887" s="62"/>
      <c r="AR887" s="62"/>
      <c r="AS887" s="62"/>
      <c r="AT887" s="62"/>
      <c r="AU887" s="62"/>
      <c r="AV887" s="62"/>
      <c r="AW887" s="62"/>
    </row>
    <row r="888" spans="36:49">
      <c r="AJ888" s="48" t="s">
        <v>122</v>
      </c>
      <c r="AK888" s="65">
        <v>167479.9060228749</v>
      </c>
      <c r="AL888" s="65">
        <v>35007.902954235535</v>
      </c>
      <c r="AM888" s="65">
        <v>30163.728080396952</v>
      </c>
      <c r="AN888" s="65">
        <v>73027.480263551173</v>
      </c>
      <c r="AO888" s="65">
        <v>22062.380907447769</v>
      </c>
      <c r="AP888" s="65">
        <v>55541.19047506067</v>
      </c>
      <c r="AQ888" s="65">
        <v>0</v>
      </c>
      <c r="AR888" s="65">
        <v>73779.232737087048</v>
      </c>
      <c r="AS888" s="65">
        <v>67232.114163337785</v>
      </c>
      <c r="AT888" s="65">
        <v>4887.7696433612318</v>
      </c>
      <c r="AU888" s="65">
        <v>33923.189172993982</v>
      </c>
      <c r="AV888" s="65">
        <v>34278.405813548889</v>
      </c>
      <c r="AW888" s="65">
        <v>36068.369092389788</v>
      </c>
    </row>
    <row r="889" spans="36:49">
      <c r="AJ889" s="48" t="s">
        <v>123</v>
      </c>
      <c r="AK889" s="65">
        <v>0</v>
      </c>
      <c r="AL889" s="65">
        <v>0</v>
      </c>
      <c r="AM889" s="65">
        <v>0</v>
      </c>
      <c r="AN889" s="65">
        <v>0</v>
      </c>
      <c r="AO889" s="65">
        <v>0</v>
      </c>
      <c r="AP889" s="65">
        <v>0</v>
      </c>
      <c r="AQ889" s="65">
        <v>0</v>
      </c>
      <c r="AR889" s="65">
        <v>0</v>
      </c>
      <c r="AS889" s="65">
        <v>0</v>
      </c>
      <c r="AT889" s="65">
        <v>0</v>
      </c>
      <c r="AU889" s="65">
        <v>0</v>
      </c>
      <c r="AV889" s="65">
        <v>0</v>
      </c>
      <c r="AW889" s="65">
        <v>0</v>
      </c>
    </row>
    <row r="890" spans="36:49">
      <c r="AJ890" s="48" t="s">
        <v>124</v>
      </c>
      <c r="AK890" s="65">
        <v>167479.9060228749</v>
      </c>
      <c r="AL890" s="65">
        <v>35007.902954235535</v>
      </c>
      <c r="AM890" s="65">
        <v>30163.728080396952</v>
      </c>
      <c r="AN890" s="65">
        <v>73027.480263551173</v>
      </c>
      <c r="AO890" s="65">
        <v>22062.380907447769</v>
      </c>
      <c r="AP890" s="65">
        <v>55541.19047506067</v>
      </c>
      <c r="AQ890" s="65">
        <v>0</v>
      </c>
      <c r="AR890" s="65">
        <v>73779.232737087048</v>
      </c>
      <c r="AS890" s="65">
        <v>67232.114163337785</v>
      </c>
      <c r="AT890" s="65">
        <v>4887.7696433612318</v>
      </c>
      <c r="AU890" s="65">
        <v>33923.189172993982</v>
      </c>
      <c r="AV890" s="65">
        <v>34278.405813548889</v>
      </c>
      <c r="AW890" s="65">
        <v>36068.369092389788</v>
      </c>
    </row>
    <row r="891" spans="36:49">
      <c r="AJ891" s="48" t="s">
        <v>147</v>
      </c>
      <c r="AK891" s="65">
        <f t="shared" ref="AK891:AW891" si="55">AK885+AK890</f>
        <v>1002324.1474982874</v>
      </c>
      <c r="AL891" s="65">
        <f t="shared" si="55"/>
        <v>135640.71894767802</v>
      </c>
      <c r="AM891" s="65">
        <f t="shared" si="55"/>
        <v>114240.40336390121</v>
      </c>
      <c r="AN891" s="65">
        <f t="shared" si="55"/>
        <v>541203.6530154685</v>
      </c>
      <c r="AO891" s="65">
        <f t="shared" si="55"/>
        <v>75208.240234201992</v>
      </c>
      <c r="AP891" s="65">
        <f t="shared" si="55"/>
        <v>627584.60990176327</v>
      </c>
      <c r="AQ891" s="65">
        <f t="shared" si="55"/>
        <v>61599.400605571362</v>
      </c>
      <c r="AR891" s="65">
        <f t="shared" si="55"/>
        <v>95526.831934179878</v>
      </c>
      <c r="AS891" s="65">
        <f t="shared" si="55"/>
        <v>314098.71001136577</v>
      </c>
      <c r="AT891" s="65">
        <f t="shared" si="55"/>
        <v>33239.470215714675</v>
      </c>
      <c r="AU891" s="65">
        <f t="shared" si="55"/>
        <v>136534.20702122181</v>
      </c>
      <c r="AV891" s="65">
        <f t="shared" si="55"/>
        <v>159685.51972671016</v>
      </c>
      <c r="AW891" s="65">
        <f t="shared" si="55"/>
        <v>204863.20760627105</v>
      </c>
    </row>
    <row r="892" spans="36:49">
      <c r="AJ892" s="53"/>
      <c r="AK892" s="68"/>
      <c r="AL892" s="68"/>
      <c r="AM892" s="68"/>
      <c r="AN892" s="68"/>
      <c r="AO892" s="68"/>
      <c r="AP892" s="68"/>
      <c r="AQ892" s="68"/>
      <c r="AR892" s="68"/>
      <c r="AS892" s="68"/>
      <c r="AT892" s="68"/>
      <c r="AU892" s="68"/>
      <c r="AV892" s="68"/>
      <c r="AW892" s="68"/>
    </row>
    <row r="893" spans="36:49">
      <c r="AJ893" s="48" t="s">
        <v>125</v>
      </c>
      <c r="AK893" s="231">
        <v>-1.4799203403305334</v>
      </c>
      <c r="AL893" s="65">
        <v>141890.45372204253</v>
      </c>
      <c r="AM893" s="65">
        <v>94593.635814695037</v>
      </c>
      <c r="AN893" s="65">
        <v>236484.82949690771</v>
      </c>
      <c r="AO893" s="231">
        <v>-1.4799203403305334</v>
      </c>
      <c r="AP893" s="65">
        <v>331080.68519211333</v>
      </c>
      <c r="AQ893" s="65">
        <v>567561.81488817011</v>
      </c>
      <c r="AR893" s="65">
        <v>141890.45372204253</v>
      </c>
      <c r="AS893" s="65">
        <v>614857.89283534756</v>
      </c>
      <c r="AT893" s="231">
        <v>-0.73996017016526672</v>
      </c>
      <c r="AU893" s="65">
        <v>189186.53166921993</v>
      </c>
      <c r="AV893" s="65">
        <v>189186.53166921993</v>
      </c>
      <c r="AW893" s="65">
        <v>94592.895854524904</v>
      </c>
    </row>
    <row r="894" spans="36:49">
      <c r="AK894" s="70"/>
      <c r="AL894" s="70"/>
      <c r="AM894" s="70"/>
      <c r="AN894" s="70"/>
      <c r="AO894" s="70"/>
      <c r="AP894" s="70"/>
      <c r="AQ894" s="70"/>
      <c r="AR894" s="70"/>
      <c r="AS894" s="70"/>
      <c r="AT894" s="70"/>
      <c r="AU894" s="70"/>
      <c r="AV894" s="70"/>
      <c r="AW894" s="70"/>
    </row>
    <row r="895" spans="36:49">
      <c r="AK895" s="70"/>
      <c r="AL895" s="70"/>
      <c r="AM895" s="70"/>
      <c r="AN895" s="70"/>
      <c r="AO895" s="70"/>
      <c r="AP895" s="70"/>
      <c r="AQ895" s="70"/>
      <c r="AR895" s="70"/>
      <c r="AS895" s="70"/>
      <c r="AT895" s="70"/>
      <c r="AU895" s="70"/>
      <c r="AV895" s="70"/>
      <c r="AW895" s="70"/>
    </row>
    <row r="896" spans="36:49">
      <c r="AK896" s="70"/>
      <c r="AL896" s="70"/>
      <c r="AM896" s="70"/>
      <c r="AN896" s="70"/>
      <c r="AO896" s="70"/>
      <c r="AP896" s="70"/>
      <c r="AQ896" s="70"/>
      <c r="AR896" s="70"/>
      <c r="AS896" s="70"/>
      <c r="AT896" s="70"/>
      <c r="AU896" s="70"/>
      <c r="AV896" s="70"/>
      <c r="AW896" s="70"/>
    </row>
    <row r="897" spans="36:52">
      <c r="AJ897" t="s">
        <v>126</v>
      </c>
      <c r="AK897" s="70"/>
      <c r="AL897" s="70"/>
      <c r="AM897" s="70"/>
      <c r="AN897" s="70"/>
      <c r="AO897" s="70"/>
      <c r="AP897" s="70"/>
      <c r="AQ897" s="70"/>
      <c r="AR897" s="70"/>
      <c r="AS897" s="70"/>
      <c r="AT897" s="70"/>
      <c r="AU897" s="70"/>
      <c r="AV897" s="70"/>
      <c r="AW897" s="70"/>
    </row>
    <row r="898" spans="36:52">
      <c r="AJ898" s="269" t="s">
        <v>268</v>
      </c>
      <c r="AK898" t="s">
        <v>127</v>
      </c>
      <c r="AL898" s="70"/>
      <c r="AM898" s="70"/>
      <c r="AN898" s="70"/>
      <c r="AO898" s="70"/>
      <c r="AP898" s="70"/>
      <c r="AQ898" s="70"/>
      <c r="AR898" s="70"/>
      <c r="AS898" s="70"/>
      <c r="AT898" s="70"/>
      <c r="AU898" s="70"/>
      <c r="AV898" s="70"/>
      <c r="AW898" s="70"/>
    </row>
    <row r="899" spans="36:52">
      <c r="AJ899" s="121" t="s">
        <v>269</v>
      </c>
      <c r="AK899" t="s">
        <v>128</v>
      </c>
      <c r="AL899" s="70"/>
      <c r="AM899" s="70"/>
      <c r="AN899" s="70"/>
      <c r="AO899" s="70"/>
      <c r="AP899" s="70"/>
      <c r="AQ899" s="70"/>
      <c r="AR899" s="70"/>
      <c r="AS899" s="70"/>
      <c r="AT899" s="70"/>
      <c r="AU899" s="70"/>
      <c r="AV899" s="70"/>
      <c r="AW899" s="70"/>
    </row>
    <row r="901" spans="36:52" ht="12.75">
      <c r="AJ901" s="49" t="s">
        <v>110</v>
      </c>
    </row>
    <row r="902" spans="36:52" ht="15">
      <c r="AJ902" s="50">
        <v>41183</v>
      </c>
    </row>
    <row r="903" spans="36:52" ht="33.75">
      <c r="AJ903" s="48"/>
      <c r="AK903" s="51" t="s">
        <v>82</v>
      </c>
      <c r="AL903" s="51" t="s">
        <v>83</v>
      </c>
      <c r="AM903" s="51" t="s">
        <v>84</v>
      </c>
      <c r="AN903" s="51" t="s">
        <v>85</v>
      </c>
      <c r="AO903" s="51" t="s">
        <v>86</v>
      </c>
      <c r="AP903" s="51" t="s">
        <v>87</v>
      </c>
      <c r="AQ903" s="51" t="s">
        <v>88</v>
      </c>
      <c r="AR903" s="51" t="s">
        <v>89</v>
      </c>
      <c r="AS903" s="51" t="s">
        <v>204</v>
      </c>
      <c r="AT903" s="51" t="s">
        <v>205</v>
      </c>
      <c r="AU903" s="51" t="s">
        <v>246</v>
      </c>
      <c r="AV903" s="51" t="s">
        <v>249</v>
      </c>
      <c r="AW903" s="51" t="s">
        <v>250</v>
      </c>
      <c r="AX903" s="51" t="s">
        <v>284</v>
      </c>
      <c r="AY903" s="51" t="s">
        <v>285</v>
      </c>
      <c r="AZ903" s="51" t="s">
        <v>286</v>
      </c>
    </row>
    <row r="904" spans="36:52" ht="33.75">
      <c r="AJ904" s="53"/>
      <c r="AK904" s="54" t="s">
        <v>76</v>
      </c>
      <c r="AL904" s="54" t="s">
        <v>47</v>
      </c>
      <c r="AM904" s="54" t="s">
        <v>47</v>
      </c>
      <c r="AN904" s="54" t="s">
        <v>50</v>
      </c>
      <c r="AO904" s="54" t="s">
        <v>77</v>
      </c>
      <c r="AP904" s="54" t="s">
        <v>36</v>
      </c>
      <c r="AQ904" s="54" t="s">
        <v>58</v>
      </c>
      <c r="AR904" s="54" t="s">
        <v>58</v>
      </c>
      <c r="AS904" s="54" t="s">
        <v>24</v>
      </c>
      <c r="AT904" s="54" t="s">
        <v>54</v>
      </c>
      <c r="AU904" s="54" t="s">
        <v>240</v>
      </c>
      <c r="AV904" s="54" t="s">
        <v>240</v>
      </c>
      <c r="AW904" s="54" t="s">
        <v>242</v>
      </c>
      <c r="AX904" s="54" t="s">
        <v>36</v>
      </c>
      <c r="AY904" s="54" t="s">
        <v>36</v>
      </c>
      <c r="AZ904" s="312" t="s">
        <v>282</v>
      </c>
    </row>
    <row r="905" spans="36:52">
      <c r="AJ905" s="270" t="s">
        <v>111</v>
      </c>
      <c r="AK905" s="271">
        <v>9077.5618207810003</v>
      </c>
      <c r="AL905" s="271">
        <v>1698.8721158843232</v>
      </c>
      <c r="AM905" s="271">
        <v>1468.7866859288213</v>
      </c>
      <c r="AN905" s="271">
        <v>4287.1106164562752</v>
      </c>
      <c r="AO905" s="271">
        <v>772.97565712815594</v>
      </c>
      <c r="AP905" s="271">
        <v>6172.7916834106536</v>
      </c>
      <c r="AQ905" s="271">
        <v>0</v>
      </c>
      <c r="AR905" s="271">
        <v>0</v>
      </c>
      <c r="AS905" s="271">
        <v>2729.9659543683497</v>
      </c>
      <c r="AT905" s="271">
        <v>305.38907731441697</v>
      </c>
      <c r="AU905" s="271">
        <v>3248.7578488592299</v>
      </c>
      <c r="AV905" s="271">
        <v>3362.623144299685</v>
      </c>
      <c r="AW905" s="271">
        <v>1840.8600688476092</v>
      </c>
      <c r="AX905" s="271">
        <v>142.60199999999998</v>
      </c>
      <c r="AY905" s="271">
        <v>148.12278776802398</v>
      </c>
      <c r="AZ905" s="271">
        <v>112.32965237639998</v>
      </c>
    </row>
    <row r="906" spans="36:52">
      <c r="AJ906" s="270" t="s">
        <v>113</v>
      </c>
      <c r="AK906" s="271">
        <v>0</v>
      </c>
      <c r="AL906" s="271">
        <v>0</v>
      </c>
      <c r="AM906" s="271">
        <v>0</v>
      </c>
      <c r="AN906" s="271">
        <v>0</v>
      </c>
      <c r="AO906" s="271">
        <v>0</v>
      </c>
      <c r="AP906" s="271">
        <v>0</v>
      </c>
      <c r="AQ906" s="271">
        <v>0</v>
      </c>
      <c r="AR906" s="271">
        <v>0</v>
      </c>
      <c r="AS906" s="271">
        <v>0</v>
      </c>
      <c r="AT906" s="271">
        <v>0</v>
      </c>
      <c r="AU906" s="271">
        <v>0</v>
      </c>
      <c r="AV906" s="271">
        <v>0</v>
      </c>
      <c r="AW906" s="271">
        <v>0</v>
      </c>
      <c r="AX906" s="271">
        <v>0</v>
      </c>
      <c r="AY906" s="271">
        <v>0</v>
      </c>
      <c r="AZ906" s="271">
        <v>0</v>
      </c>
    </row>
    <row r="907" spans="36:52">
      <c r="AJ907" s="270" t="s">
        <v>114</v>
      </c>
      <c r="AK907" s="272">
        <v>9077.5618207810003</v>
      </c>
      <c r="AL907" s="272">
        <v>1698.8721158843232</v>
      </c>
      <c r="AM907" s="272">
        <v>1468.7866859288213</v>
      </c>
      <c r="AN907" s="272">
        <v>4287.1106164562752</v>
      </c>
      <c r="AO907" s="272">
        <v>772.97565712815594</v>
      </c>
      <c r="AP907" s="272">
        <v>6172.7916834106536</v>
      </c>
      <c r="AQ907" s="272">
        <v>0</v>
      </c>
      <c r="AR907" s="272">
        <v>0</v>
      </c>
      <c r="AS907" s="272">
        <v>2729.9659543683497</v>
      </c>
      <c r="AT907" s="272">
        <v>305.38907731441697</v>
      </c>
      <c r="AU907" s="272">
        <v>3248.7578488592299</v>
      </c>
      <c r="AV907" s="272">
        <v>3362.623144299685</v>
      </c>
      <c r="AW907" s="272">
        <v>1840.8600688476092</v>
      </c>
      <c r="AX907" s="272">
        <v>142.60199999999998</v>
      </c>
      <c r="AY907" s="272">
        <v>148.12278776802398</v>
      </c>
      <c r="AZ907" s="272">
        <v>112.32965237639998</v>
      </c>
    </row>
    <row r="908" spans="36:52">
      <c r="AJ908" s="273"/>
      <c r="AK908" s="274"/>
      <c r="AL908" s="274"/>
      <c r="AM908" s="274"/>
      <c r="AN908" s="274"/>
      <c r="AO908" s="274"/>
      <c r="AP908" s="274"/>
      <c r="AQ908" s="274"/>
      <c r="AR908" s="274"/>
      <c r="AS908" s="274"/>
      <c r="AT908" s="274"/>
      <c r="AU908" s="274"/>
      <c r="AV908" s="274"/>
      <c r="AW908" s="274"/>
      <c r="AX908" s="274"/>
      <c r="AY908" s="274"/>
      <c r="AZ908" s="274"/>
    </row>
    <row r="909" spans="36:52">
      <c r="AJ909" s="270" t="s">
        <v>115</v>
      </c>
      <c r="AK909" s="275"/>
      <c r="AL909" s="275"/>
      <c r="AM909" s="275"/>
      <c r="AN909" s="275"/>
      <c r="AO909" s="275"/>
      <c r="AP909" s="275"/>
      <c r="AQ909" s="275"/>
      <c r="AR909" s="275"/>
      <c r="AS909" s="275"/>
      <c r="AT909" s="275"/>
      <c r="AU909" s="275"/>
      <c r="AV909" s="275"/>
      <c r="AW909" s="275"/>
      <c r="AX909" s="275"/>
      <c r="AY909" s="275"/>
      <c r="AZ909" s="275"/>
    </row>
    <row r="910" spans="36:52">
      <c r="AJ910" s="270" t="s">
        <v>150</v>
      </c>
      <c r="AK910" s="276">
        <v>671582.20243476087</v>
      </c>
      <c r="AL910" s="276">
        <v>122129.57024019319</v>
      </c>
      <c r="AM910" s="276">
        <v>104984.80529412445</v>
      </c>
      <c r="AN910" s="276">
        <v>336816.24542663456</v>
      </c>
      <c r="AO910" s="276">
        <v>55863.956137746827</v>
      </c>
      <c r="AP910" s="276">
        <v>453323.84191131563</v>
      </c>
      <c r="AQ910" s="276">
        <v>0</v>
      </c>
      <c r="AR910" s="276">
        <v>0</v>
      </c>
      <c r="AS910" s="276">
        <v>195596.3137513515</v>
      </c>
      <c r="AT910" s="276">
        <v>20377.675691791883</v>
      </c>
      <c r="AU910" s="276">
        <v>226067.97736509005</v>
      </c>
      <c r="AV910" s="276">
        <v>234581.38011712302</v>
      </c>
      <c r="AW910" s="276">
        <v>128819.12035590029</v>
      </c>
      <c r="AX910" s="276">
        <v>14352.520088284133</v>
      </c>
      <c r="AY910" s="276">
        <v>14009.239737044836</v>
      </c>
      <c r="AZ910" s="276">
        <v>11510.650319562086</v>
      </c>
    </row>
    <row r="911" spans="36:52">
      <c r="AJ911" s="48" t="s">
        <v>116</v>
      </c>
      <c r="AK911" s="62">
        <v>0</v>
      </c>
      <c r="AL911" s="62">
        <v>0</v>
      </c>
      <c r="AM911" s="62">
        <v>0</v>
      </c>
      <c r="AN911" s="62">
        <v>0</v>
      </c>
      <c r="AO911" s="62">
        <v>0</v>
      </c>
      <c r="AP911" s="62">
        <v>0</v>
      </c>
      <c r="AQ911" s="62">
        <v>0</v>
      </c>
      <c r="AR911" s="62">
        <v>0</v>
      </c>
      <c r="AS911" s="62">
        <v>0</v>
      </c>
      <c r="AT911" s="62">
        <v>0</v>
      </c>
      <c r="AU911" s="62">
        <v>0</v>
      </c>
      <c r="AV911" s="62">
        <v>0</v>
      </c>
      <c r="AW911" s="62">
        <v>0</v>
      </c>
      <c r="AX911" s="62">
        <v>0</v>
      </c>
      <c r="AY911" s="62">
        <v>0</v>
      </c>
      <c r="AZ911" s="62">
        <v>0</v>
      </c>
    </row>
    <row r="912" spans="36:52">
      <c r="AJ912" s="48" t="s">
        <v>117</v>
      </c>
      <c r="AK912" s="62"/>
      <c r="AL912" s="62"/>
      <c r="AM912" s="62"/>
      <c r="AN912" s="62"/>
      <c r="AO912" s="62"/>
      <c r="AP912" s="62"/>
      <c r="AQ912" s="62"/>
      <c r="AR912" s="62"/>
      <c r="AS912" s="62"/>
      <c r="AT912" s="62"/>
      <c r="AU912" s="62"/>
      <c r="AV912" s="62"/>
      <c r="AW912" s="62"/>
      <c r="AX912" s="62"/>
      <c r="AY912" s="62"/>
      <c r="AZ912" s="62"/>
    </row>
    <row r="913" spans="36:52">
      <c r="AJ913" s="48" t="s">
        <v>118</v>
      </c>
      <c r="AK913" s="62"/>
      <c r="AL913" s="62"/>
      <c r="AM913" s="62"/>
      <c r="AN913" s="62"/>
      <c r="AO913" s="62"/>
      <c r="AP913" s="62"/>
      <c r="AQ913" s="62"/>
      <c r="AR913" s="62"/>
      <c r="AS913" s="62"/>
      <c r="AT913" s="62"/>
      <c r="AU913" s="62"/>
      <c r="AV913" s="62"/>
      <c r="AW913" s="62"/>
      <c r="AX913" s="62"/>
      <c r="AY913" s="62"/>
      <c r="AZ913" s="62"/>
    </row>
    <row r="914" spans="36:52">
      <c r="AJ914" s="48" t="s">
        <v>119</v>
      </c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</row>
    <row r="915" spans="36:52">
      <c r="AJ915" s="48" t="s">
        <v>120</v>
      </c>
      <c r="AK915" s="65">
        <v>671582.20243476087</v>
      </c>
      <c r="AL915" s="65">
        <v>122129.57024019319</v>
      </c>
      <c r="AM915" s="65">
        <v>104984.80529412445</v>
      </c>
      <c r="AN915" s="65">
        <v>336816.24542663456</v>
      </c>
      <c r="AO915" s="65">
        <v>55863.956137746827</v>
      </c>
      <c r="AP915" s="65">
        <v>453323.84191131563</v>
      </c>
      <c r="AQ915" s="65">
        <v>0</v>
      </c>
      <c r="AR915" s="65">
        <v>0</v>
      </c>
      <c r="AS915" s="65">
        <v>195596.3137513515</v>
      </c>
      <c r="AT915" s="65">
        <v>20377.675691791883</v>
      </c>
      <c r="AU915" s="65">
        <v>226067.97736509005</v>
      </c>
      <c r="AV915" s="65">
        <v>234581.38011712302</v>
      </c>
      <c r="AW915" s="65">
        <v>128819.12035590029</v>
      </c>
      <c r="AX915" s="65">
        <v>14352.520088284133</v>
      </c>
      <c r="AY915" s="65">
        <v>14009.239737044836</v>
      </c>
      <c r="AZ915" s="65">
        <v>11510.650319562086</v>
      </c>
    </row>
    <row r="916" spans="36:52">
      <c r="AJ916" s="48"/>
      <c r="AK916" s="310"/>
      <c r="AL916" s="310"/>
      <c r="AM916" s="310"/>
      <c r="AN916" s="310"/>
      <c r="AO916" s="310"/>
      <c r="AP916" s="310"/>
      <c r="AQ916" s="310"/>
      <c r="AR916" s="310"/>
      <c r="AS916" s="310"/>
      <c r="AT916" s="310"/>
      <c r="AU916" s="310"/>
      <c r="AV916" s="310"/>
      <c r="AW916" s="310"/>
      <c r="AX916" s="310"/>
      <c r="AY916" s="310"/>
      <c r="AZ916" s="310"/>
    </row>
    <row r="917" spans="36:52">
      <c r="AJ917" s="48" t="s">
        <v>121</v>
      </c>
      <c r="AK917" s="310"/>
      <c r="AL917" s="310"/>
      <c r="AM917" s="310"/>
      <c r="AN917" s="310"/>
      <c r="AO917" s="310"/>
      <c r="AP917" s="310"/>
      <c r="AQ917" s="310"/>
      <c r="AR917" s="310"/>
      <c r="AS917" s="310"/>
      <c r="AT917" s="310"/>
      <c r="AU917" s="310"/>
      <c r="AV917" s="310"/>
      <c r="AW917" s="310"/>
      <c r="AX917" s="310"/>
      <c r="AY917" s="310"/>
      <c r="AZ917" s="310"/>
    </row>
    <row r="918" spans="36:52">
      <c r="AJ918" s="48" t="s">
        <v>122</v>
      </c>
      <c r="AK918" s="65">
        <v>165237.96176698818</v>
      </c>
      <c r="AL918" s="65">
        <v>33051.843198863826</v>
      </c>
      <c r="AM918" s="65">
        <v>29232.549760998987</v>
      </c>
      <c r="AN918" s="65">
        <v>73836.649882197002</v>
      </c>
      <c r="AO918" s="65">
        <v>18674.397812683317</v>
      </c>
      <c r="AP918" s="65">
        <v>47016.880765865273</v>
      </c>
      <c r="AQ918" s="65">
        <v>0</v>
      </c>
      <c r="AR918" s="65">
        <v>73340.80272895316</v>
      </c>
      <c r="AS918" s="65">
        <v>66788.999620971721</v>
      </c>
      <c r="AT918" s="65">
        <v>4869.6109314278792</v>
      </c>
      <c r="AU918" s="65">
        <v>34353.922030743743</v>
      </c>
      <c r="AV918" s="65">
        <v>37848.610224524287</v>
      </c>
      <c r="AW918" s="65">
        <v>33938.16393925561</v>
      </c>
      <c r="AX918" s="65">
        <v>0</v>
      </c>
      <c r="AY918" s="65">
        <v>0</v>
      </c>
      <c r="AZ918" s="65">
        <v>0</v>
      </c>
    </row>
    <row r="919" spans="36:52">
      <c r="AJ919" s="48" t="s">
        <v>123</v>
      </c>
      <c r="AK919" s="65">
        <v>0</v>
      </c>
      <c r="AL919" s="65">
        <v>0</v>
      </c>
      <c r="AM919" s="65">
        <v>0</v>
      </c>
      <c r="AN919" s="65">
        <v>0</v>
      </c>
      <c r="AO919" s="65">
        <v>0</v>
      </c>
      <c r="AP919" s="65">
        <v>0</v>
      </c>
      <c r="AQ919" s="65">
        <v>0</v>
      </c>
      <c r="AR919" s="65">
        <v>0</v>
      </c>
      <c r="AS919" s="65">
        <v>0</v>
      </c>
      <c r="AT919" s="65">
        <v>0</v>
      </c>
      <c r="AU919" s="65">
        <v>0</v>
      </c>
      <c r="AV919" s="65">
        <v>0</v>
      </c>
      <c r="AW919" s="65">
        <v>0</v>
      </c>
      <c r="AX919" s="65">
        <v>0</v>
      </c>
      <c r="AY919" s="65">
        <v>0</v>
      </c>
      <c r="AZ919" s="65">
        <v>0</v>
      </c>
    </row>
    <row r="920" spans="36:52">
      <c r="AJ920" s="48" t="s">
        <v>124</v>
      </c>
      <c r="AK920" s="65">
        <v>165237.96176698818</v>
      </c>
      <c r="AL920" s="65">
        <v>33051.843198863826</v>
      </c>
      <c r="AM920" s="65">
        <v>29232.549760998987</v>
      </c>
      <c r="AN920" s="65">
        <v>73836.649882197002</v>
      </c>
      <c r="AO920" s="65">
        <v>18674.397812683317</v>
      </c>
      <c r="AP920" s="65">
        <v>47016.880765865273</v>
      </c>
      <c r="AQ920" s="65">
        <v>0</v>
      </c>
      <c r="AR920" s="65">
        <v>73340.80272895316</v>
      </c>
      <c r="AS920" s="65">
        <v>66788.999620971721</v>
      </c>
      <c r="AT920" s="65">
        <v>4869.6109314278792</v>
      </c>
      <c r="AU920" s="65">
        <v>34353.922030743743</v>
      </c>
      <c r="AV920" s="65">
        <v>37848.610224524287</v>
      </c>
      <c r="AW920" s="65">
        <v>33938.16393925561</v>
      </c>
      <c r="AX920" s="65">
        <v>0</v>
      </c>
      <c r="AY920" s="65">
        <v>0</v>
      </c>
      <c r="AZ920" s="65">
        <v>0</v>
      </c>
    </row>
    <row r="921" spans="36:52">
      <c r="AJ921" s="48" t="s">
        <v>147</v>
      </c>
      <c r="AK921" s="65">
        <f>AK915+AK920</f>
        <v>836820.16420174902</v>
      </c>
      <c r="AL921" s="65">
        <f t="shared" ref="AL921:AZ921" si="56">AL915+AL920</f>
        <v>155181.41343905701</v>
      </c>
      <c r="AM921" s="65">
        <f t="shared" si="56"/>
        <v>134217.35505512345</v>
      </c>
      <c r="AN921" s="65">
        <f t="shared" si="56"/>
        <v>410652.89530883159</v>
      </c>
      <c r="AO921" s="65">
        <f t="shared" si="56"/>
        <v>74538.353950430144</v>
      </c>
      <c r="AP921" s="65">
        <f t="shared" si="56"/>
        <v>500340.72267718089</v>
      </c>
      <c r="AQ921" s="65">
        <f t="shared" si="56"/>
        <v>0</v>
      </c>
      <c r="AR921" s="65">
        <f t="shared" si="56"/>
        <v>73340.80272895316</v>
      </c>
      <c r="AS921" s="65">
        <f t="shared" si="56"/>
        <v>262385.31337232323</v>
      </c>
      <c r="AT921" s="65">
        <f t="shared" si="56"/>
        <v>25247.286623219763</v>
      </c>
      <c r="AU921" s="65">
        <f t="shared" si="56"/>
        <v>260421.89939583378</v>
      </c>
      <c r="AV921" s="65">
        <f t="shared" si="56"/>
        <v>272429.9903416473</v>
      </c>
      <c r="AW921" s="65">
        <f t="shared" si="56"/>
        <v>162757.2842951559</v>
      </c>
      <c r="AX921" s="65">
        <f t="shared" si="56"/>
        <v>14352.520088284133</v>
      </c>
      <c r="AY921" s="65">
        <f t="shared" si="56"/>
        <v>14009.239737044836</v>
      </c>
      <c r="AZ921" s="65">
        <f t="shared" si="56"/>
        <v>11510.650319562086</v>
      </c>
    </row>
    <row r="922" spans="36:52">
      <c r="AJ922" s="53"/>
      <c r="AK922" s="313"/>
      <c r="AL922" s="313"/>
      <c r="AM922" s="313"/>
      <c r="AN922" s="313"/>
      <c r="AO922" s="313"/>
      <c r="AP922" s="313"/>
      <c r="AQ922" s="313"/>
      <c r="AR922" s="313"/>
      <c r="AS922" s="313"/>
      <c r="AT922" s="313"/>
      <c r="AU922" s="313"/>
      <c r="AV922" s="313"/>
      <c r="AW922" s="313"/>
      <c r="AX922" s="313"/>
      <c r="AY922" s="313"/>
      <c r="AZ922" s="313"/>
    </row>
    <row r="923" spans="36:52">
      <c r="AJ923" s="48" t="s">
        <v>125</v>
      </c>
      <c r="AK923" s="65">
        <v>0</v>
      </c>
      <c r="AL923" s="65">
        <v>143164.05040442996</v>
      </c>
      <c r="AM923" s="65">
        <v>95442.700269619992</v>
      </c>
      <c r="AN923" s="65">
        <v>238606.75067405007</v>
      </c>
      <c r="AO923" s="65">
        <v>0</v>
      </c>
      <c r="AP923" s="65">
        <v>334049.45094366989</v>
      </c>
      <c r="AQ923" s="65">
        <v>572656.20161771984</v>
      </c>
      <c r="AR923" s="65">
        <v>143164.05040442996</v>
      </c>
      <c r="AS923" s="65">
        <v>620377.55175253004</v>
      </c>
      <c r="AT923" s="65">
        <v>0</v>
      </c>
      <c r="AU923" s="65">
        <v>190885.40053923998</v>
      </c>
      <c r="AV923" s="65">
        <v>190885.40053923998</v>
      </c>
      <c r="AW923" s="65">
        <v>95442.700269619992</v>
      </c>
      <c r="AX923" s="65">
        <v>0</v>
      </c>
      <c r="AY923" s="65">
        <v>0</v>
      </c>
      <c r="AZ923" s="65">
        <v>0</v>
      </c>
    </row>
    <row r="924" spans="36:52">
      <c r="AK924" s="70"/>
      <c r="AL924" s="70"/>
      <c r="AM924" s="70"/>
      <c r="AN924" s="70"/>
      <c r="AO924" s="70"/>
      <c r="AP924" s="70"/>
      <c r="AQ924" s="70"/>
      <c r="AR924" s="70"/>
      <c r="AS924" s="70"/>
      <c r="AT924" s="70"/>
      <c r="AU924" s="70"/>
      <c r="AV924" s="70"/>
      <c r="AW924" s="70"/>
      <c r="AX924" s="70"/>
      <c r="AY924" s="70"/>
      <c r="AZ924" s="70"/>
    </row>
    <row r="925" spans="36:52">
      <c r="AK925" s="70"/>
      <c r="AL925" s="70"/>
      <c r="AM925" s="70"/>
      <c r="AN925" s="70"/>
      <c r="AO925" s="70"/>
      <c r="AP925" s="70"/>
      <c r="AQ925" s="70"/>
      <c r="AR925" s="70"/>
      <c r="AS925" s="70"/>
      <c r="AT925" s="70"/>
      <c r="AU925" s="70"/>
      <c r="AV925" s="70"/>
      <c r="AW925" s="70"/>
      <c r="AX925" s="70"/>
      <c r="AY925" s="70"/>
      <c r="AZ925" s="70"/>
    </row>
    <row r="926" spans="36:52">
      <c r="AK926" s="70"/>
      <c r="AL926" s="70"/>
      <c r="AM926" s="70"/>
      <c r="AN926" s="70"/>
      <c r="AO926" s="70"/>
      <c r="AP926" s="70"/>
      <c r="AQ926" s="70"/>
      <c r="AR926" s="70"/>
      <c r="AS926" s="70"/>
      <c r="AT926" s="70"/>
      <c r="AU926" s="70"/>
      <c r="AV926" s="70"/>
      <c r="AW926" s="70"/>
      <c r="AX926" s="70"/>
      <c r="AY926" s="70"/>
      <c r="AZ926" s="70"/>
    </row>
    <row r="927" spans="36:52">
      <c r="AJ927" t="s">
        <v>126</v>
      </c>
      <c r="AK927" s="70"/>
      <c r="AL927" s="70"/>
      <c r="AM927" s="70"/>
      <c r="AN927" s="70"/>
      <c r="AO927" s="70"/>
      <c r="AP927" s="70"/>
      <c r="AQ927" s="70"/>
      <c r="AR927" s="70"/>
      <c r="AS927" s="70"/>
      <c r="AT927" s="70"/>
      <c r="AU927" s="70"/>
      <c r="AV927" s="70"/>
      <c r="AW927" s="70"/>
      <c r="AX927" s="70"/>
      <c r="AY927" s="70"/>
      <c r="AZ927" s="70"/>
    </row>
    <row r="928" spans="36:52">
      <c r="AJ928" s="269" t="s">
        <v>263</v>
      </c>
      <c r="AK928" t="s">
        <v>127</v>
      </c>
      <c r="AL928" s="70"/>
      <c r="AM928" s="70"/>
      <c r="AN928" s="70"/>
      <c r="AO928" s="70"/>
      <c r="AP928" s="70"/>
      <c r="AQ928" s="70"/>
      <c r="AR928" s="70"/>
      <c r="AS928" s="70"/>
      <c r="AT928" s="70"/>
      <c r="AU928" s="70"/>
      <c r="AV928" s="70"/>
      <c r="AW928" s="70"/>
      <c r="AX928" s="70"/>
      <c r="AY928" s="70"/>
      <c r="AZ928" s="70"/>
    </row>
    <row r="929" spans="36:52">
      <c r="AJ929" s="121" t="s">
        <v>296</v>
      </c>
      <c r="AK929" t="s">
        <v>128</v>
      </c>
      <c r="AL929" s="70"/>
      <c r="AM929" s="70"/>
      <c r="AN929" s="70"/>
      <c r="AO929" s="70"/>
      <c r="AP929" s="70"/>
      <c r="AQ929" s="70"/>
      <c r="AR929" s="70"/>
      <c r="AS929" s="70"/>
      <c r="AT929" s="70"/>
      <c r="AU929" s="70"/>
      <c r="AV929" s="70"/>
      <c r="AW929" s="70"/>
      <c r="AX929" s="70"/>
      <c r="AY929" s="70"/>
      <c r="AZ929" s="70"/>
    </row>
    <row r="931" spans="36:52" ht="15">
      <c r="AJ931" s="50">
        <v>41214</v>
      </c>
    </row>
    <row r="932" spans="36:52" ht="33.75">
      <c r="AJ932" s="48"/>
      <c r="AK932" s="51" t="s">
        <v>82</v>
      </c>
      <c r="AL932" s="51" t="s">
        <v>83</v>
      </c>
      <c r="AM932" s="51" t="s">
        <v>84</v>
      </c>
      <c r="AN932" s="51" t="s">
        <v>85</v>
      </c>
      <c r="AO932" s="51" t="s">
        <v>86</v>
      </c>
      <c r="AP932" s="51" t="s">
        <v>87</v>
      </c>
      <c r="AQ932" s="51" t="s">
        <v>88</v>
      </c>
      <c r="AR932" s="51" t="s">
        <v>89</v>
      </c>
      <c r="AS932" s="51" t="s">
        <v>204</v>
      </c>
      <c r="AT932" s="51" t="s">
        <v>205</v>
      </c>
      <c r="AU932" s="51" t="s">
        <v>246</v>
      </c>
      <c r="AV932" s="51" t="s">
        <v>249</v>
      </c>
      <c r="AW932" s="51" t="s">
        <v>250</v>
      </c>
      <c r="AX932" s="51" t="s">
        <v>284</v>
      </c>
      <c r="AY932" s="51" t="s">
        <v>285</v>
      </c>
      <c r="AZ932" s="51" t="s">
        <v>286</v>
      </c>
    </row>
    <row r="933" spans="36:52" ht="33.75">
      <c r="AJ933" s="53"/>
      <c r="AK933" s="54" t="s">
        <v>76</v>
      </c>
      <c r="AL933" s="54" t="s">
        <v>47</v>
      </c>
      <c r="AM933" s="54" t="s">
        <v>47</v>
      </c>
      <c r="AN933" s="54" t="s">
        <v>50</v>
      </c>
      <c r="AO933" s="54" t="s">
        <v>77</v>
      </c>
      <c r="AP933" s="54" t="s">
        <v>36</v>
      </c>
      <c r="AQ933" s="54" t="s">
        <v>58</v>
      </c>
      <c r="AR933" s="54" t="s">
        <v>58</v>
      </c>
      <c r="AS933" s="54" t="s">
        <v>24</v>
      </c>
      <c r="AT933" s="54" t="s">
        <v>54</v>
      </c>
      <c r="AU933" s="54" t="s">
        <v>240</v>
      </c>
      <c r="AV933" s="54" t="s">
        <v>240</v>
      </c>
      <c r="AW933" s="54" t="s">
        <v>242</v>
      </c>
      <c r="AX933" s="54" t="s">
        <v>36</v>
      </c>
      <c r="AY933" s="54" t="s">
        <v>36</v>
      </c>
      <c r="AZ933" s="308" t="s">
        <v>282</v>
      </c>
    </row>
    <row r="934" spans="36:52">
      <c r="AJ934" s="270" t="s">
        <v>111</v>
      </c>
      <c r="AK934" s="271">
        <v>8672.7612428870016</v>
      </c>
      <c r="AL934" s="271">
        <v>2524.9513391281052</v>
      </c>
      <c r="AM934" s="271">
        <v>2230.0589693549387</v>
      </c>
      <c r="AN934" s="271">
        <v>3655.6218572234579</v>
      </c>
      <c r="AO934" s="271">
        <v>958.86524742260303</v>
      </c>
      <c r="AP934" s="271">
        <v>5715.2152365111288</v>
      </c>
      <c r="AQ934" s="271">
        <v>6739.386232643933</v>
      </c>
      <c r="AR934" s="271">
        <v>3158.1528616726373</v>
      </c>
      <c r="AS934" s="271">
        <v>2444.7941387048336</v>
      </c>
      <c r="AT934" s="271">
        <v>530.76525858491595</v>
      </c>
      <c r="AU934" s="271">
        <v>4940.2711359918103</v>
      </c>
      <c r="AV934" s="271">
        <v>5088.2219874532557</v>
      </c>
      <c r="AW934" s="271">
        <v>1825.963254878764</v>
      </c>
      <c r="AX934" s="271">
        <v>4118.8723719999998</v>
      </c>
      <c r="AY934" s="271">
        <v>4189.1476203758866</v>
      </c>
      <c r="AZ934" s="271">
        <v>4488.4400000000005</v>
      </c>
    </row>
    <row r="935" spans="36:52">
      <c r="AJ935" s="270" t="s">
        <v>113</v>
      </c>
      <c r="AK935" s="271">
        <v>0</v>
      </c>
      <c r="AL935" s="271">
        <v>0</v>
      </c>
      <c r="AM935" s="271">
        <v>0</v>
      </c>
      <c r="AN935" s="271">
        <v>0</v>
      </c>
      <c r="AO935" s="271">
        <v>0</v>
      </c>
      <c r="AP935" s="271">
        <v>0</v>
      </c>
      <c r="AQ935" s="271">
        <v>0</v>
      </c>
      <c r="AR935" s="271">
        <v>0</v>
      </c>
      <c r="AS935" s="271">
        <v>0</v>
      </c>
      <c r="AT935" s="271">
        <v>0</v>
      </c>
      <c r="AU935" s="271">
        <v>0</v>
      </c>
      <c r="AV935" s="271">
        <v>0</v>
      </c>
      <c r="AW935" s="271">
        <v>0</v>
      </c>
      <c r="AX935" s="271">
        <v>0</v>
      </c>
      <c r="AY935" s="271">
        <v>0</v>
      </c>
      <c r="AZ935" s="271">
        <v>0</v>
      </c>
    </row>
    <row r="936" spans="36:52">
      <c r="AJ936" s="270" t="s">
        <v>114</v>
      </c>
      <c r="AK936" s="272">
        <v>8672.7612428870016</v>
      </c>
      <c r="AL936" s="272">
        <v>2524.9513391281052</v>
      </c>
      <c r="AM936" s="272">
        <v>2230.0589693549387</v>
      </c>
      <c r="AN936" s="272">
        <v>3655.6218572234579</v>
      </c>
      <c r="AO936" s="272">
        <v>958.86524742260303</v>
      </c>
      <c r="AP936" s="272">
        <v>5715.2152365111288</v>
      </c>
      <c r="AQ936" s="272">
        <v>6739.386232643933</v>
      </c>
      <c r="AR936" s="272">
        <v>3158.1528616726373</v>
      </c>
      <c r="AS936" s="272">
        <v>2444.7941387048336</v>
      </c>
      <c r="AT936" s="272">
        <v>530.76525858491595</v>
      </c>
      <c r="AU936" s="272">
        <v>4940.2711359918103</v>
      </c>
      <c r="AV936" s="272">
        <v>5088.2219874532557</v>
      </c>
      <c r="AW936" s="272">
        <v>1825.963254878764</v>
      </c>
      <c r="AX936" s="272">
        <v>4118.8723719999998</v>
      </c>
      <c r="AY936" s="272">
        <v>4189.1476203758866</v>
      </c>
      <c r="AZ936" s="272">
        <v>4488.4400000000005</v>
      </c>
    </row>
    <row r="937" spans="36:52">
      <c r="AJ937" s="273"/>
      <c r="AK937" s="274"/>
      <c r="AL937" s="274"/>
      <c r="AM937" s="274"/>
      <c r="AN937" s="274"/>
      <c r="AO937" s="274"/>
      <c r="AP937" s="274"/>
      <c r="AQ937" s="274"/>
      <c r="AR937" s="274"/>
      <c r="AS937" s="274"/>
      <c r="AT937" s="274"/>
      <c r="AU937" s="274"/>
      <c r="AV937" s="274"/>
      <c r="AW937" s="274"/>
      <c r="AX937" s="274"/>
      <c r="AY937" s="274"/>
      <c r="AZ937" s="274"/>
    </row>
    <row r="938" spans="36:52">
      <c r="AJ938" s="270" t="s">
        <v>115</v>
      </c>
      <c r="AK938" s="275"/>
      <c r="AL938" s="275"/>
      <c r="AM938" s="275"/>
      <c r="AN938" s="275"/>
      <c r="AO938" s="275"/>
      <c r="AP938" s="275"/>
      <c r="AQ938" s="275"/>
      <c r="AR938" s="275"/>
      <c r="AS938" s="275"/>
      <c r="AT938" s="275"/>
      <c r="AU938" s="275"/>
      <c r="AV938" s="275"/>
      <c r="AW938" s="275"/>
      <c r="AX938" s="275"/>
      <c r="AY938" s="275"/>
      <c r="AZ938" s="275"/>
    </row>
    <row r="939" spans="36:52">
      <c r="AJ939" s="270" t="s">
        <v>150</v>
      </c>
      <c r="AK939" s="276">
        <v>302427.67020073615</v>
      </c>
      <c r="AL939" s="276">
        <v>88733.558697548535</v>
      </c>
      <c r="AM939" s="276">
        <v>78409.973616973584</v>
      </c>
      <c r="AN939" s="276">
        <v>140022.38339701609</v>
      </c>
      <c r="AO939" s="276">
        <v>32939.493946207185</v>
      </c>
      <c r="AP939" s="276">
        <v>213396.56522799653</v>
      </c>
      <c r="AQ939" s="276">
        <v>250140.46523852128</v>
      </c>
      <c r="AR939" s="276">
        <v>118903.09270068615</v>
      </c>
      <c r="AS939" s="276">
        <v>88981.170366992388</v>
      </c>
      <c r="AT939" s="276">
        <v>18392.525883202423</v>
      </c>
      <c r="AU939" s="276">
        <v>170978.56509440509</v>
      </c>
      <c r="AV939" s="276">
        <v>175479.24565006365</v>
      </c>
      <c r="AW939" s="276">
        <v>62185.016580420066</v>
      </c>
      <c r="AX939" s="276">
        <v>148500.89570518598</v>
      </c>
      <c r="AY939" s="276">
        <v>151496.69219191727</v>
      </c>
      <c r="AZ939" s="276">
        <v>165221.06636487506</v>
      </c>
    </row>
    <row r="940" spans="36:52">
      <c r="AJ940" s="48" t="s">
        <v>116</v>
      </c>
      <c r="AK940" s="62">
        <v>0</v>
      </c>
      <c r="AL940" s="62">
        <v>0</v>
      </c>
      <c r="AM940" s="62">
        <v>0</v>
      </c>
      <c r="AN940" s="62">
        <v>0</v>
      </c>
      <c r="AO940" s="62">
        <v>0</v>
      </c>
      <c r="AP940" s="62">
        <v>0</v>
      </c>
      <c r="AQ940" s="62">
        <v>0</v>
      </c>
      <c r="AR940" s="62">
        <v>0</v>
      </c>
      <c r="AS940" s="62">
        <v>0</v>
      </c>
      <c r="AT940" s="62">
        <v>0</v>
      </c>
      <c r="AU940" s="62">
        <v>0</v>
      </c>
      <c r="AV940" s="62">
        <v>0</v>
      </c>
      <c r="AW940" s="62">
        <v>0</v>
      </c>
      <c r="AX940" s="62">
        <v>0</v>
      </c>
      <c r="AY940" s="62">
        <v>0</v>
      </c>
      <c r="AZ940" s="62">
        <v>0</v>
      </c>
    </row>
    <row r="941" spans="36:52">
      <c r="AJ941" s="48" t="s">
        <v>117</v>
      </c>
      <c r="AK941" s="62"/>
      <c r="AL941" s="62"/>
      <c r="AM941" s="62"/>
      <c r="AN941" s="62"/>
      <c r="AO941" s="62"/>
      <c r="AP941" s="62"/>
      <c r="AQ941" s="62"/>
      <c r="AR941" s="62"/>
      <c r="AS941" s="62"/>
      <c r="AT941" s="62"/>
      <c r="AU941" s="62"/>
      <c r="AV941" s="62"/>
      <c r="AW941" s="62"/>
      <c r="AX941" s="62"/>
      <c r="AY941" s="62"/>
      <c r="AZ941" s="62"/>
    </row>
    <row r="942" spans="36:52">
      <c r="AJ942" s="48" t="s">
        <v>118</v>
      </c>
      <c r="AK942" s="62"/>
      <c r="AL942" s="62"/>
      <c r="AM942" s="62"/>
      <c r="AN942" s="62"/>
      <c r="AO942" s="62"/>
      <c r="AP942" s="62"/>
      <c r="AQ942" s="62"/>
      <c r="AR942" s="62"/>
      <c r="AS942" s="62"/>
      <c r="AT942" s="62"/>
      <c r="AU942" s="62"/>
      <c r="AV942" s="62"/>
      <c r="AW942" s="62"/>
      <c r="AX942" s="62"/>
      <c r="AY942" s="62"/>
      <c r="AZ942" s="62"/>
    </row>
    <row r="943" spans="36:52">
      <c r="AJ943" s="48" t="s">
        <v>119</v>
      </c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</row>
    <row r="944" spans="36:52">
      <c r="AJ944" s="48" t="s">
        <v>120</v>
      </c>
      <c r="AK944" s="65">
        <v>302427.67020073615</v>
      </c>
      <c r="AL944" s="65">
        <v>88733.558697548535</v>
      </c>
      <c r="AM944" s="65">
        <v>78409.973616973584</v>
      </c>
      <c r="AN944" s="65">
        <v>140022.38339701609</v>
      </c>
      <c r="AO944" s="65">
        <v>32939.493946207185</v>
      </c>
      <c r="AP944" s="65">
        <v>213396.56522799653</v>
      </c>
      <c r="AQ944" s="65">
        <v>250140.46523852128</v>
      </c>
      <c r="AR944" s="65">
        <v>118903.09270068615</v>
      </c>
      <c r="AS944" s="65">
        <v>88981.170366992388</v>
      </c>
      <c r="AT944" s="65">
        <v>18392.525883202423</v>
      </c>
      <c r="AU944" s="65">
        <v>170978.56509440509</v>
      </c>
      <c r="AV944" s="65">
        <v>175479.24565006365</v>
      </c>
      <c r="AW944" s="65">
        <v>62185.016580420066</v>
      </c>
      <c r="AX944" s="65">
        <v>148500.89570518598</v>
      </c>
      <c r="AY944" s="65">
        <v>151496.69219191727</v>
      </c>
      <c r="AZ944" s="65">
        <v>165221.06636487506</v>
      </c>
    </row>
    <row r="945" spans="36:52">
      <c r="AJ945" s="48"/>
      <c r="AK945" s="62"/>
      <c r="AL945" s="62"/>
      <c r="AM945" s="62"/>
      <c r="AN945" s="62"/>
      <c r="AO945" s="62"/>
      <c r="AP945" s="62"/>
      <c r="AQ945" s="62"/>
      <c r="AR945" s="62"/>
      <c r="AS945" s="62"/>
      <c r="AT945" s="62"/>
      <c r="AU945" s="62"/>
      <c r="AV945" s="62"/>
      <c r="AW945" s="62"/>
      <c r="AX945" s="62"/>
      <c r="AY945" s="62"/>
      <c r="AZ945" s="62"/>
    </row>
    <row r="946" spans="36:52">
      <c r="AJ946" s="48" t="s">
        <v>121</v>
      </c>
      <c r="AK946" s="62"/>
      <c r="AL946" s="62"/>
      <c r="AM946" s="62"/>
      <c r="AN946" s="62"/>
      <c r="AO946" s="62"/>
      <c r="AP946" s="62"/>
      <c r="AQ946" s="62"/>
      <c r="AR946" s="62"/>
      <c r="AS946" s="62"/>
      <c r="AT946" s="62"/>
      <c r="AU946" s="62"/>
      <c r="AV946" s="62"/>
      <c r="AW946" s="62"/>
      <c r="AX946" s="62"/>
      <c r="AY946" s="62"/>
      <c r="AZ946" s="62"/>
    </row>
    <row r="947" spans="36:52">
      <c r="AJ947" s="48" t="s">
        <v>122</v>
      </c>
      <c r="AK947" s="65">
        <v>163636.06273175031</v>
      </c>
      <c r="AL947" s="65">
        <v>33152.026291222064</v>
      </c>
      <c r="AM947" s="65">
        <v>29323.493225406306</v>
      </c>
      <c r="AN947" s="65">
        <v>74068.432312209523</v>
      </c>
      <c r="AO947" s="65">
        <v>18652.075008463307</v>
      </c>
      <c r="AP947" s="65">
        <v>47152.631822041854</v>
      </c>
      <c r="AQ947" s="65">
        <v>0</v>
      </c>
      <c r="AR947" s="65">
        <v>73680.780795940998</v>
      </c>
      <c r="AS947" s="65">
        <v>67228.543274963711</v>
      </c>
      <c r="AT947" s="65">
        <v>4862.0437462824511</v>
      </c>
      <c r="AU947" s="65">
        <v>34470.189632202375</v>
      </c>
      <c r="AV947" s="65">
        <v>37969.357750060284</v>
      </c>
      <c r="AW947" s="65">
        <v>34046.90397607362</v>
      </c>
      <c r="AX947" s="65">
        <v>0</v>
      </c>
      <c r="AY947" s="65">
        <v>0</v>
      </c>
      <c r="AZ947" s="65">
        <v>0</v>
      </c>
    </row>
    <row r="948" spans="36:52">
      <c r="AJ948" s="48" t="s">
        <v>123</v>
      </c>
      <c r="AK948" s="65">
        <v>0</v>
      </c>
      <c r="AL948" s="65">
        <v>0</v>
      </c>
      <c r="AM948" s="65">
        <v>0</v>
      </c>
      <c r="AN948" s="65">
        <v>0</v>
      </c>
      <c r="AO948" s="65">
        <v>0</v>
      </c>
      <c r="AP948" s="65">
        <v>0</v>
      </c>
      <c r="AQ948" s="65">
        <v>0</v>
      </c>
      <c r="AR948" s="65">
        <v>0</v>
      </c>
      <c r="AS948" s="65">
        <v>0</v>
      </c>
      <c r="AT948" s="65">
        <v>0</v>
      </c>
      <c r="AU948" s="65">
        <v>0</v>
      </c>
      <c r="AV948" s="65">
        <v>0</v>
      </c>
      <c r="AW948" s="65">
        <v>0</v>
      </c>
      <c r="AX948" s="65">
        <v>0</v>
      </c>
      <c r="AY948" s="65">
        <v>0</v>
      </c>
      <c r="AZ948" s="65">
        <v>0</v>
      </c>
    </row>
    <row r="949" spans="36:52">
      <c r="AJ949" s="48" t="s">
        <v>124</v>
      </c>
      <c r="AK949" s="65">
        <v>163636.06273175031</v>
      </c>
      <c r="AL949" s="65">
        <v>33152.026291222064</v>
      </c>
      <c r="AM949" s="65">
        <v>29323.493225406306</v>
      </c>
      <c r="AN949" s="65">
        <v>74068.432312209523</v>
      </c>
      <c r="AO949" s="65">
        <v>18652.075008463307</v>
      </c>
      <c r="AP949" s="65">
        <v>47152.631822041854</v>
      </c>
      <c r="AQ949" s="65">
        <v>0</v>
      </c>
      <c r="AR949" s="65">
        <v>73680.780795940998</v>
      </c>
      <c r="AS949" s="65">
        <v>67228.543274963711</v>
      </c>
      <c r="AT949" s="65">
        <v>4862.0437462824511</v>
      </c>
      <c r="AU949" s="65">
        <v>34470.189632202375</v>
      </c>
      <c r="AV949" s="65">
        <v>37969.357750060284</v>
      </c>
      <c r="AW949" s="65">
        <v>34046.90397607362</v>
      </c>
      <c r="AX949" s="65">
        <v>0</v>
      </c>
      <c r="AY949" s="65">
        <v>0</v>
      </c>
      <c r="AZ949" s="65">
        <v>0</v>
      </c>
    </row>
    <row r="950" spans="36:52">
      <c r="AJ950" s="48" t="s">
        <v>147</v>
      </c>
      <c r="AK950" s="65">
        <f>AK944+AK949</f>
        <v>466063.73293248645</v>
      </c>
      <c r="AL950" s="65">
        <f t="shared" ref="AL950:AZ950" si="57">AL944+AL949</f>
        <v>121885.5849887706</v>
      </c>
      <c r="AM950" s="65">
        <f t="shared" si="57"/>
        <v>107733.46684237989</v>
      </c>
      <c r="AN950" s="65">
        <f t="shared" si="57"/>
        <v>214090.8157092256</v>
      </c>
      <c r="AO950" s="65">
        <f t="shared" si="57"/>
        <v>51591.568954670496</v>
      </c>
      <c r="AP950" s="65">
        <f t="shared" si="57"/>
        <v>260549.19705003838</v>
      </c>
      <c r="AQ950" s="65">
        <f>AQ944+AQ949</f>
        <v>250140.46523852128</v>
      </c>
      <c r="AR950" s="65">
        <f>AR944+AR949</f>
        <v>192583.87349662714</v>
      </c>
      <c r="AS950" s="65">
        <f t="shared" si="57"/>
        <v>156209.7136419561</v>
      </c>
      <c r="AT950" s="65">
        <f t="shared" si="57"/>
        <v>23254.569629484875</v>
      </c>
      <c r="AU950" s="65">
        <f t="shared" si="57"/>
        <v>205448.75472660747</v>
      </c>
      <c r="AV950" s="65">
        <f t="shared" si="57"/>
        <v>213448.60340012395</v>
      </c>
      <c r="AW950" s="65">
        <f t="shared" si="57"/>
        <v>96231.920556493686</v>
      </c>
      <c r="AX950" s="65">
        <f t="shared" si="57"/>
        <v>148500.89570518598</v>
      </c>
      <c r="AY950" s="65">
        <f t="shared" si="57"/>
        <v>151496.69219191727</v>
      </c>
      <c r="AZ950" s="65">
        <f t="shared" si="57"/>
        <v>165221.06636487506</v>
      </c>
    </row>
    <row r="951" spans="36:52">
      <c r="AJ951" s="53"/>
      <c r="AK951" s="68"/>
      <c r="AL951" s="68"/>
      <c r="AM951" s="68"/>
      <c r="AN951" s="68"/>
      <c r="AO951" s="68"/>
      <c r="AP951" s="68"/>
      <c r="AQ951" s="68"/>
      <c r="AR951" s="68"/>
      <c r="AS951" s="68"/>
      <c r="AT951" s="68"/>
      <c r="AU951" s="68"/>
      <c r="AV951" s="68"/>
      <c r="AW951" s="68"/>
      <c r="AX951" s="68"/>
      <c r="AY951" s="68"/>
      <c r="AZ951" s="68"/>
    </row>
    <row r="952" spans="36:52">
      <c r="AJ952" s="48" t="s">
        <v>125</v>
      </c>
      <c r="AK952" s="65">
        <v>0</v>
      </c>
      <c r="AL952" s="65">
        <v>145773.65932429838</v>
      </c>
      <c r="AM952" s="65">
        <v>97182.439549532268</v>
      </c>
      <c r="AN952" s="65">
        <v>242956.09887383063</v>
      </c>
      <c r="AO952" s="65">
        <v>43754.480089860197</v>
      </c>
      <c r="AP952" s="65">
        <v>252629.57824364252</v>
      </c>
      <c r="AQ952" s="65">
        <v>583094.63729719352</v>
      </c>
      <c r="AR952" s="65">
        <v>145773.65932429838</v>
      </c>
      <c r="AS952" s="65">
        <v>631685.85707195953</v>
      </c>
      <c r="AT952" s="65">
        <v>0</v>
      </c>
      <c r="AU952" s="65">
        <v>238119.35918892469</v>
      </c>
      <c r="AV952" s="65">
        <v>238119.35918892469</v>
      </c>
      <c r="AW952" s="65">
        <v>53427.959459672056</v>
      </c>
      <c r="AX952" s="65">
        <v>0</v>
      </c>
      <c r="AY952" s="65">
        <v>0</v>
      </c>
      <c r="AZ952" s="65">
        <v>0</v>
      </c>
    </row>
    <row r="953" spans="36:52">
      <c r="AK953" s="70"/>
      <c r="AL953" s="70"/>
      <c r="AM953" s="70"/>
      <c r="AN953" s="70"/>
      <c r="AO953" s="70"/>
      <c r="AP953" s="70"/>
      <c r="AQ953" s="70"/>
      <c r="AR953" s="70"/>
      <c r="AS953" s="70"/>
      <c r="AT953" s="70"/>
      <c r="AU953" s="70"/>
      <c r="AV953" s="70"/>
      <c r="AW953" s="70"/>
      <c r="AX953" s="70"/>
      <c r="AY953" s="70"/>
      <c r="AZ953" s="70"/>
    </row>
    <row r="954" spans="36:52">
      <c r="AK954" s="70"/>
      <c r="AL954" s="70"/>
      <c r="AM954" s="70"/>
      <c r="AN954" s="70"/>
      <c r="AO954" s="70"/>
      <c r="AP954" s="70"/>
      <c r="AQ954" s="70"/>
      <c r="AR954" s="70"/>
      <c r="AS954" s="70"/>
      <c r="AT954" s="70"/>
      <c r="AU954" s="70"/>
      <c r="AV954" s="70"/>
      <c r="AW954" s="70"/>
      <c r="AX954" s="70"/>
      <c r="AY954" s="70"/>
      <c r="AZ954" s="70"/>
    </row>
    <row r="955" spans="36:52">
      <c r="AK955" s="70"/>
      <c r="AL955" s="70"/>
      <c r="AM955" s="70"/>
      <c r="AN955" s="70"/>
      <c r="AO955" s="70"/>
      <c r="AP955" s="70"/>
      <c r="AQ955" s="70"/>
      <c r="AR955" s="70"/>
      <c r="AS955" s="70"/>
      <c r="AT955" s="70"/>
      <c r="AU955" s="70"/>
      <c r="AV955" s="70"/>
      <c r="AW955" s="70"/>
      <c r="AX955" s="70"/>
      <c r="AY955" s="70"/>
      <c r="AZ955" s="70"/>
    </row>
    <row r="956" spans="36:52">
      <c r="AJ956" t="s">
        <v>126</v>
      </c>
      <c r="AK956" s="70"/>
      <c r="AL956" s="70"/>
      <c r="AM956" s="70"/>
      <c r="AN956" s="70"/>
      <c r="AO956" s="70"/>
      <c r="AP956" s="70"/>
      <c r="AQ956" s="70"/>
      <c r="AR956" s="70"/>
      <c r="AS956" s="70"/>
      <c r="AT956" s="70"/>
      <c r="AU956" s="70"/>
      <c r="AV956" s="70"/>
      <c r="AW956" s="70"/>
      <c r="AX956" s="70"/>
      <c r="AY956" s="70"/>
      <c r="AZ956" s="70"/>
    </row>
    <row r="957" spans="36:52">
      <c r="AJ957" s="269" t="s">
        <v>264</v>
      </c>
      <c r="AK957" t="s">
        <v>127</v>
      </c>
      <c r="AL957" s="70"/>
      <c r="AM957" s="70"/>
      <c r="AN957" s="70"/>
      <c r="AO957" s="70"/>
      <c r="AP957" s="70"/>
      <c r="AQ957" s="70"/>
      <c r="AR957" s="70"/>
      <c r="AS957" s="70"/>
      <c r="AT957" s="70"/>
      <c r="AU957" s="70"/>
      <c r="AV957" s="70"/>
      <c r="AW957" s="70"/>
      <c r="AX957" s="70"/>
      <c r="AY957" s="70"/>
      <c r="AZ957" s="70"/>
    </row>
    <row r="958" spans="36:52">
      <c r="AJ958" s="121" t="s">
        <v>295</v>
      </c>
      <c r="AK958" t="s">
        <v>128</v>
      </c>
      <c r="AL958" s="70"/>
      <c r="AM958" s="70"/>
      <c r="AN958" s="70"/>
      <c r="AO958" s="70"/>
      <c r="AP958" s="70"/>
      <c r="AQ958" s="70"/>
      <c r="AR958" s="70"/>
      <c r="AS958" s="70"/>
      <c r="AT958" s="70"/>
      <c r="AU958" s="70"/>
      <c r="AV958" s="70"/>
      <c r="AW958" s="70"/>
      <c r="AX958" s="70"/>
      <c r="AY958" s="70"/>
      <c r="AZ958" s="70"/>
    </row>
    <row r="960" spans="36:52" ht="15">
      <c r="AJ960" s="50">
        <v>41244</v>
      </c>
    </row>
    <row r="961" spans="36:53" ht="33.75">
      <c r="AJ961" s="48"/>
      <c r="AK961" s="51" t="s">
        <v>82</v>
      </c>
      <c r="AL961" s="51" t="s">
        <v>83</v>
      </c>
      <c r="AM961" s="51" t="s">
        <v>84</v>
      </c>
      <c r="AN961" s="51" t="s">
        <v>85</v>
      </c>
      <c r="AO961" s="51" t="s">
        <v>86</v>
      </c>
      <c r="AP961" s="51" t="s">
        <v>87</v>
      </c>
      <c r="AQ961" s="51" t="s">
        <v>88</v>
      </c>
      <c r="AR961" s="51" t="s">
        <v>89</v>
      </c>
      <c r="AS961" s="51" t="s">
        <v>204</v>
      </c>
      <c r="AT961" s="51" t="s">
        <v>205</v>
      </c>
      <c r="AU961" s="51" t="s">
        <v>246</v>
      </c>
      <c r="AV961" s="51" t="s">
        <v>249</v>
      </c>
      <c r="AW961" s="51" t="s">
        <v>250</v>
      </c>
      <c r="AX961" s="51" t="s">
        <v>284</v>
      </c>
      <c r="AY961" s="51" t="s">
        <v>285</v>
      </c>
      <c r="AZ961" s="51" t="s">
        <v>286</v>
      </c>
      <c r="BA961" s="311" t="s">
        <v>288</v>
      </c>
    </row>
    <row r="962" spans="36:53" ht="33.75">
      <c r="AJ962" s="53"/>
      <c r="AK962" s="54" t="s">
        <v>76</v>
      </c>
      <c r="AL962" s="54" t="s">
        <v>47</v>
      </c>
      <c r="AM962" s="54" t="s">
        <v>47</v>
      </c>
      <c r="AN962" s="54" t="s">
        <v>50</v>
      </c>
      <c r="AO962" s="54" t="s">
        <v>77</v>
      </c>
      <c r="AP962" s="54" t="s">
        <v>36</v>
      </c>
      <c r="AQ962" s="54" t="s">
        <v>58</v>
      </c>
      <c r="AR962" s="54" t="s">
        <v>58</v>
      </c>
      <c r="AS962" s="54" t="s">
        <v>24</v>
      </c>
      <c r="AT962" s="54" t="s">
        <v>54</v>
      </c>
      <c r="AU962" s="54" t="s">
        <v>240</v>
      </c>
      <c r="AV962" s="54" t="s">
        <v>240</v>
      </c>
      <c r="AW962" s="54" t="s">
        <v>242</v>
      </c>
      <c r="AX962" s="54" t="s">
        <v>36</v>
      </c>
      <c r="AY962" s="54" t="s">
        <v>36</v>
      </c>
      <c r="AZ962" s="312" t="s">
        <v>282</v>
      </c>
      <c r="BA962" s="54" t="s">
        <v>287</v>
      </c>
    </row>
    <row r="963" spans="36:53">
      <c r="AJ963" s="270" t="s">
        <v>111</v>
      </c>
      <c r="AK963" s="271">
        <v>7398.6659348080011</v>
      </c>
      <c r="AL963" s="271">
        <v>3434.3803053114912</v>
      </c>
      <c r="AM963" s="271">
        <v>3075.8860657419364</v>
      </c>
      <c r="AN963" s="271">
        <v>3041.1777007445403</v>
      </c>
      <c r="AO963" s="271">
        <v>1225.1131257382501</v>
      </c>
      <c r="AP963" s="271">
        <v>6324.4628234414386</v>
      </c>
      <c r="AQ963" s="271">
        <v>7245.242094000002</v>
      </c>
      <c r="AR963" s="271">
        <v>1782.1181854000001</v>
      </c>
      <c r="AS963" s="271">
        <v>2347.9215785238325</v>
      </c>
      <c r="AT963" s="271">
        <v>515.81728398981397</v>
      </c>
      <c r="AU963" s="271">
        <v>6602.879286561053</v>
      </c>
      <c r="AV963" s="271">
        <v>6706.2716007274885</v>
      </c>
      <c r="AW963" s="271">
        <v>2380.7964272044273</v>
      </c>
      <c r="AX963" s="271">
        <v>4120.9731299999994</v>
      </c>
      <c r="AY963" s="271">
        <v>4077.6851173609389</v>
      </c>
      <c r="AZ963" s="271">
        <v>4524.3</v>
      </c>
      <c r="BA963" s="271">
        <v>72.515552445688996</v>
      </c>
    </row>
    <row r="964" spans="36:53">
      <c r="AJ964" s="270" t="s">
        <v>113</v>
      </c>
      <c r="AK964" s="271">
        <v>0</v>
      </c>
      <c r="AL964" s="271">
        <v>0</v>
      </c>
      <c r="AM964" s="271">
        <v>0</v>
      </c>
      <c r="AN964" s="271">
        <v>0</v>
      </c>
      <c r="AO964" s="271">
        <v>0</v>
      </c>
      <c r="AP964" s="271">
        <v>0</v>
      </c>
      <c r="AQ964" s="271">
        <v>0</v>
      </c>
      <c r="AR964" s="271">
        <v>0</v>
      </c>
      <c r="AS964" s="271">
        <v>0</v>
      </c>
      <c r="AT964" s="271">
        <v>0</v>
      </c>
      <c r="AU964" s="271">
        <v>0</v>
      </c>
      <c r="AV964" s="271">
        <v>0</v>
      </c>
      <c r="AW964" s="271">
        <v>0</v>
      </c>
      <c r="AX964" s="271">
        <v>0</v>
      </c>
      <c r="AY964" s="271">
        <v>0</v>
      </c>
      <c r="AZ964" s="271">
        <v>0</v>
      </c>
      <c r="BA964" s="271">
        <v>0</v>
      </c>
    </row>
    <row r="965" spans="36:53">
      <c r="AJ965" s="270" t="s">
        <v>114</v>
      </c>
      <c r="AK965" s="272">
        <v>7398.6659348080011</v>
      </c>
      <c r="AL965" s="272">
        <v>3434.3803053114912</v>
      </c>
      <c r="AM965" s="272">
        <v>3075.8860657419364</v>
      </c>
      <c r="AN965" s="272">
        <v>3041.1777007445403</v>
      </c>
      <c r="AO965" s="272">
        <v>1225.1131257382501</v>
      </c>
      <c r="AP965" s="272">
        <v>6324.4628234414386</v>
      </c>
      <c r="AQ965" s="272">
        <v>7245.242094000002</v>
      </c>
      <c r="AR965" s="272">
        <v>1782.1181854000001</v>
      </c>
      <c r="AS965" s="272">
        <v>2347.9215785238325</v>
      </c>
      <c r="AT965" s="272">
        <v>515.81728398981397</v>
      </c>
      <c r="AU965" s="272">
        <v>6602.879286561053</v>
      </c>
      <c r="AV965" s="272">
        <v>6706.2716007274885</v>
      </c>
      <c r="AW965" s="272">
        <v>2380.7964272044273</v>
      </c>
      <c r="AX965" s="272">
        <v>4120.9731299999994</v>
      </c>
      <c r="AY965" s="272">
        <v>4077.6851173609389</v>
      </c>
      <c r="AZ965" s="272">
        <v>4524.3</v>
      </c>
      <c r="BA965" s="272">
        <v>72.515552445688996</v>
      </c>
    </row>
    <row r="966" spans="36:53">
      <c r="AJ966" s="273"/>
      <c r="AK966" s="274"/>
      <c r="AL966" s="274"/>
      <c r="AM966" s="274"/>
      <c r="AN966" s="274"/>
      <c r="AO966" s="274"/>
      <c r="AP966" s="274"/>
      <c r="AQ966" s="274"/>
      <c r="AR966" s="274"/>
      <c r="AS966" s="274"/>
      <c r="AT966" s="274"/>
      <c r="AU966" s="274"/>
      <c r="AV966" s="274"/>
      <c r="AW966" s="274"/>
      <c r="AX966" s="274"/>
      <c r="AY966" s="274"/>
      <c r="AZ966" s="274"/>
      <c r="BA966" s="274"/>
    </row>
    <row r="967" spans="36:53">
      <c r="AJ967" s="270" t="s">
        <v>115</v>
      </c>
      <c r="AK967" s="275"/>
      <c r="AL967" s="275"/>
      <c r="AM967" s="275"/>
      <c r="AN967" s="275"/>
      <c r="AO967" s="275"/>
      <c r="AP967" s="275"/>
      <c r="AQ967" s="275"/>
      <c r="AR967" s="275"/>
      <c r="AS967" s="275"/>
      <c r="AT967" s="275"/>
      <c r="AU967" s="275"/>
      <c r="AV967" s="275"/>
      <c r="AW967" s="275"/>
      <c r="AX967" s="275"/>
      <c r="AY967" s="275"/>
      <c r="AZ967" s="275"/>
      <c r="BA967" s="275"/>
    </row>
    <row r="968" spans="36:53">
      <c r="AJ968" s="270" t="s">
        <v>150</v>
      </c>
      <c r="AK968" s="276">
        <v>263988.61420216039</v>
      </c>
      <c r="AL968" s="276">
        <v>113168.85188542368</v>
      </c>
      <c r="AM968" s="276">
        <v>101502.25916217679</v>
      </c>
      <c r="AN968" s="276">
        <v>104759.17719777291</v>
      </c>
      <c r="AO968" s="276">
        <v>41835.041120385657</v>
      </c>
      <c r="AP968" s="276">
        <v>218047.05795713549</v>
      </c>
      <c r="AQ968" s="276">
        <v>247417.16043957704</v>
      </c>
      <c r="AR968" s="276">
        <v>60372.764463695137</v>
      </c>
      <c r="AS968" s="276">
        <v>75420.481900390703</v>
      </c>
      <c r="AT968" s="276">
        <v>16832.335273396639</v>
      </c>
      <c r="AU968" s="276">
        <v>212036.69873897632</v>
      </c>
      <c r="AV968" s="276">
        <v>215089.28430328684</v>
      </c>
      <c r="AW968" s="276">
        <v>76283.034332888827</v>
      </c>
      <c r="AX968" s="276">
        <v>129792.69941880942</v>
      </c>
      <c r="AY968" s="276">
        <v>129268.44760114301</v>
      </c>
      <c r="AZ968" s="276">
        <v>144067.49302277126</v>
      </c>
      <c r="BA968" s="276">
        <v>1514.9827267689445</v>
      </c>
    </row>
    <row r="969" spans="36:53">
      <c r="AJ969" s="48" t="s">
        <v>116</v>
      </c>
      <c r="AK969" s="62">
        <v>0</v>
      </c>
      <c r="AL969" s="62">
        <v>0</v>
      </c>
      <c r="AM969" s="62">
        <v>0</v>
      </c>
      <c r="AN969" s="62">
        <v>0</v>
      </c>
      <c r="AO969" s="62">
        <v>0</v>
      </c>
      <c r="AP969" s="62">
        <v>0</v>
      </c>
      <c r="AQ969" s="62">
        <v>0</v>
      </c>
      <c r="AR969" s="62">
        <v>0</v>
      </c>
      <c r="AS969" s="62">
        <v>0</v>
      </c>
      <c r="AT969" s="62">
        <v>0</v>
      </c>
      <c r="AU969" s="62">
        <v>0</v>
      </c>
      <c r="AV969" s="62">
        <v>0</v>
      </c>
      <c r="AW969" s="62">
        <v>0</v>
      </c>
      <c r="AX969" s="62">
        <v>0</v>
      </c>
      <c r="AY969" s="62">
        <v>0</v>
      </c>
      <c r="AZ969" s="62">
        <v>0</v>
      </c>
      <c r="BA969" s="62">
        <v>0</v>
      </c>
    </row>
    <row r="970" spans="36:53">
      <c r="AJ970" s="48" t="s">
        <v>117</v>
      </c>
      <c r="AK970" s="62"/>
      <c r="AL970" s="62"/>
      <c r="AM970" s="62"/>
      <c r="AN970" s="62"/>
      <c r="AO970" s="62"/>
      <c r="AP970" s="62"/>
      <c r="AQ970" s="62"/>
      <c r="AR970" s="62"/>
      <c r="AS970" s="62"/>
      <c r="AT970" s="62"/>
      <c r="AU970" s="62"/>
      <c r="AV970" s="62"/>
      <c r="AW970" s="62"/>
      <c r="AX970" s="62"/>
      <c r="AY970" s="62"/>
      <c r="AZ970" s="62"/>
      <c r="BA970" s="62"/>
    </row>
    <row r="971" spans="36:53">
      <c r="AJ971" s="48" t="s">
        <v>118</v>
      </c>
      <c r="AK971" s="62"/>
      <c r="AL971" s="62"/>
      <c r="AM971" s="62"/>
      <c r="AN971" s="62"/>
      <c r="AO971" s="62"/>
      <c r="AP971" s="62"/>
      <c r="AQ971" s="62"/>
      <c r="AR971" s="62"/>
      <c r="AS971" s="62"/>
      <c r="AT971" s="62"/>
      <c r="AU971" s="62"/>
      <c r="AV971" s="62"/>
      <c r="AW971" s="62"/>
      <c r="AX971" s="62"/>
      <c r="AY971" s="62"/>
      <c r="AZ971" s="62"/>
      <c r="BA971" s="62"/>
    </row>
    <row r="972" spans="36:53">
      <c r="AJ972" s="48" t="s">
        <v>119</v>
      </c>
      <c r="AK972" s="65"/>
      <c r="AL972" s="65"/>
      <c r="AM972" s="65"/>
      <c r="AN972" s="65"/>
      <c r="AO972" s="65"/>
      <c r="AP972" s="65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  <c r="BA972" s="65"/>
    </row>
    <row r="973" spans="36:53">
      <c r="AJ973" s="48" t="s">
        <v>120</v>
      </c>
      <c r="AK973" s="65">
        <v>263988.61420216039</v>
      </c>
      <c r="AL973" s="65">
        <v>113168.85188542368</v>
      </c>
      <c r="AM973" s="65">
        <v>101502.25916217679</v>
      </c>
      <c r="AN973" s="65">
        <v>104759.17719777291</v>
      </c>
      <c r="AO973" s="65">
        <v>41835.041120385657</v>
      </c>
      <c r="AP973" s="65">
        <v>218047.05795713549</v>
      </c>
      <c r="AQ973" s="65">
        <v>247417.16043957704</v>
      </c>
      <c r="AR973" s="65">
        <v>60372.764463695137</v>
      </c>
      <c r="AS973" s="65">
        <v>75420.481900390703</v>
      </c>
      <c r="AT973" s="65">
        <v>16832.335273396639</v>
      </c>
      <c r="AU973" s="65">
        <v>212036.69873897632</v>
      </c>
      <c r="AV973" s="65">
        <v>215089.28430328684</v>
      </c>
      <c r="AW973" s="65">
        <v>76283.034332888827</v>
      </c>
      <c r="AX973" s="65">
        <v>129792.69941880942</v>
      </c>
      <c r="AY973" s="65">
        <v>129268.44760114301</v>
      </c>
      <c r="AZ973" s="65">
        <v>144067.49302277126</v>
      </c>
      <c r="BA973" s="65">
        <v>1514.9827267689445</v>
      </c>
    </row>
    <row r="974" spans="36:53">
      <c r="AJ974" s="48"/>
      <c r="AK974" s="62"/>
      <c r="AL974" s="62"/>
      <c r="AM974" s="62"/>
      <c r="AN974" s="62"/>
      <c r="AO974" s="62"/>
      <c r="AP974" s="62"/>
      <c r="AQ974" s="62"/>
      <c r="AR974" s="62"/>
      <c r="AS974" s="62"/>
      <c r="AT974" s="62"/>
      <c r="AU974" s="62"/>
      <c r="AV974" s="62"/>
      <c r="AW974" s="62"/>
      <c r="AX974" s="62"/>
      <c r="AY974" s="62"/>
      <c r="AZ974" s="62"/>
      <c r="BA974" s="62"/>
    </row>
    <row r="975" spans="36:53">
      <c r="AJ975" s="48" t="s">
        <v>121</v>
      </c>
      <c r="AK975" s="62"/>
      <c r="AL975" s="62"/>
      <c r="AM975" s="62"/>
      <c r="AN975" s="62"/>
      <c r="AO975" s="62"/>
      <c r="AP975" s="62"/>
      <c r="AQ975" s="62"/>
      <c r="AR975" s="62"/>
      <c r="AS975" s="62"/>
      <c r="AT975" s="62"/>
      <c r="AU975" s="62"/>
      <c r="AV975" s="62"/>
      <c r="AW975" s="62"/>
      <c r="AX975" s="62"/>
      <c r="AY975" s="62"/>
      <c r="AZ975" s="62"/>
      <c r="BA975" s="62"/>
    </row>
    <row r="976" spans="36:53">
      <c r="AJ976" s="48" t="s">
        <v>122</v>
      </c>
      <c r="AK976" s="65">
        <v>136347.91896400432</v>
      </c>
      <c r="AL976" s="65">
        <v>33461.996175395856</v>
      </c>
      <c r="AM976" s="65">
        <v>29600.194883474851</v>
      </c>
      <c r="AN976" s="65">
        <v>74713.055888780873</v>
      </c>
      <c r="AO976" s="65">
        <v>18828.834301245908</v>
      </c>
      <c r="AP976" s="65">
        <v>47597.490643744291</v>
      </c>
      <c r="AQ976" s="65">
        <v>0</v>
      </c>
      <c r="AR976" s="65">
        <v>74369.008494541704</v>
      </c>
      <c r="AS976" s="65">
        <v>67939.927215017815</v>
      </c>
      <c r="AT976" s="65">
        <v>4911.9868710375476</v>
      </c>
      <c r="AU976" s="65">
        <v>34770.493820409247</v>
      </c>
      <c r="AV976" s="65">
        <v>38305.018395961961</v>
      </c>
      <c r="AW976" s="65">
        <v>34372.731016604463</v>
      </c>
      <c r="AX976" s="65">
        <v>0</v>
      </c>
      <c r="AY976" s="65">
        <v>0</v>
      </c>
      <c r="AZ976" s="65">
        <v>0</v>
      </c>
      <c r="BA976" s="65">
        <v>0</v>
      </c>
    </row>
    <row r="977" spans="36:53">
      <c r="AJ977" s="48" t="s">
        <v>123</v>
      </c>
      <c r="AK977" s="65">
        <v>0</v>
      </c>
      <c r="AL977" s="65">
        <v>0</v>
      </c>
      <c r="AM977" s="65">
        <v>0</v>
      </c>
      <c r="AN977" s="65">
        <v>0</v>
      </c>
      <c r="AO977" s="65">
        <v>0</v>
      </c>
      <c r="AP977" s="65">
        <v>0</v>
      </c>
      <c r="AQ977" s="65">
        <v>0</v>
      </c>
      <c r="AR977" s="65">
        <v>0</v>
      </c>
      <c r="AS977" s="65">
        <v>0</v>
      </c>
      <c r="AT977" s="65">
        <v>0</v>
      </c>
      <c r="AU977" s="65">
        <v>0</v>
      </c>
      <c r="AV977" s="65">
        <v>0</v>
      </c>
      <c r="AW977" s="65">
        <v>0</v>
      </c>
      <c r="AX977" s="65">
        <v>0</v>
      </c>
      <c r="AY977" s="65">
        <v>0</v>
      </c>
      <c r="AZ977" s="65">
        <v>0</v>
      </c>
      <c r="BA977" s="65">
        <v>0</v>
      </c>
    </row>
    <row r="978" spans="36:53">
      <c r="AJ978" s="48" t="s">
        <v>124</v>
      </c>
      <c r="AK978" s="65">
        <v>136347.91896400432</v>
      </c>
      <c r="AL978" s="65">
        <v>33461.996175395856</v>
      </c>
      <c r="AM978" s="65">
        <v>29600.194883474851</v>
      </c>
      <c r="AN978" s="65">
        <v>74713.055888780873</v>
      </c>
      <c r="AO978" s="65">
        <v>18828.834301245908</v>
      </c>
      <c r="AP978" s="65">
        <v>47597.490643744291</v>
      </c>
      <c r="AQ978" s="65">
        <v>0</v>
      </c>
      <c r="AR978" s="65">
        <v>74369.008494541704</v>
      </c>
      <c r="AS978" s="65">
        <v>67939.927215017815</v>
      </c>
      <c r="AT978" s="65">
        <v>4911.9868710375476</v>
      </c>
      <c r="AU978" s="65">
        <v>34770.493820409247</v>
      </c>
      <c r="AV978" s="65">
        <v>38305.018395961961</v>
      </c>
      <c r="AW978" s="65">
        <v>34372.731016604463</v>
      </c>
      <c r="AX978" s="65">
        <v>0</v>
      </c>
      <c r="AY978" s="65">
        <v>0</v>
      </c>
      <c r="AZ978" s="65">
        <v>0</v>
      </c>
      <c r="BA978" s="65">
        <v>0</v>
      </c>
    </row>
    <row r="979" spans="36:53">
      <c r="AJ979" s="48" t="s">
        <v>147</v>
      </c>
      <c r="AK979" s="65">
        <f>AK973+AK978</f>
        <v>400336.53316616471</v>
      </c>
      <c r="AL979" s="65">
        <f t="shared" ref="AL979:BA979" si="58">AL973+AL978</f>
        <v>146630.84806081952</v>
      </c>
      <c r="AM979" s="65">
        <f t="shared" si="58"/>
        <v>131102.45404565166</v>
      </c>
      <c r="AN979" s="65">
        <f t="shared" si="58"/>
        <v>179472.23308655378</v>
      </c>
      <c r="AO979" s="65">
        <f t="shared" si="58"/>
        <v>60663.875421631565</v>
      </c>
      <c r="AP979" s="65">
        <f t="shared" si="58"/>
        <v>265644.54860087979</v>
      </c>
      <c r="AQ979" s="65">
        <f t="shared" si="58"/>
        <v>247417.16043957704</v>
      </c>
      <c r="AR979" s="65">
        <f t="shared" si="58"/>
        <v>134741.77295823683</v>
      </c>
      <c r="AS979" s="65">
        <f t="shared" si="58"/>
        <v>143360.40911540852</v>
      </c>
      <c r="AT979" s="65">
        <f t="shared" si="58"/>
        <v>21744.322144434187</v>
      </c>
      <c r="AU979" s="65">
        <f t="shared" si="58"/>
        <v>246807.19255938556</v>
      </c>
      <c r="AV979" s="65">
        <f t="shared" si="58"/>
        <v>253394.3026992488</v>
      </c>
      <c r="AW979" s="65">
        <f t="shared" si="58"/>
        <v>110655.76534949329</v>
      </c>
      <c r="AX979" s="65">
        <f t="shared" si="58"/>
        <v>129792.69941880942</v>
      </c>
      <c r="AY979" s="65">
        <f t="shared" si="58"/>
        <v>129268.44760114301</v>
      </c>
      <c r="AZ979" s="65">
        <f t="shared" si="58"/>
        <v>144067.49302277126</v>
      </c>
      <c r="BA979" s="65">
        <f t="shared" si="58"/>
        <v>1514.9827267689445</v>
      </c>
    </row>
    <row r="980" spans="36:53">
      <c r="AJ980" s="53"/>
      <c r="AK980" s="68"/>
      <c r="AL980" s="68"/>
      <c r="AM980" s="68"/>
      <c r="AN980" s="68"/>
      <c r="AO980" s="68"/>
      <c r="AP980" s="68"/>
      <c r="AQ980" s="68"/>
      <c r="AR980" s="68"/>
      <c r="AS980" s="68"/>
      <c r="AT980" s="68"/>
      <c r="AU980" s="68"/>
      <c r="AV980" s="68"/>
      <c r="AW980" s="68"/>
      <c r="AX980" s="68"/>
      <c r="AY980" s="68"/>
      <c r="AZ980" s="68"/>
      <c r="BA980" s="68"/>
    </row>
    <row r="981" spans="36:53">
      <c r="AJ981" s="48" t="s">
        <v>125</v>
      </c>
      <c r="AK981" s="65">
        <v>0</v>
      </c>
      <c r="AL981" s="65">
        <v>148250.17927972798</v>
      </c>
      <c r="AM981" s="65">
        <v>98833.452853151946</v>
      </c>
      <c r="AN981" s="65">
        <v>247083.63213287989</v>
      </c>
      <c r="AO981" s="65">
        <v>49418.669979805927</v>
      </c>
      <c r="AP981" s="65">
        <v>247079.74502642002</v>
      </c>
      <c r="AQ981" s="65">
        <v>593000.71711891191</v>
      </c>
      <c r="AR981" s="65">
        <v>148250.17927972798</v>
      </c>
      <c r="AS981" s="65">
        <v>642417.44354548771</v>
      </c>
      <c r="AT981" s="65">
        <v>0</v>
      </c>
      <c r="AU981" s="65">
        <v>247085.57568610986</v>
      </c>
      <c r="AV981" s="65">
        <v>247085.57568610986</v>
      </c>
      <c r="AW981" s="65">
        <v>49414.782873346019</v>
      </c>
      <c r="AX981" s="65">
        <v>0</v>
      </c>
      <c r="AY981" s="65">
        <v>0</v>
      </c>
      <c r="AZ981" s="65">
        <v>0</v>
      </c>
      <c r="BA981" s="65">
        <v>0</v>
      </c>
    </row>
    <row r="982" spans="36:53">
      <c r="AK982" s="70"/>
      <c r="AL982" s="70"/>
      <c r="AM982" s="70"/>
      <c r="AN982" s="70"/>
      <c r="AO982" s="70"/>
      <c r="AP982" s="70"/>
      <c r="AQ982" s="70"/>
      <c r="AR982" s="70"/>
      <c r="AS982" s="70"/>
      <c r="AT982" s="70"/>
      <c r="AU982" s="70"/>
      <c r="AV982" s="70"/>
      <c r="AW982" s="70"/>
    </row>
    <row r="983" spans="36:53">
      <c r="AK983" s="70"/>
      <c r="AL983" s="70"/>
      <c r="AM983" s="70"/>
      <c r="AN983" s="70"/>
      <c r="AO983" s="70"/>
      <c r="AP983" s="70"/>
      <c r="AQ983" s="70"/>
      <c r="AR983" s="70"/>
      <c r="AS983" s="70"/>
      <c r="AT983" s="70"/>
      <c r="AU983" s="70"/>
      <c r="AV983" s="70"/>
      <c r="AW983" s="70"/>
      <c r="AX983" s="70"/>
      <c r="AY983" s="70"/>
    </row>
    <row r="984" spans="36:53">
      <c r="AK984" s="70"/>
      <c r="AL984" s="70"/>
      <c r="AM984" s="70"/>
      <c r="AN984" s="70"/>
      <c r="AO984" s="70"/>
      <c r="AP984" s="70"/>
      <c r="AQ984" s="70"/>
      <c r="AR984" s="70"/>
      <c r="AS984" s="70"/>
      <c r="AT984" s="70"/>
      <c r="AU984" s="70"/>
      <c r="AV984" s="70"/>
      <c r="AW984" s="70"/>
    </row>
    <row r="985" spans="36:53">
      <c r="AJ985" t="s">
        <v>126</v>
      </c>
      <c r="AK985" s="70"/>
      <c r="AL985" s="70"/>
      <c r="AM985" s="70"/>
      <c r="AN985" s="70"/>
      <c r="AO985" s="70"/>
      <c r="AP985" s="70"/>
      <c r="AQ985" s="70"/>
      <c r="AR985" s="70"/>
      <c r="AS985" s="70"/>
      <c r="AT985" s="70"/>
      <c r="AU985" s="70"/>
      <c r="AV985" s="70"/>
      <c r="AW985" s="70"/>
    </row>
    <row r="986" spans="36:53">
      <c r="AJ986" s="121" t="s">
        <v>265</v>
      </c>
      <c r="AK986" t="s">
        <v>127</v>
      </c>
      <c r="AL986" s="70"/>
      <c r="AM986" s="70"/>
      <c r="AN986" s="70"/>
      <c r="AO986" s="70"/>
      <c r="AP986" s="70"/>
      <c r="AQ986" s="70"/>
      <c r="AR986" s="70"/>
      <c r="AS986" s="70"/>
      <c r="AT986" s="70"/>
      <c r="AU986" s="70"/>
      <c r="AV986" s="70"/>
      <c r="AW986" s="70"/>
    </row>
    <row r="987" spans="36:53">
      <c r="AJ987" s="121" t="s">
        <v>266</v>
      </c>
      <c r="AK987" t="s">
        <v>128</v>
      </c>
      <c r="AL987" s="70"/>
      <c r="AM987" s="70"/>
      <c r="AN987" s="70"/>
      <c r="AO987" s="70"/>
      <c r="AP987" s="70"/>
      <c r="AQ987" s="70"/>
      <c r="AR987" s="70"/>
      <c r="AS987" s="70"/>
      <c r="AT987" s="70"/>
      <c r="AU987" s="70"/>
      <c r="AV987" s="70"/>
      <c r="AW987" s="70"/>
    </row>
    <row r="989" spans="36:53" ht="15">
      <c r="AJ989" s="50">
        <v>41275</v>
      </c>
    </row>
    <row r="990" spans="36:53" ht="33.75">
      <c r="AJ990" s="270"/>
      <c r="AK990" s="305" t="s">
        <v>82</v>
      </c>
      <c r="AL990" s="305" t="s">
        <v>83</v>
      </c>
      <c r="AM990" s="305" t="s">
        <v>84</v>
      </c>
      <c r="AN990" s="305" t="s">
        <v>85</v>
      </c>
      <c r="AO990" s="305" t="s">
        <v>86</v>
      </c>
      <c r="AP990" s="305" t="s">
        <v>87</v>
      </c>
      <c r="AQ990" s="305" t="s">
        <v>88</v>
      </c>
      <c r="AR990" s="305" t="s">
        <v>89</v>
      </c>
      <c r="AS990" s="305" t="s">
        <v>204</v>
      </c>
      <c r="AT990" s="305" t="s">
        <v>205</v>
      </c>
      <c r="AU990" s="305" t="s">
        <v>246</v>
      </c>
      <c r="AV990" s="305" t="s">
        <v>249</v>
      </c>
      <c r="AW990" s="305" t="s">
        <v>250</v>
      </c>
      <c r="AX990" s="305" t="s">
        <v>284</v>
      </c>
      <c r="AY990" s="305" t="s">
        <v>285</v>
      </c>
      <c r="AZ990" s="305" t="s">
        <v>286</v>
      </c>
      <c r="BA990" s="306" t="s">
        <v>286</v>
      </c>
    </row>
    <row r="991" spans="36:53" ht="33.75">
      <c r="AJ991" s="273"/>
      <c r="AK991" s="274" t="s">
        <v>76</v>
      </c>
      <c r="AL991" s="274" t="s">
        <v>47</v>
      </c>
      <c r="AM991" s="274" t="s">
        <v>47</v>
      </c>
      <c r="AN991" s="274" t="s">
        <v>50</v>
      </c>
      <c r="AO991" s="274" t="s">
        <v>77</v>
      </c>
      <c r="AP991" s="274" t="s">
        <v>36</v>
      </c>
      <c r="AQ991" s="274" t="s">
        <v>58</v>
      </c>
      <c r="AR991" s="274" t="s">
        <v>58</v>
      </c>
      <c r="AS991" s="274" t="s">
        <v>24</v>
      </c>
      <c r="AT991" s="274" t="s">
        <v>54</v>
      </c>
      <c r="AU991" s="274" t="s">
        <v>240</v>
      </c>
      <c r="AV991" s="274" t="s">
        <v>240</v>
      </c>
      <c r="AW991" s="274" t="s">
        <v>242</v>
      </c>
      <c r="AX991" s="274" t="s">
        <v>36</v>
      </c>
      <c r="AY991" s="274" t="s">
        <v>36</v>
      </c>
      <c r="AZ991" s="307" t="s">
        <v>282</v>
      </c>
      <c r="BA991" s="274" t="s">
        <v>287</v>
      </c>
    </row>
    <row r="992" spans="36:53">
      <c r="AJ992" s="270" t="s">
        <v>111</v>
      </c>
      <c r="AK992" s="271">
        <v>7984.6489281090007</v>
      </c>
      <c r="AL992" s="271">
        <v>4394.6518187765241</v>
      </c>
      <c r="AM992" s="271">
        <v>3923.9408104093377</v>
      </c>
      <c r="AN992" s="271">
        <v>4927.8373367707154</v>
      </c>
      <c r="AO992" s="271">
        <v>1217.0575689438947</v>
      </c>
      <c r="AP992" s="271">
        <v>5517.2573806518831</v>
      </c>
      <c r="AQ992" s="271">
        <v>7238.2607011513346</v>
      </c>
      <c r="AR992" s="271">
        <v>3527.9140285703606</v>
      </c>
      <c r="AS992" s="271">
        <v>2353.636788789875</v>
      </c>
      <c r="AT992" s="271">
        <v>700.20159460589196</v>
      </c>
      <c r="AU992" s="271">
        <v>5391.1153232027082</v>
      </c>
      <c r="AV992" s="271">
        <v>5447.1359687462436</v>
      </c>
      <c r="AW992" s="271">
        <v>2465.0828337737839</v>
      </c>
      <c r="AX992" s="271">
        <v>4166.2880980000009</v>
      </c>
      <c r="AY992" s="271">
        <v>4263.7739626900393</v>
      </c>
      <c r="AZ992" s="271">
        <v>4469.7599999999993</v>
      </c>
      <c r="BA992" s="271">
        <v>3684.0070786566744</v>
      </c>
    </row>
    <row r="993" spans="36:53">
      <c r="AJ993" s="270" t="s">
        <v>113</v>
      </c>
      <c r="AK993" s="271">
        <v>0</v>
      </c>
      <c r="AL993" s="271">
        <v>0</v>
      </c>
      <c r="AM993" s="271">
        <v>0</v>
      </c>
      <c r="AN993" s="271">
        <v>0</v>
      </c>
      <c r="AO993" s="271">
        <v>0</v>
      </c>
      <c r="AP993" s="271">
        <v>0</v>
      </c>
      <c r="AQ993" s="271">
        <v>0</v>
      </c>
      <c r="AR993" s="271">
        <v>0</v>
      </c>
      <c r="AS993" s="271">
        <v>0</v>
      </c>
      <c r="AT993" s="271">
        <v>0</v>
      </c>
      <c r="AU993" s="271">
        <v>0</v>
      </c>
      <c r="AV993" s="271">
        <v>0</v>
      </c>
      <c r="AW993" s="271">
        <v>0</v>
      </c>
      <c r="AX993" s="271">
        <v>0</v>
      </c>
      <c r="AY993" s="271">
        <v>0</v>
      </c>
      <c r="AZ993" s="271">
        <v>0</v>
      </c>
      <c r="BA993" s="271">
        <v>0</v>
      </c>
    </row>
    <row r="994" spans="36:53">
      <c r="AJ994" s="270" t="s">
        <v>114</v>
      </c>
      <c r="AK994" s="272">
        <v>7984.6489281090007</v>
      </c>
      <c r="AL994" s="272">
        <v>4394.6518187765241</v>
      </c>
      <c r="AM994" s="272">
        <v>3923.9408104093377</v>
      </c>
      <c r="AN994" s="272">
        <v>4927.8373367707154</v>
      </c>
      <c r="AO994" s="272">
        <v>1217.0575689438947</v>
      </c>
      <c r="AP994" s="272">
        <v>5517.2573806518831</v>
      </c>
      <c r="AQ994" s="272">
        <v>7238.2607011513346</v>
      </c>
      <c r="AR994" s="272">
        <v>3527.9140285703606</v>
      </c>
      <c r="AS994" s="272">
        <v>2353.636788789875</v>
      </c>
      <c r="AT994" s="272">
        <v>700.20159460589196</v>
      </c>
      <c r="AU994" s="272">
        <v>5391.1153232027082</v>
      </c>
      <c r="AV994" s="272">
        <v>5447.1359687462436</v>
      </c>
      <c r="AW994" s="272">
        <v>2465.0828337737839</v>
      </c>
      <c r="AX994" s="272">
        <v>4166.2880980000009</v>
      </c>
      <c r="AY994" s="272">
        <v>4263.7739626900393</v>
      </c>
      <c r="AZ994" s="272">
        <v>4469.7599999999993</v>
      </c>
      <c r="BA994" s="272">
        <v>3684.0070786566744</v>
      </c>
    </row>
    <row r="995" spans="36:53">
      <c r="AJ995" s="273"/>
      <c r="AK995" s="274"/>
      <c r="AL995" s="274"/>
      <c r="AM995" s="274"/>
      <c r="AN995" s="274"/>
      <c r="AO995" s="274"/>
      <c r="AP995" s="274"/>
      <c r="AQ995" s="274"/>
      <c r="AR995" s="274"/>
      <c r="AS995" s="274"/>
      <c r="AT995" s="274"/>
      <c r="AU995" s="274"/>
      <c r="AV995" s="274"/>
      <c r="AW995" s="274"/>
      <c r="AX995" s="274"/>
      <c r="AY995" s="274"/>
      <c r="AZ995" s="274"/>
      <c r="BA995" s="274"/>
    </row>
    <row r="996" spans="36:53">
      <c r="AJ996" s="270" t="s">
        <v>115</v>
      </c>
      <c r="AK996" s="275"/>
      <c r="AL996" s="275"/>
      <c r="AM996" s="275"/>
      <c r="AN996" s="275"/>
      <c r="AO996" s="275"/>
      <c r="AP996" s="275"/>
      <c r="AQ996" s="275"/>
      <c r="AR996" s="275"/>
      <c r="AS996" s="275"/>
      <c r="AT996" s="275"/>
      <c r="AU996" s="275"/>
      <c r="AV996" s="275"/>
      <c r="AW996" s="275"/>
      <c r="AX996" s="275"/>
      <c r="AY996" s="275"/>
      <c r="AZ996" s="275"/>
      <c r="BA996" s="275"/>
    </row>
    <row r="997" spans="36:53">
      <c r="AJ997" s="270" t="s">
        <v>150</v>
      </c>
      <c r="AK997" s="276">
        <v>413759.58986569557</v>
      </c>
      <c r="AL997" s="276">
        <v>197563.90581072107</v>
      </c>
      <c r="AM997" s="276">
        <v>174938.44755088066</v>
      </c>
      <c r="AN997" s="276">
        <v>244650.95269569967</v>
      </c>
      <c r="AO997" s="276">
        <v>59662.596847910943</v>
      </c>
      <c r="AP997" s="276">
        <v>238699.6253818305</v>
      </c>
      <c r="AQ997" s="276">
        <v>342320.88197006914</v>
      </c>
      <c r="AR997" s="276">
        <v>168160.46497516212</v>
      </c>
      <c r="AS997" s="276">
        <v>111157.16675564526</v>
      </c>
      <c r="AT997" s="276">
        <v>34693.678991871267</v>
      </c>
      <c r="AU997" s="276">
        <v>268595.72805588943</v>
      </c>
      <c r="AV997" s="276">
        <v>273073.18941460538</v>
      </c>
      <c r="AW997" s="276">
        <v>113364.28402146809</v>
      </c>
      <c r="AX997" s="276">
        <v>213219.45494626064</v>
      </c>
      <c r="AY997" s="276">
        <v>216380.28607309805</v>
      </c>
      <c r="AZ997" s="276">
        <v>224917.33574252244</v>
      </c>
      <c r="BA997" s="276">
        <v>208119.76213323645</v>
      </c>
    </row>
    <row r="998" spans="36:53">
      <c r="AJ998" s="270" t="s">
        <v>116</v>
      </c>
      <c r="AK998" s="276">
        <v>0</v>
      </c>
      <c r="AL998" s="276">
        <v>0</v>
      </c>
      <c r="AM998" s="276">
        <v>0</v>
      </c>
      <c r="AN998" s="276">
        <v>0</v>
      </c>
      <c r="AO998" s="276">
        <v>0</v>
      </c>
      <c r="AP998" s="276">
        <v>0</v>
      </c>
      <c r="AQ998" s="276">
        <v>0</v>
      </c>
      <c r="AR998" s="276">
        <v>0</v>
      </c>
      <c r="AS998" s="276">
        <v>0</v>
      </c>
      <c r="AT998" s="276">
        <v>0</v>
      </c>
      <c r="AU998" s="276">
        <v>0</v>
      </c>
      <c r="AV998" s="276">
        <v>0</v>
      </c>
      <c r="AW998" s="276">
        <v>0</v>
      </c>
      <c r="AX998" s="276">
        <v>0</v>
      </c>
      <c r="AY998" s="276">
        <v>0</v>
      </c>
      <c r="AZ998" s="276">
        <v>0</v>
      </c>
      <c r="BA998" s="276">
        <v>0</v>
      </c>
    </row>
    <row r="999" spans="36:53">
      <c r="AJ999" s="270" t="s">
        <v>117</v>
      </c>
      <c r="AK999" s="276"/>
      <c r="AL999" s="276"/>
      <c r="AM999" s="276"/>
      <c r="AN999" s="276"/>
      <c r="AO999" s="276"/>
      <c r="AP999" s="276"/>
      <c r="AQ999" s="276"/>
      <c r="AR999" s="276"/>
      <c r="AS999" s="276"/>
      <c r="AT999" s="276"/>
      <c r="AU999" s="276"/>
      <c r="AV999" s="276"/>
      <c r="AW999" s="276"/>
      <c r="AX999" s="276"/>
      <c r="AY999" s="276"/>
      <c r="AZ999" s="276"/>
      <c r="BA999" s="276"/>
    </row>
    <row r="1000" spans="36:53">
      <c r="AJ1000" s="270" t="s">
        <v>118</v>
      </c>
      <c r="AK1000" s="276"/>
      <c r="AL1000" s="276"/>
      <c r="AM1000" s="276"/>
      <c r="AN1000" s="276"/>
      <c r="AO1000" s="276"/>
      <c r="AP1000" s="276"/>
      <c r="AQ1000" s="276"/>
      <c r="AR1000" s="276"/>
      <c r="AS1000" s="276"/>
      <c r="AT1000" s="276"/>
      <c r="AU1000" s="276"/>
      <c r="AV1000" s="276"/>
      <c r="AW1000" s="276"/>
      <c r="AX1000" s="276"/>
      <c r="AY1000" s="276"/>
      <c r="AZ1000" s="276"/>
      <c r="BA1000" s="276"/>
    </row>
    <row r="1001" spans="36:53">
      <c r="AJ1001" s="270" t="s">
        <v>119</v>
      </c>
      <c r="AK1001" s="232"/>
      <c r="AL1001" s="232"/>
      <c r="AM1001" s="232"/>
      <c r="AN1001" s="232"/>
      <c r="AO1001" s="232"/>
      <c r="AP1001" s="232"/>
      <c r="AQ1001" s="232"/>
      <c r="AR1001" s="232"/>
      <c r="AS1001" s="232"/>
      <c r="AT1001" s="232"/>
      <c r="AU1001" s="232"/>
      <c r="AV1001" s="232"/>
      <c r="AW1001" s="232"/>
      <c r="AX1001" s="232"/>
      <c r="AY1001" s="232"/>
      <c r="AZ1001" s="232"/>
      <c r="BA1001" s="232"/>
    </row>
    <row r="1002" spans="36:53">
      <c r="AJ1002" s="270" t="s">
        <v>120</v>
      </c>
      <c r="AK1002" s="232">
        <v>413759.58986569557</v>
      </c>
      <c r="AL1002" s="232">
        <v>197563.90581072107</v>
      </c>
      <c r="AM1002" s="232">
        <v>174938.44755088066</v>
      </c>
      <c r="AN1002" s="232">
        <v>244650.95269569967</v>
      </c>
      <c r="AO1002" s="232">
        <v>59662.596847910943</v>
      </c>
      <c r="AP1002" s="232">
        <v>238699.6253818305</v>
      </c>
      <c r="AQ1002" s="232">
        <v>342320.88197006914</v>
      </c>
      <c r="AR1002" s="232">
        <v>168160.46497516212</v>
      </c>
      <c r="AS1002" s="232">
        <v>111157.16675564526</v>
      </c>
      <c r="AT1002" s="232">
        <v>34693.678991871267</v>
      </c>
      <c r="AU1002" s="232">
        <v>268595.72805588943</v>
      </c>
      <c r="AV1002" s="232">
        <v>273073.18941460538</v>
      </c>
      <c r="AW1002" s="232">
        <v>113364.28402146809</v>
      </c>
      <c r="AX1002" s="232">
        <v>213219.45494626064</v>
      </c>
      <c r="AY1002" s="232">
        <v>216380.28607309805</v>
      </c>
      <c r="AZ1002" s="232">
        <v>224917.33574252244</v>
      </c>
      <c r="BA1002" s="232">
        <v>208119.76213323645</v>
      </c>
    </row>
    <row r="1003" spans="36:53">
      <c r="AJ1003" s="270"/>
      <c r="AK1003" s="276"/>
      <c r="AL1003" s="276"/>
      <c r="AM1003" s="276"/>
      <c r="AN1003" s="276"/>
      <c r="AO1003" s="276"/>
      <c r="AP1003" s="276"/>
      <c r="AQ1003" s="276"/>
      <c r="AR1003" s="276"/>
      <c r="AS1003" s="276"/>
      <c r="AT1003" s="276"/>
      <c r="AU1003" s="276"/>
      <c r="AV1003" s="276"/>
      <c r="AW1003" s="276"/>
      <c r="AX1003" s="276"/>
      <c r="AY1003" s="276"/>
      <c r="AZ1003" s="276"/>
      <c r="BA1003" s="276"/>
    </row>
    <row r="1004" spans="36:53">
      <c r="AJ1004" s="270" t="s">
        <v>121</v>
      </c>
      <c r="AK1004" s="276"/>
      <c r="AL1004" s="276"/>
      <c r="AM1004" s="276"/>
      <c r="AN1004" s="276"/>
      <c r="AO1004" s="276"/>
      <c r="AP1004" s="276"/>
      <c r="AQ1004" s="276"/>
      <c r="AR1004" s="276"/>
      <c r="AS1004" s="276"/>
      <c r="AT1004" s="276"/>
      <c r="AU1004" s="276"/>
      <c r="AV1004" s="276"/>
      <c r="AW1004" s="276"/>
      <c r="AX1004" s="276"/>
      <c r="AY1004" s="276"/>
      <c r="AZ1004" s="276"/>
      <c r="BA1004" s="276"/>
    </row>
    <row r="1005" spans="36:53">
      <c r="AJ1005" s="270" t="s">
        <v>122</v>
      </c>
      <c r="AK1005" s="232">
        <v>148565.76301502364</v>
      </c>
      <c r="AL1005" s="232">
        <v>33779.840668778343</v>
      </c>
      <c r="AM1005" s="232">
        <v>29887.924018608905</v>
      </c>
      <c r="AN1005" s="232">
        <v>75431.695545099865</v>
      </c>
      <c r="AO1005" s="232">
        <v>19012.930285412123</v>
      </c>
      <c r="AP1005" s="232">
        <v>48051.600503890259</v>
      </c>
      <c r="AQ1005" s="232">
        <v>0</v>
      </c>
      <c r="AR1005" s="232">
        <v>75093.572926993176</v>
      </c>
      <c r="AS1005" s="232">
        <v>68601.124294414782</v>
      </c>
      <c r="AT1005" s="232">
        <v>4962.8107270564278</v>
      </c>
      <c r="AU1005" s="232">
        <v>35102.697987578184</v>
      </c>
      <c r="AV1005" s="232">
        <v>38682.302467707879</v>
      </c>
      <c r="AW1005" s="232">
        <v>34696.370254479363</v>
      </c>
      <c r="AX1005" s="232">
        <v>0</v>
      </c>
      <c r="AY1005" s="232">
        <v>0</v>
      </c>
      <c r="AZ1005" s="232">
        <v>0</v>
      </c>
      <c r="BA1005" s="232">
        <v>0</v>
      </c>
    </row>
    <row r="1006" spans="36:53">
      <c r="AJ1006" s="270" t="s">
        <v>123</v>
      </c>
      <c r="AK1006" s="232">
        <v>0</v>
      </c>
      <c r="AL1006" s="232">
        <v>0</v>
      </c>
      <c r="AM1006" s="232">
        <v>0</v>
      </c>
      <c r="AN1006" s="232">
        <v>0</v>
      </c>
      <c r="AO1006" s="232">
        <v>0</v>
      </c>
      <c r="AP1006" s="232">
        <v>0</v>
      </c>
      <c r="AQ1006" s="232">
        <v>0</v>
      </c>
      <c r="AR1006" s="232">
        <v>0</v>
      </c>
      <c r="AS1006" s="232">
        <v>0</v>
      </c>
      <c r="AT1006" s="232">
        <v>0</v>
      </c>
      <c r="AU1006" s="232">
        <v>0</v>
      </c>
      <c r="AV1006" s="232">
        <v>0</v>
      </c>
      <c r="AW1006" s="232">
        <v>0</v>
      </c>
      <c r="AX1006" s="232">
        <v>0</v>
      </c>
      <c r="AY1006" s="232">
        <v>0</v>
      </c>
      <c r="AZ1006" s="232">
        <v>0</v>
      </c>
      <c r="BA1006" s="232">
        <v>0</v>
      </c>
    </row>
    <row r="1007" spans="36:53">
      <c r="AJ1007" s="270" t="s">
        <v>124</v>
      </c>
      <c r="AK1007" s="232">
        <v>148565.76301502364</v>
      </c>
      <c r="AL1007" s="232">
        <v>33779.840668778343</v>
      </c>
      <c r="AM1007" s="232">
        <v>29887.924018608905</v>
      </c>
      <c r="AN1007" s="232">
        <v>75431.695545099865</v>
      </c>
      <c r="AO1007" s="232">
        <v>19012.930285412123</v>
      </c>
      <c r="AP1007" s="232">
        <v>48051.600503890259</v>
      </c>
      <c r="AQ1007" s="232">
        <v>0</v>
      </c>
      <c r="AR1007" s="232">
        <v>75093.572926993176</v>
      </c>
      <c r="AS1007" s="232">
        <v>68601.124294414782</v>
      </c>
      <c r="AT1007" s="232">
        <v>4962.8107270564278</v>
      </c>
      <c r="AU1007" s="232">
        <v>35102.697987578184</v>
      </c>
      <c r="AV1007" s="232">
        <v>38682.302467707879</v>
      </c>
      <c r="AW1007" s="232">
        <v>34696.370254479363</v>
      </c>
      <c r="AX1007" s="232">
        <v>0</v>
      </c>
      <c r="AY1007" s="232">
        <v>0</v>
      </c>
      <c r="AZ1007" s="232">
        <v>0</v>
      </c>
      <c r="BA1007" s="232">
        <v>0</v>
      </c>
    </row>
    <row r="1008" spans="36:53">
      <c r="AJ1008" s="270" t="s">
        <v>147</v>
      </c>
      <c r="AK1008" s="232">
        <f>AK1007+AK1002</f>
        <v>562325.35288071923</v>
      </c>
      <c r="AL1008" s="232">
        <f>AL1007+AL1002</f>
        <v>231343.74647949942</v>
      </c>
      <c r="AM1008" s="232">
        <f t="shared" ref="AM1008:BA1008" si="59">AM1007+AM1002</f>
        <v>204826.37156948957</v>
      </c>
      <c r="AN1008" s="232">
        <f t="shared" si="59"/>
        <v>320082.64824079955</v>
      </c>
      <c r="AO1008" s="232">
        <f t="shared" si="59"/>
        <v>78675.527133323063</v>
      </c>
      <c r="AP1008" s="232">
        <f t="shared" si="59"/>
        <v>286751.22588572075</v>
      </c>
      <c r="AQ1008" s="232">
        <f t="shared" si="59"/>
        <v>342320.88197006914</v>
      </c>
      <c r="AR1008" s="232">
        <f t="shared" si="59"/>
        <v>243254.03790215531</v>
      </c>
      <c r="AS1008" s="232">
        <f t="shared" si="59"/>
        <v>179758.29105006004</v>
      </c>
      <c r="AT1008" s="232">
        <f t="shared" si="59"/>
        <v>39656.489718927696</v>
      </c>
      <c r="AU1008" s="232">
        <f t="shared" si="59"/>
        <v>303698.4260434676</v>
      </c>
      <c r="AV1008" s="232">
        <f t="shared" si="59"/>
        <v>311755.49188231328</v>
      </c>
      <c r="AW1008" s="232">
        <f t="shared" si="59"/>
        <v>148060.65427594745</v>
      </c>
      <c r="AX1008" s="232">
        <f t="shared" si="59"/>
        <v>213219.45494626064</v>
      </c>
      <c r="AY1008" s="232">
        <f t="shared" si="59"/>
        <v>216380.28607309805</v>
      </c>
      <c r="AZ1008" s="232">
        <f t="shared" si="59"/>
        <v>224917.33574252244</v>
      </c>
      <c r="BA1008" s="232">
        <f t="shared" si="59"/>
        <v>208119.76213323645</v>
      </c>
    </row>
    <row r="1009" spans="36:54">
      <c r="AJ1009" s="273"/>
      <c r="AK1009" s="233"/>
      <c r="AL1009" s="233"/>
      <c r="AM1009" s="233"/>
      <c r="AN1009" s="233"/>
      <c r="AO1009" s="233"/>
      <c r="AP1009" s="233"/>
      <c r="AQ1009" s="233"/>
      <c r="AR1009" s="233"/>
      <c r="AS1009" s="233"/>
      <c r="AT1009" s="233"/>
      <c r="AU1009" s="233"/>
      <c r="AV1009" s="233"/>
      <c r="AW1009" s="233"/>
      <c r="AX1009" s="233"/>
      <c r="AY1009" s="233"/>
      <c r="AZ1009" s="233"/>
      <c r="BA1009" s="233"/>
    </row>
    <row r="1010" spans="36:54">
      <c r="AJ1010" s="270" t="s">
        <v>125</v>
      </c>
      <c r="AK1010" s="232">
        <v>0</v>
      </c>
      <c r="AL1010" s="232">
        <v>149679.90765633772</v>
      </c>
      <c r="AM1010" s="232">
        <v>99786.605104225178</v>
      </c>
      <c r="AN1010" s="232">
        <v>249466.51276056303</v>
      </c>
      <c r="AO1010" s="232">
        <v>49893.302552112589</v>
      </c>
      <c r="AP1010" s="232">
        <v>249466.51276056303</v>
      </c>
      <c r="AQ1010" s="232">
        <v>598719.63062535087</v>
      </c>
      <c r="AR1010" s="232">
        <v>149679.90765633772</v>
      </c>
      <c r="AS1010" s="232">
        <v>648612.93317746324</v>
      </c>
      <c r="AT1010" s="232">
        <v>0</v>
      </c>
      <c r="AU1010" s="232">
        <v>249466.51276056303</v>
      </c>
      <c r="AV1010" s="232">
        <v>249466.51276056303</v>
      </c>
      <c r="AW1010" s="232">
        <v>49893.302552112589</v>
      </c>
      <c r="AX1010" s="232">
        <v>0</v>
      </c>
      <c r="AY1010" s="232">
        <v>0</v>
      </c>
      <c r="AZ1010" s="232">
        <v>0</v>
      </c>
      <c r="BA1010" s="232">
        <v>0</v>
      </c>
    </row>
    <row r="1011" spans="36:54">
      <c r="AJ1011" s="40"/>
      <c r="AK1011" s="40"/>
      <c r="AL1011" s="40"/>
      <c r="AM1011" s="40"/>
      <c r="AN1011" s="40"/>
      <c r="AO1011" s="40"/>
      <c r="AP1011" s="40"/>
      <c r="AQ1011" s="40"/>
      <c r="AR1011" s="40"/>
      <c r="AS1011" s="40"/>
      <c r="AT1011" s="40"/>
      <c r="AU1011" s="40"/>
      <c r="AV1011" s="40"/>
      <c r="AW1011" s="40"/>
      <c r="AX1011" s="40"/>
      <c r="AY1011" s="40"/>
      <c r="AZ1011" s="40"/>
      <c r="BA1011" s="40"/>
    </row>
    <row r="1012" spans="36:54">
      <c r="AJ1012" s="40"/>
      <c r="AK1012" s="40"/>
      <c r="AL1012" s="40"/>
      <c r="AM1012" s="40"/>
      <c r="AN1012" s="40"/>
      <c r="AO1012" s="40"/>
      <c r="AP1012" s="40"/>
      <c r="AQ1012" s="40"/>
      <c r="AR1012" s="40"/>
      <c r="AS1012" s="40"/>
      <c r="AT1012" s="40"/>
      <c r="AU1012" s="40"/>
      <c r="AV1012" s="40"/>
      <c r="AW1012" s="40"/>
      <c r="AX1012" s="40"/>
      <c r="AY1012" s="40"/>
      <c r="AZ1012" s="40"/>
      <c r="BA1012" s="40"/>
    </row>
    <row r="1013" spans="36:54">
      <c r="AJ1013" s="40"/>
      <c r="AK1013" s="40"/>
      <c r="AL1013" s="40"/>
      <c r="AM1013" s="40"/>
      <c r="AN1013" s="40"/>
      <c r="AO1013" s="40"/>
      <c r="AP1013" s="40"/>
      <c r="AQ1013" s="40"/>
      <c r="AR1013" s="40"/>
      <c r="AS1013" s="40"/>
      <c r="AT1013" s="40"/>
      <c r="AU1013" s="40"/>
      <c r="AV1013" s="40"/>
      <c r="AW1013" s="40"/>
      <c r="AX1013" s="40"/>
      <c r="AY1013" s="40"/>
      <c r="AZ1013" s="40"/>
      <c r="BA1013" s="40"/>
    </row>
    <row r="1014" spans="36:54">
      <c r="AJ1014" s="40" t="s">
        <v>126</v>
      </c>
      <c r="AK1014" s="40"/>
      <c r="AL1014" s="40"/>
      <c r="AM1014" s="40"/>
      <c r="AN1014" s="40"/>
      <c r="AO1014" s="40"/>
      <c r="AP1014" s="40"/>
      <c r="AQ1014" s="40"/>
      <c r="AR1014" s="40"/>
      <c r="AS1014" s="40"/>
      <c r="AT1014" s="40"/>
      <c r="AU1014" s="40"/>
      <c r="AV1014" s="40"/>
      <c r="AW1014" s="40"/>
      <c r="AX1014" s="40"/>
      <c r="AY1014" s="40"/>
      <c r="AZ1014" s="40"/>
      <c r="BA1014" s="40"/>
    </row>
    <row r="1015" spans="36:54">
      <c r="AJ1015" s="40" t="s">
        <v>290</v>
      </c>
      <c r="AK1015" s="40" t="s">
        <v>127</v>
      </c>
      <c r="AL1015" s="40"/>
      <c r="AM1015" s="40"/>
      <c r="AN1015" s="40"/>
      <c r="AO1015" s="40"/>
      <c r="AP1015" s="40"/>
      <c r="AQ1015" s="40"/>
      <c r="AR1015" s="40"/>
      <c r="AS1015" s="40"/>
      <c r="AT1015" s="40"/>
      <c r="AU1015" s="40"/>
      <c r="AV1015" s="40"/>
      <c r="AW1015" s="40"/>
      <c r="AX1015" s="40"/>
      <c r="AY1015" s="40"/>
      <c r="AZ1015" s="40"/>
      <c r="BA1015" s="40"/>
    </row>
    <row r="1016" spans="36:54">
      <c r="AJ1016" s="40" t="s">
        <v>291</v>
      </c>
      <c r="AK1016" s="40" t="s">
        <v>128</v>
      </c>
      <c r="AL1016" s="40"/>
      <c r="AM1016" s="40"/>
      <c r="AN1016" s="40"/>
      <c r="AO1016" s="40"/>
      <c r="AP1016" s="40"/>
      <c r="AQ1016" s="40"/>
      <c r="AR1016" s="40"/>
      <c r="AS1016" s="40"/>
      <c r="AT1016" s="40"/>
      <c r="AU1016" s="40"/>
      <c r="AV1016" s="40"/>
      <c r="AW1016" s="40"/>
      <c r="AX1016" s="40"/>
      <c r="AY1016" s="40"/>
      <c r="AZ1016" s="40"/>
      <c r="BA1016" s="40"/>
    </row>
    <row r="1017" spans="36:54">
      <c r="AJ1017" s="40"/>
      <c r="AK1017" s="40"/>
      <c r="AL1017" s="40"/>
      <c r="AM1017" s="40"/>
      <c r="AN1017" s="40"/>
      <c r="AO1017" s="40"/>
      <c r="AP1017" s="40"/>
      <c r="AQ1017" s="40"/>
      <c r="AR1017" s="40"/>
      <c r="AS1017" s="40"/>
      <c r="AT1017" s="40"/>
      <c r="AU1017" s="40"/>
      <c r="AV1017" s="40"/>
      <c r="AW1017" s="40"/>
      <c r="AX1017" s="40"/>
      <c r="AY1017" s="40"/>
      <c r="AZ1017" s="40"/>
      <c r="BA1017" s="40"/>
    </row>
    <row r="1018" spans="36:54" ht="15">
      <c r="AJ1018" s="50">
        <v>41306</v>
      </c>
    </row>
    <row r="1019" spans="36:54" ht="33.75">
      <c r="AJ1019" s="48"/>
      <c r="AK1019" s="51" t="s">
        <v>82</v>
      </c>
      <c r="AL1019" s="51" t="s">
        <v>83</v>
      </c>
      <c r="AM1019" s="51" t="s">
        <v>84</v>
      </c>
      <c r="AN1019" s="51" t="s">
        <v>85</v>
      </c>
      <c r="AO1019" s="51" t="s">
        <v>86</v>
      </c>
      <c r="AP1019" s="51" t="s">
        <v>87</v>
      </c>
      <c r="AQ1019" s="51" t="s">
        <v>88</v>
      </c>
      <c r="AR1019" s="51" t="s">
        <v>89</v>
      </c>
      <c r="AS1019" s="51" t="s">
        <v>204</v>
      </c>
      <c r="AT1019" s="51" t="s">
        <v>205</v>
      </c>
      <c r="AU1019" s="51" t="s">
        <v>246</v>
      </c>
      <c r="AV1019" s="51" t="s">
        <v>249</v>
      </c>
      <c r="AW1019" s="51" t="s">
        <v>250</v>
      </c>
      <c r="AX1019" s="51" t="s">
        <v>284</v>
      </c>
      <c r="AY1019" s="51" t="s">
        <v>285</v>
      </c>
      <c r="AZ1019" s="51" t="s">
        <v>286</v>
      </c>
      <c r="BA1019" s="51" t="s">
        <v>288</v>
      </c>
      <c r="BB1019" s="51" t="s">
        <v>292</v>
      </c>
    </row>
    <row r="1020" spans="36:54" ht="33.75">
      <c r="AJ1020" s="53"/>
      <c r="AK1020" s="54" t="s">
        <v>76</v>
      </c>
      <c r="AL1020" s="54" t="s">
        <v>47</v>
      </c>
      <c r="AM1020" s="54" t="s">
        <v>47</v>
      </c>
      <c r="AN1020" s="54" t="s">
        <v>50</v>
      </c>
      <c r="AO1020" s="54" t="s">
        <v>77</v>
      </c>
      <c r="AP1020" s="54" t="s">
        <v>36</v>
      </c>
      <c r="AQ1020" s="54" t="s">
        <v>58</v>
      </c>
      <c r="AR1020" s="54" t="s">
        <v>58</v>
      </c>
      <c r="AS1020" s="54" t="s">
        <v>24</v>
      </c>
      <c r="AT1020" s="54" t="s">
        <v>54</v>
      </c>
      <c r="AU1020" s="54" t="s">
        <v>240</v>
      </c>
      <c r="AV1020" s="54" t="s">
        <v>240</v>
      </c>
      <c r="AW1020" s="54" t="s">
        <v>242</v>
      </c>
      <c r="AX1020" s="54" t="s">
        <v>36</v>
      </c>
      <c r="AY1020" s="54" t="s">
        <v>36</v>
      </c>
      <c r="AZ1020" s="308" t="s">
        <v>282</v>
      </c>
      <c r="BA1020" s="54" t="s">
        <v>287</v>
      </c>
      <c r="BB1020" s="54" t="s">
        <v>77</v>
      </c>
    </row>
    <row r="1021" spans="36:54">
      <c r="AJ1021" s="270" t="s">
        <v>111</v>
      </c>
      <c r="AK1021" s="271">
        <v>8046.1230880800013</v>
      </c>
      <c r="AL1021" s="271">
        <v>4291.4912110266741</v>
      </c>
      <c r="AM1021" s="271">
        <v>3912.6055588032577</v>
      </c>
      <c r="AN1021" s="271">
        <v>4699.9103333168432</v>
      </c>
      <c r="AO1021" s="271">
        <v>1057.3295551448841</v>
      </c>
      <c r="AP1021" s="271">
        <v>612.89205929736636</v>
      </c>
      <c r="AQ1021" s="271">
        <v>6558.2240715650751</v>
      </c>
      <c r="AR1021" s="271">
        <v>3187.4902291706749</v>
      </c>
      <c r="AS1021" s="271">
        <v>2170.5571855942621</v>
      </c>
      <c r="AT1021" s="271">
        <v>711.15424098406606</v>
      </c>
      <c r="AU1021" s="271">
        <v>6198.4208894285193</v>
      </c>
      <c r="AV1021" s="271">
        <v>6237.6179754883651</v>
      </c>
      <c r="AW1021" s="271">
        <v>2314.9101838256029</v>
      </c>
      <c r="AX1021" s="271">
        <v>3698.8230250000001</v>
      </c>
      <c r="AY1021" s="271">
        <v>3681.0384322348796</v>
      </c>
      <c r="AZ1021" s="271">
        <v>4286.37</v>
      </c>
      <c r="BA1021" s="271">
        <v>3414.1683742836804</v>
      </c>
      <c r="BB1021" s="271">
        <v>372.39015083400039</v>
      </c>
    </row>
    <row r="1022" spans="36:54">
      <c r="AJ1022" s="270" t="s">
        <v>113</v>
      </c>
      <c r="AK1022" s="271"/>
      <c r="AL1022" s="271"/>
      <c r="AM1022" s="271"/>
      <c r="AN1022" s="271"/>
      <c r="AO1022" s="271"/>
      <c r="AP1022" s="271"/>
      <c r="AQ1022" s="271"/>
      <c r="AR1022" s="271"/>
      <c r="AS1022" s="309"/>
      <c r="AT1022" s="271"/>
      <c r="AU1022" s="271"/>
      <c r="AV1022" s="271"/>
      <c r="AW1022" s="271"/>
      <c r="AX1022" s="271"/>
      <c r="AY1022" s="271"/>
      <c r="AZ1022" s="271"/>
      <c r="BA1022" s="271"/>
      <c r="BB1022" s="271"/>
    </row>
    <row r="1023" spans="36:54">
      <c r="AJ1023" s="270" t="s">
        <v>114</v>
      </c>
      <c r="AK1023" s="272">
        <v>8046.1230880800013</v>
      </c>
      <c r="AL1023" s="272">
        <v>4291.4912110266741</v>
      </c>
      <c r="AM1023" s="272">
        <v>3912.6055588032577</v>
      </c>
      <c r="AN1023" s="272">
        <v>4699.9103333168432</v>
      </c>
      <c r="AO1023" s="272">
        <v>1057.3295551448841</v>
      </c>
      <c r="AP1023" s="272">
        <v>612.89205929736636</v>
      </c>
      <c r="AQ1023" s="272">
        <v>6558.2240715650751</v>
      </c>
      <c r="AR1023" s="272">
        <v>3187.4902291706749</v>
      </c>
      <c r="AS1023" s="272">
        <v>2170.5571855942621</v>
      </c>
      <c r="AT1023" s="272">
        <v>711.15424098406606</v>
      </c>
      <c r="AU1023" s="272">
        <v>6198.4208894285193</v>
      </c>
      <c r="AV1023" s="272">
        <v>6237.6179754883651</v>
      </c>
      <c r="AW1023" s="272">
        <v>2314.9101838256029</v>
      </c>
      <c r="AX1023" s="272">
        <v>3698.8230250000001</v>
      </c>
      <c r="AY1023" s="272">
        <v>3681.0384322348796</v>
      </c>
      <c r="AZ1023" s="272">
        <v>4286.37</v>
      </c>
      <c r="BA1023" s="272">
        <v>3414.1683742836804</v>
      </c>
      <c r="BB1023" s="272">
        <v>372.39015083400039</v>
      </c>
    </row>
    <row r="1024" spans="36:54">
      <c r="AJ1024" s="273"/>
      <c r="AK1024" s="274"/>
      <c r="AL1024" s="274"/>
      <c r="AM1024" s="274"/>
      <c r="AN1024" s="274"/>
      <c r="AO1024" s="274"/>
      <c r="AP1024" s="274"/>
      <c r="AQ1024" s="274"/>
      <c r="AR1024" s="274"/>
      <c r="AS1024" s="274"/>
      <c r="AT1024" s="274"/>
      <c r="AU1024" s="274"/>
      <c r="AV1024" s="274"/>
      <c r="AW1024" s="274"/>
      <c r="AX1024" s="274"/>
      <c r="AY1024" s="274"/>
      <c r="AZ1024" s="274"/>
      <c r="BA1024" s="274"/>
      <c r="BB1024" s="274"/>
    </row>
    <row r="1025" spans="36:54">
      <c r="AJ1025" s="270" t="s">
        <v>115</v>
      </c>
      <c r="AK1025" s="275"/>
      <c r="AL1025" s="275"/>
      <c r="AM1025" s="275"/>
      <c r="AN1025" s="275"/>
      <c r="AO1025" s="275"/>
      <c r="AP1025" s="275"/>
      <c r="AQ1025" s="275"/>
      <c r="AR1025" s="275"/>
      <c r="AS1025" s="275"/>
      <c r="AT1025" s="275"/>
      <c r="AU1025" s="275"/>
      <c r="AV1025" s="275"/>
      <c r="AW1025" s="275"/>
      <c r="AX1025" s="275"/>
      <c r="AY1025" s="275"/>
      <c r="AZ1025" s="275"/>
      <c r="BA1025" s="275"/>
      <c r="BB1025" s="275"/>
    </row>
    <row r="1026" spans="36:54">
      <c r="AJ1026" s="270" t="s">
        <v>150</v>
      </c>
      <c r="AK1026" s="276">
        <v>622749.7883381811</v>
      </c>
      <c r="AL1026" s="276">
        <v>323246.88039840612</v>
      </c>
      <c r="AM1026" s="276">
        <v>294787.23628694337</v>
      </c>
      <c r="AN1026" s="276">
        <v>368408.65950116864</v>
      </c>
      <c r="AO1026" s="276">
        <v>74019.558493656659</v>
      </c>
      <c r="AP1026" s="276">
        <v>35930.83743853202</v>
      </c>
      <c r="AQ1026" s="276">
        <v>506077.47839794145</v>
      </c>
      <c r="AR1026" s="276">
        <v>246991.64251301813</v>
      </c>
      <c r="AS1026" s="276">
        <v>159933.72077500145</v>
      </c>
      <c r="AT1026" s="276">
        <v>52895.004212229018</v>
      </c>
      <c r="AU1026" s="276">
        <v>466797.32216109225</v>
      </c>
      <c r="AV1026" s="276">
        <v>471815.69956242514</v>
      </c>
      <c r="AW1026" s="276">
        <v>175579.84033025027</v>
      </c>
      <c r="AX1026" s="276">
        <v>370472.01065284695</v>
      </c>
      <c r="AY1026" s="276">
        <v>373564.99281952746</v>
      </c>
      <c r="AZ1026" s="276">
        <v>421936.12927485339</v>
      </c>
      <c r="BA1026" s="276">
        <v>349602.58045731037</v>
      </c>
      <c r="BB1026" s="276">
        <v>34298.165025475246</v>
      </c>
    </row>
    <row r="1027" spans="36:54">
      <c r="AJ1027" s="48" t="s">
        <v>116</v>
      </c>
      <c r="AK1027" s="62"/>
      <c r="AL1027" s="62"/>
      <c r="AM1027" s="62"/>
      <c r="AN1027" s="62"/>
      <c r="AO1027" s="62"/>
      <c r="AP1027" s="62"/>
      <c r="AQ1027" s="62"/>
      <c r="AR1027" s="62"/>
      <c r="AS1027" s="310"/>
      <c r="AT1027" s="62"/>
      <c r="AU1027" s="62"/>
      <c r="AV1027" s="62"/>
      <c r="AW1027" s="62"/>
      <c r="AX1027" s="62"/>
      <c r="AY1027" s="62"/>
      <c r="AZ1027" s="62"/>
      <c r="BA1027" s="62"/>
      <c r="BB1027" s="62"/>
    </row>
    <row r="1028" spans="36:54">
      <c r="AJ1028" s="48" t="s">
        <v>117</v>
      </c>
      <c r="AK1028" s="62"/>
      <c r="AL1028" s="62"/>
      <c r="AM1028" s="62"/>
      <c r="AN1028" s="62"/>
      <c r="AO1028" s="62"/>
      <c r="AP1028" s="62"/>
      <c r="AQ1028" s="62"/>
      <c r="AR1028" s="62"/>
      <c r="AS1028" s="62"/>
      <c r="AT1028" s="62"/>
      <c r="AU1028" s="62"/>
      <c r="AV1028" s="62"/>
      <c r="AW1028" s="62"/>
      <c r="AX1028" s="62"/>
      <c r="AY1028" s="62"/>
      <c r="AZ1028" s="62"/>
      <c r="BA1028" s="62"/>
      <c r="BB1028" s="62"/>
    </row>
    <row r="1029" spans="36:54">
      <c r="AJ1029" s="48" t="s">
        <v>118</v>
      </c>
      <c r="AK1029" s="62"/>
      <c r="AL1029" s="62"/>
      <c r="AM1029" s="62"/>
      <c r="AN1029" s="62"/>
      <c r="AO1029" s="62"/>
      <c r="AP1029" s="62"/>
      <c r="AQ1029" s="62"/>
      <c r="AR1029" s="62"/>
      <c r="AS1029" s="62"/>
      <c r="AT1029" s="62"/>
      <c r="AU1029" s="62"/>
      <c r="AV1029" s="62"/>
      <c r="AW1029" s="62"/>
      <c r="AX1029" s="62"/>
      <c r="AY1029" s="62"/>
      <c r="AZ1029" s="62"/>
      <c r="BA1029" s="62"/>
      <c r="BB1029" s="62"/>
    </row>
    <row r="1030" spans="36:54">
      <c r="AJ1030" s="48" t="s">
        <v>119</v>
      </c>
      <c r="AK1030" s="65"/>
      <c r="AL1030" s="65"/>
      <c r="AM1030" s="65"/>
      <c r="AN1030" s="65"/>
      <c r="AO1030" s="65"/>
      <c r="AP1030" s="65"/>
      <c r="AQ1030" s="65"/>
      <c r="AR1030" s="65"/>
      <c r="AS1030" s="65"/>
      <c r="AT1030" s="65"/>
      <c r="AU1030" s="65"/>
      <c r="AV1030" s="65"/>
      <c r="AW1030" s="65"/>
      <c r="AX1030" s="65"/>
      <c r="AY1030" s="65"/>
      <c r="AZ1030" s="65"/>
      <c r="BA1030" s="65"/>
      <c r="BB1030" s="65"/>
    </row>
    <row r="1031" spans="36:54">
      <c r="AJ1031" s="48" t="s">
        <v>120</v>
      </c>
      <c r="AK1031" s="65">
        <v>622749.7883381811</v>
      </c>
      <c r="AL1031" s="65">
        <v>323246.88039840612</v>
      </c>
      <c r="AM1031" s="65">
        <v>294787.23628694337</v>
      </c>
      <c r="AN1031" s="65">
        <v>368408.65950116864</v>
      </c>
      <c r="AO1031" s="65">
        <v>74019.558493656659</v>
      </c>
      <c r="AP1031" s="65">
        <v>35930.83743853202</v>
      </c>
      <c r="AQ1031" s="65">
        <v>506077.47839794145</v>
      </c>
      <c r="AR1031" s="65">
        <v>246991.64251301813</v>
      </c>
      <c r="AS1031" s="65">
        <v>159933.72077500145</v>
      </c>
      <c r="AT1031" s="65">
        <v>52895.004212229018</v>
      </c>
      <c r="AU1031" s="65">
        <v>466797.32216109225</v>
      </c>
      <c r="AV1031" s="65">
        <v>471815.69956242514</v>
      </c>
      <c r="AW1031" s="65">
        <v>175579.84033025027</v>
      </c>
      <c r="AX1031" s="65">
        <v>370472.01065284695</v>
      </c>
      <c r="AY1031" s="65">
        <v>373564.99281952746</v>
      </c>
      <c r="AZ1031" s="65">
        <v>421936.12927485339</v>
      </c>
      <c r="BA1031" s="65">
        <v>349602.58045731037</v>
      </c>
      <c r="BB1031" s="65">
        <v>34298.165025475246</v>
      </c>
    </row>
    <row r="1032" spans="36:54">
      <c r="AJ1032" s="48"/>
      <c r="AK1032" s="62"/>
      <c r="AL1032" s="62"/>
      <c r="AM1032" s="62"/>
      <c r="AN1032" s="62"/>
      <c r="AO1032" s="62"/>
      <c r="AP1032" s="62"/>
      <c r="AQ1032" s="62"/>
      <c r="AR1032" s="62"/>
      <c r="AS1032" s="62"/>
      <c r="AT1032" s="62"/>
      <c r="AU1032" s="62"/>
      <c r="AV1032" s="62"/>
      <c r="AW1032" s="62"/>
      <c r="AX1032" s="62"/>
      <c r="AY1032" s="62"/>
      <c r="AZ1032" s="62"/>
      <c r="BA1032" s="62"/>
      <c r="BB1032" s="62"/>
    </row>
    <row r="1033" spans="36:54">
      <c r="AJ1033" s="48" t="s">
        <v>121</v>
      </c>
      <c r="AK1033" s="62"/>
      <c r="AL1033" s="62"/>
      <c r="AM1033" s="62"/>
      <c r="AN1033" s="62"/>
      <c r="AO1033" s="62"/>
      <c r="AP1033" s="62"/>
      <c r="AQ1033" s="62"/>
      <c r="AR1033" s="62"/>
      <c r="AS1033" s="62"/>
      <c r="AT1033" s="62"/>
      <c r="AU1033" s="62"/>
      <c r="AV1033" s="62"/>
      <c r="AW1033" s="62"/>
      <c r="AX1033" s="62"/>
      <c r="AY1033" s="62"/>
      <c r="AZ1033" s="62"/>
      <c r="BA1033" s="62"/>
      <c r="BB1033" s="62"/>
    </row>
    <row r="1034" spans="36:54">
      <c r="AJ1034" s="48" t="s">
        <v>122</v>
      </c>
      <c r="AK1034" s="65">
        <v>164525.25259728343</v>
      </c>
      <c r="AL1034" s="65">
        <v>33531.834530082982</v>
      </c>
      <c r="AM1034" s="65">
        <v>29656.132309623987</v>
      </c>
      <c r="AN1034" s="65">
        <v>74874.377418195916</v>
      </c>
      <c r="AO1034" s="65">
        <v>18870.775914477428</v>
      </c>
      <c r="AP1034" s="65">
        <v>47718.536949751782</v>
      </c>
      <c r="AQ1034" s="65">
        <v>0</v>
      </c>
      <c r="AR1034" s="65">
        <v>74508.729227026124</v>
      </c>
      <c r="AS1034" s="65">
        <v>68093.178610529634</v>
      </c>
      <c r="AT1034" s="65">
        <v>4926.4414997972053</v>
      </c>
      <c r="AU1034" s="65">
        <v>34866.65532396191</v>
      </c>
      <c r="AV1034" s="65">
        <v>38401.748360879152</v>
      </c>
      <c r="AW1034" s="65">
        <v>34446.009082268298</v>
      </c>
      <c r="AX1034" s="65">
        <v>0</v>
      </c>
      <c r="AY1034" s="65">
        <v>0</v>
      </c>
      <c r="AZ1034" s="65">
        <v>0</v>
      </c>
      <c r="BA1034" s="65">
        <v>0</v>
      </c>
      <c r="BB1034" s="65">
        <v>0</v>
      </c>
    </row>
    <row r="1035" spans="36:54">
      <c r="AJ1035" s="48" t="s">
        <v>123</v>
      </c>
      <c r="AK1035" s="65">
        <v>0</v>
      </c>
      <c r="AL1035" s="65">
        <v>0</v>
      </c>
      <c r="AM1035" s="65">
        <v>0</v>
      </c>
      <c r="AN1035" s="65">
        <v>0</v>
      </c>
      <c r="AO1035" s="65">
        <v>0</v>
      </c>
      <c r="AP1035" s="65">
        <v>0</v>
      </c>
      <c r="AQ1035" s="65">
        <v>0</v>
      </c>
      <c r="AR1035" s="65">
        <v>0</v>
      </c>
      <c r="AS1035" s="65">
        <v>0</v>
      </c>
      <c r="AT1035" s="65">
        <v>0</v>
      </c>
      <c r="AU1035" s="65">
        <v>0</v>
      </c>
      <c r="AV1035" s="65">
        <v>0</v>
      </c>
      <c r="AW1035" s="65">
        <v>0</v>
      </c>
      <c r="AX1035" s="65">
        <v>0</v>
      </c>
      <c r="AY1035" s="65">
        <v>0</v>
      </c>
      <c r="AZ1035" s="65">
        <v>0</v>
      </c>
      <c r="BA1035" s="65">
        <v>0</v>
      </c>
      <c r="BB1035" s="65">
        <v>0</v>
      </c>
    </row>
    <row r="1036" spans="36:54">
      <c r="AJ1036" s="48" t="s">
        <v>124</v>
      </c>
      <c r="AK1036" s="65">
        <v>164525.25259728343</v>
      </c>
      <c r="AL1036" s="65">
        <v>33531.834530082982</v>
      </c>
      <c r="AM1036" s="65">
        <v>29656.132309623987</v>
      </c>
      <c r="AN1036" s="65">
        <v>74874.377418195916</v>
      </c>
      <c r="AO1036" s="65">
        <v>18870.775914477428</v>
      </c>
      <c r="AP1036" s="65">
        <v>47718.536949751782</v>
      </c>
      <c r="AQ1036" s="65">
        <v>0</v>
      </c>
      <c r="AR1036" s="65">
        <v>74508.729227026124</v>
      </c>
      <c r="AS1036" s="65">
        <v>68093.178610529634</v>
      </c>
      <c r="AT1036" s="65">
        <v>4926.4414997972053</v>
      </c>
      <c r="AU1036" s="65">
        <v>34866.65532396191</v>
      </c>
      <c r="AV1036" s="65">
        <v>38401.748360879152</v>
      </c>
      <c r="AW1036" s="65">
        <v>34446.009082268298</v>
      </c>
      <c r="AX1036" s="65">
        <v>0</v>
      </c>
      <c r="AY1036" s="65">
        <v>0</v>
      </c>
      <c r="AZ1036" s="65">
        <v>0</v>
      </c>
      <c r="BA1036" s="65">
        <v>0</v>
      </c>
      <c r="BB1036" s="65">
        <v>0</v>
      </c>
    </row>
    <row r="1037" spans="36:54">
      <c r="AJ1037" s="48" t="s">
        <v>147</v>
      </c>
      <c r="AK1037" s="232">
        <f t="shared" ref="AK1037:BA1037" si="60">AK1036+AK1031</f>
        <v>787275.04093546455</v>
      </c>
      <c r="AL1037" s="232">
        <f t="shared" si="60"/>
        <v>356778.71492848912</v>
      </c>
      <c r="AM1037" s="232">
        <f t="shared" si="60"/>
        <v>324443.36859656736</v>
      </c>
      <c r="AN1037" s="232">
        <f t="shared" si="60"/>
        <v>443283.03691936459</v>
      </c>
      <c r="AO1037" s="232">
        <f t="shared" si="60"/>
        <v>92890.334408134091</v>
      </c>
      <c r="AP1037" s="232">
        <f t="shared" si="60"/>
        <v>83649.374388283803</v>
      </c>
      <c r="AQ1037" s="232">
        <f t="shared" si="60"/>
        <v>506077.47839794145</v>
      </c>
      <c r="AR1037" s="232">
        <f t="shared" si="60"/>
        <v>321500.37174004427</v>
      </c>
      <c r="AS1037" s="232">
        <f t="shared" si="60"/>
        <v>228026.89938553108</v>
      </c>
      <c r="AT1037" s="232">
        <f t="shared" si="60"/>
        <v>57821.445712026223</v>
      </c>
      <c r="AU1037" s="232">
        <f t="shared" si="60"/>
        <v>501663.97748505417</v>
      </c>
      <c r="AV1037" s="232">
        <f t="shared" si="60"/>
        <v>510217.44792330428</v>
      </c>
      <c r="AW1037" s="232">
        <f t="shared" si="60"/>
        <v>210025.84941251855</v>
      </c>
      <c r="AX1037" s="232">
        <f t="shared" si="60"/>
        <v>370472.01065284695</v>
      </c>
      <c r="AY1037" s="232">
        <f t="shared" si="60"/>
        <v>373564.99281952746</v>
      </c>
      <c r="AZ1037" s="232">
        <f t="shared" si="60"/>
        <v>421936.12927485339</v>
      </c>
      <c r="BA1037" s="232">
        <f t="shared" si="60"/>
        <v>349602.58045731037</v>
      </c>
      <c r="BB1037" s="65">
        <f>+BB1036+BB1031</f>
        <v>34298.165025475246</v>
      </c>
    </row>
    <row r="1038" spans="36:54">
      <c r="AJ1038" s="53"/>
      <c r="AK1038" s="68"/>
      <c r="AL1038" s="68"/>
      <c r="AM1038" s="68"/>
      <c r="AN1038" s="68"/>
      <c r="AO1038" s="68"/>
      <c r="AP1038" s="68"/>
      <c r="AQ1038" s="68"/>
      <c r="AR1038" s="68"/>
      <c r="AS1038" s="68"/>
      <c r="AT1038" s="68"/>
      <c r="AU1038" s="68"/>
      <c r="AV1038" s="68"/>
      <c r="AW1038" s="68"/>
      <c r="AX1038" s="68"/>
      <c r="AY1038" s="68"/>
      <c r="AZ1038" s="68"/>
      <c r="BA1038" s="68"/>
      <c r="BB1038" s="68"/>
    </row>
    <row r="1039" spans="36:54">
      <c r="AJ1039" s="48" t="s">
        <v>125</v>
      </c>
      <c r="AK1039" s="65">
        <v>133269.69280402118</v>
      </c>
      <c r="AL1039" s="65">
        <v>104463.70183597317</v>
      </c>
      <c r="AM1039" s="65">
        <v>99257.955180431294</v>
      </c>
      <c r="AN1039" s="65">
        <v>425837.81168977311</v>
      </c>
      <c r="AO1039" s="65">
        <v>5205.7466555418951</v>
      </c>
      <c r="AP1039" s="65">
        <v>603530.73542846797</v>
      </c>
      <c r="AQ1039" s="65">
        <v>506701.26921324001</v>
      </c>
      <c r="AR1039" s="65">
        <v>237733.39463999434</v>
      </c>
      <c r="AS1039" s="65">
        <v>689599.93960747682</v>
      </c>
      <c r="AT1039" s="65">
        <v>0</v>
      </c>
      <c r="AU1039" s="65">
        <v>425837.81168977311</v>
      </c>
      <c r="AV1039" s="65">
        <v>336991.34982042568</v>
      </c>
      <c r="AW1039" s="65">
        <v>182898.67039423695</v>
      </c>
      <c r="AX1039" s="65">
        <v>0</v>
      </c>
      <c r="AY1039" s="65">
        <v>0</v>
      </c>
      <c r="AZ1039" s="65">
        <v>0</v>
      </c>
      <c r="BA1039" s="65">
        <v>0</v>
      </c>
      <c r="BB1039" s="65">
        <v>0</v>
      </c>
    </row>
    <row r="1040" spans="36:54">
      <c r="AK1040" s="70"/>
      <c r="AL1040" s="70"/>
      <c r="AM1040" s="70"/>
      <c r="AN1040" s="70"/>
      <c r="AO1040" s="70"/>
      <c r="AP1040" s="70"/>
      <c r="AQ1040" s="70"/>
      <c r="AR1040" s="70"/>
      <c r="AS1040" s="70"/>
      <c r="AT1040" s="70"/>
      <c r="AU1040" s="70"/>
      <c r="AV1040" s="70"/>
      <c r="AW1040" s="70"/>
    </row>
    <row r="1041" spans="36:54">
      <c r="AK1041" s="70"/>
      <c r="AL1041" s="70"/>
      <c r="AM1041" s="70"/>
      <c r="AN1041" s="70"/>
      <c r="AO1041" s="70"/>
      <c r="AP1041" s="70"/>
      <c r="AQ1041" s="70"/>
      <c r="AR1041" s="70"/>
      <c r="AS1041" s="70"/>
      <c r="AT1041" s="70"/>
      <c r="AU1041" s="70"/>
      <c r="AV1041" s="70"/>
      <c r="AW1041" s="70"/>
      <c r="AX1041" s="70"/>
      <c r="AY1041" s="70"/>
    </row>
    <row r="1042" spans="36:54">
      <c r="AK1042" s="70"/>
      <c r="AL1042" s="70"/>
      <c r="AM1042" s="70"/>
      <c r="AN1042" s="70"/>
      <c r="AO1042" s="70"/>
      <c r="AP1042" s="70"/>
      <c r="AQ1042" s="70"/>
      <c r="AR1042" s="70"/>
      <c r="AS1042" s="70"/>
      <c r="AT1042" s="70"/>
      <c r="AU1042" s="70"/>
      <c r="AV1042" s="70"/>
      <c r="AW1042" s="70"/>
    </row>
    <row r="1043" spans="36:54">
      <c r="AJ1043" t="s">
        <v>126</v>
      </c>
      <c r="AK1043" s="70"/>
      <c r="AL1043" s="70"/>
      <c r="AM1043" s="70"/>
      <c r="AN1043" s="70"/>
      <c r="AO1043" s="70"/>
      <c r="AP1043" s="70"/>
      <c r="AQ1043" s="70"/>
      <c r="AR1043" s="70"/>
      <c r="AS1043" s="70"/>
      <c r="AT1043" s="70"/>
      <c r="AU1043" s="70"/>
      <c r="AV1043" s="70"/>
      <c r="AW1043" s="70"/>
    </row>
    <row r="1044" spans="36:54">
      <c r="AJ1044" s="121" t="s">
        <v>293</v>
      </c>
      <c r="AK1044" t="s">
        <v>127</v>
      </c>
      <c r="AL1044" s="70"/>
      <c r="AM1044" s="70"/>
      <c r="AN1044" s="70"/>
      <c r="AO1044" s="70"/>
      <c r="AP1044" s="70"/>
      <c r="AQ1044" s="70"/>
      <c r="AR1044" s="70"/>
      <c r="AS1044" s="70"/>
      <c r="AT1044" s="70"/>
      <c r="AU1044" s="70"/>
      <c r="AV1044" s="70"/>
      <c r="AW1044" s="70"/>
    </row>
    <row r="1045" spans="36:54">
      <c r="AJ1045" s="121" t="s">
        <v>294</v>
      </c>
      <c r="AK1045" t="s">
        <v>128</v>
      </c>
      <c r="AL1045" s="70"/>
      <c r="AM1045" s="70"/>
      <c r="AN1045" s="70"/>
      <c r="AO1045" s="70"/>
      <c r="AP1045" s="70"/>
      <c r="AQ1045" s="70"/>
      <c r="AR1045" s="70"/>
      <c r="AS1045" s="70"/>
      <c r="AT1045" s="70"/>
      <c r="AU1045" s="70"/>
      <c r="AV1045" s="70"/>
      <c r="AW1045" s="70"/>
    </row>
    <row r="1047" spans="36:54" ht="15">
      <c r="AJ1047" s="50">
        <v>41334</v>
      </c>
    </row>
    <row r="1048" spans="36:54" ht="33.75">
      <c r="AJ1048" s="48"/>
      <c r="AK1048" s="51" t="s">
        <v>82</v>
      </c>
      <c r="AL1048" s="51" t="s">
        <v>83</v>
      </c>
      <c r="AM1048" s="51" t="s">
        <v>84</v>
      </c>
      <c r="AN1048" s="51" t="s">
        <v>85</v>
      </c>
      <c r="AO1048" s="51" t="s">
        <v>86</v>
      </c>
      <c r="AP1048" s="51" t="s">
        <v>87</v>
      </c>
      <c r="AQ1048" s="51" t="s">
        <v>88</v>
      </c>
      <c r="AR1048" s="51" t="s">
        <v>89</v>
      </c>
      <c r="AS1048" s="51" t="s">
        <v>204</v>
      </c>
      <c r="AT1048" s="51" t="s">
        <v>205</v>
      </c>
      <c r="AU1048" s="51" t="s">
        <v>246</v>
      </c>
      <c r="AV1048" s="51" t="s">
        <v>249</v>
      </c>
      <c r="AW1048" s="51" t="s">
        <v>250</v>
      </c>
      <c r="AX1048" s="51" t="s">
        <v>284</v>
      </c>
      <c r="AY1048" s="51" t="s">
        <v>285</v>
      </c>
      <c r="AZ1048" s="51" t="s">
        <v>286</v>
      </c>
      <c r="BA1048" s="311" t="s">
        <v>288</v>
      </c>
      <c r="BB1048" s="51" t="s">
        <v>292</v>
      </c>
    </row>
    <row r="1049" spans="36:54" ht="33.75">
      <c r="AJ1049" s="53"/>
      <c r="AK1049" s="54" t="s">
        <v>76</v>
      </c>
      <c r="AL1049" s="54" t="s">
        <v>47</v>
      </c>
      <c r="AM1049" s="54" t="s">
        <v>47</v>
      </c>
      <c r="AN1049" s="54" t="s">
        <v>50</v>
      </c>
      <c r="AO1049" s="54" t="s">
        <v>77</v>
      </c>
      <c r="AP1049" s="54" t="s">
        <v>36</v>
      </c>
      <c r="AQ1049" s="54" t="s">
        <v>58</v>
      </c>
      <c r="AR1049" s="54" t="s">
        <v>58</v>
      </c>
      <c r="AS1049" s="54" t="s">
        <v>24</v>
      </c>
      <c r="AT1049" s="54" t="s">
        <v>54</v>
      </c>
      <c r="AU1049" s="54" t="s">
        <v>240</v>
      </c>
      <c r="AV1049" s="54" t="s">
        <v>240</v>
      </c>
      <c r="AW1049" s="54" t="s">
        <v>242</v>
      </c>
      <c r="AX1049" s="54" t="s">
        <v>36</v>
      </c>
      <c r="AY1049" s="54" t="s">
        <v>36</v>
      </c>
      <c r="AZ1049" s="308" t="s">
        <v>282</v>
      </c>
      <c r="BA1049" s="54" t="s">
        <v>287</v>
      </c>
      <c r="BB1049" s="54" t="s">
        <v>77</v>
      </c>
    </row>
    <row r="1050" spans="36:54">
      <c r="AJ1050" s="270" t="s">
        <v>111</v>
      </c>
      <c r="AK1050" s="271">
        <v>9034.3754114679996</v>
      </c>
      <c r="AL1050" s="271">
        <v>4239.7298708516355</v>
      </c>
      <c r="AM1050" s="271">
        <v>3991.0451241856586</v>
      </c>
      <c r="AN1050" s="271">
        <v>1862.4297642694219</v>
      </c>
      <c r="AO1050" s="271">
        <v>926.65239164203319</v>
      </c>
      <c r="AP1050" s="271">
        <v>0</v>
      </c>
      <c r="AQ1050" s="271">
        <v>6859.052829788292</v>
      </c>
      <c r="AR1050" s="271">
        <v>798.332686054855</v>
      </c>
      <c r="AS1050" s="271">
        <v>2779.3393417653615</v>
      </c>
      <c r="AT1050" s="271">
        <v>434.04323835502896</v>
      </c>
      <c r="AU1050" s="271">
        <v>5455.1800035644192</v>
      </c>
      <c r="AV1050" s="271">
        <v>4125.1551195090506</v>
      </c>
      <c r="AW1050" s="271">
        <v>2365.5727864434643</v>
      </c>
      <c r="AX1050" s="271">
        <v>2573.0865362903223</v>
      </c>
      <c r="AY1050" s="271">
        <v>2556.3879935487275</v>
      </c>
      <c r="AZ1050" s="271">
        <v>4803.4199999999992</v>
      </c>
      <c r="BA1050" s="271">
        <v>4077.6332143539198</v>
      </c>
      <c r="BB1050" s="271">
        <v>621.86108022600092</v>
      </c>
    </row>
    <row r="1051" spans="36:54">
      <c r="AJ1051" s="270" t="s">
        <v>113</v>
      </c>
      <c r="AK1051" s="271"/>
      <c r="AL1051" s="271"/>
      <c r="AM1051" s="271"/>
      <c r="AN1051" s="271"/>
      <c r="AO1051" s="271"/>
      <c r="AP1051" s="271"/>
      <c r="AQ1051" s="271"/>
      <c r="AR1051" s="271"/>
      <c r="AS1051" s="309"/>
      <c r="AT1051" s="271"/>
      <c r="AU1051" s="271"/>
      <c r="AV1051" s="271"/>
      <c r="AW1051" s="271"/>
      <c r="AX1051" s="271"/>
      <c r="AY1051" s="271"/>
      <c r="AZ1051" s="271"/>
      <c r="BA1051" s="271"/>
      <c r="BB1051" s="271"/>
    </row>
    <row r="1052" spans="36:54">
      <c r="AJ1052" s="270" t="s">
        <v>114</v>
      </c>
      <c r="AK1052" s="272">
        <v>9034.3754114679996</v>
      </c>
      <c r="AL1052" s="272">
        <v>4239.7298708516355</v>
      </c>
      <c r="AM1052" s="272">
        <v>3991.0451241856586</v>
      </c>
      <c r="AN1052" s="272">
        <v>1862.4297642694219</v>
      </c>
      <c r="AO1052" s="272">
        <v>926.65239164203319</v>
      </c>
      <c r="AP1052" s="272">
        <v>0</v>
      </c>
      <c r="AQ1052" s="272">
        <v>6859.052829788292</v>
      </c>
      <c r="AR1052" s="272">
        <v>798.332686054855</v>
      </c>
      <c r="AS1052" s="272">
        <v>2779.3393417653615</v>
      </c>
      <c r="AT1052" s="272">
        <v>434.04323835502896</v>
      </c>
      <c r="AU1052" s="272">
        <v>5455.1800035644192</v>
      </c>
      <c r="AV1052" s="272">
        <v>4125.1551195090506</v>
      </c>
      <c r="AW1052" s="272">
        <v>2365.5727864434643</v>
      </c>
      <c r="AX1052" s="272">
        <v>2573.0865362903223</v>
      </c>
      <c r="AY1052" s="272">
        <v>2556.3879935487275</v>
      </c>
      <c r="AZ1052" s="272">
        <v>4803.4199999999992</v>
      </c>
      <c r="BA1052" s="272">
        <v>4077.6332143539198</v>
      </c>
      <c r="BB1052" s="272">
        <v>621.86108022600092</v>
      </c>
    </row>
    <row r="1053" spans="36:54">
      <c r="AJ1053" s="273"/>
      <c r="AK1053" s="274"/>
      <c r="AL1053" s="274"/>
      <c r="AM1053" s="274"/>
      <c r="AN1053" s="274"/>
      <c r="AO1053" s="274"/>
      <c r="AP1053" s="274"/>
      <c r="AQ1053" s="274"/>
      <c r="AR1053" s="274"/>
      <c r="AS1053" s="274"/>
      <c r="AT1053" s="274"/>
      <c r="AU1053" s="274"/>
      <c r="AV1053" s="274"/>
      <c r="AW1053" s="274"/>
      <c r="AX1053" s="274"/>
      <c r="AY1053" s="274"/>
      <c r="AZ1053" s="274"/>
      <c r="BA1053" s="274"/>
      <c r="BB1053" s="274"/>
    </row>
    <row r="1054" spans="36:54">
      <c r="AJ1054" s="270" t="s">
        <v>115</v>
      </c>
      <c r="AK1054" s="275"/>
      <c r="AL1054" s="275"/>
      <c r="AM1054" s="275"/>
      <c r="AN1054" s="275"/>
      <c r="AO1054" s="275"/>
      <c r="AP1054" s="275"/>
      <c r="AQ1054" s="275"/>
      <c r="AR1054" s="275"/>
      <c r="AS1054" s="275"/>
      <c r="AT1054" s="275"/>
      <c r="AU1054" s="275"/>
      <c r="AV1054" s="275"/>
      <c r="AW1054" s="275"/>
      <c r="AX1054" s="275"/>
      <c r="AY1054" s="275"/>
      <c r="AZ1054" s="275"/>
      <c r="BA1054" s="275"/>
      <c r="BB1054" s="275"/>
    </row>
    <row r="1055" spans="36:54">
      <c r="AJ1055" s="270" t="s">
        <v>150</v>
      </c>
      <c r="AK1055" s="276">
        <v>422032.47630754003</v>
      </c>
      <c r="AL1055" s="276">
        <v>194651.25407383041</v>
      </c>
      <c r="AM1055" s="276">
        <v>184669.49133537486</v>
      </c>
      <c r="AN1055" s="276">
        <v>91750.572368010995</v>
      </c>
      <c r="AO1055" s="276">
        <v>43632.431517802288</v>
      </c>
      <c r="AP1055" s="276">
        <v>0</v>
      </c>
      <c r="AQ1055" s="276">
        <v>337630.51848851895</v>
      </c>
      <c r="AR1055" s="276">
        <v>41146.383865535281</v>
      </c>
      <c r="AS1055" s="276">
        <v>129429.4057932256</v>
      </c>
      <c r="AT1055" s="276">
        <v>21734.868338007531</v>
      </c>
      <c r="AU1055" s="276">
        <v>256094.1845045214</v>
      </c>
      <c r="AV1055" s="276">
        <v>195698.16585570539</v>
      </c>
      <c r="AW1055" s="276">
        <v>105424.71884697457</v>
      </c>
      <c r="AX1055" s="276">
        <v>147013.78510432589</v>
      </c>
      <c r="AY1055" s="276">
        <v>147207.95567768288</v>
      </c>
      <c r="AZ1055" s="276">
        <v>232765.34032954369</v>
      </c>
      <c r="BA1055" s="276">
        <v>200052.40232634591</v>
      </c>
      <c r="BB1055" s="276">
        <v>28183.623007393053</v>
      </c>
    </row>
    <row r="1056" spans="36:54">
      <c r="AJ1056" s="48" t="s">
        <v>116</v>
      </c>
      <c r="AK1056" s="62"/>
      <c r="AL1056" s="62"/>
      <c r="AM1056" s="62"/>
      <c r="AN1056" s="62"/>
      <c r="AO1056" s="62"/>
      <c r="AP1056" s="62"/>
      <c r="AQ1056" s="62"/>
      <c r="AR1056" s="62"/>
      <c r="AS1056" s="310"/>
      <c r="AT1056" s="62"/>
      <c r="AU1056" s="62"/>
      <c r="AV1056" s="62"/>
      <c r="AW1056" s="62"/>
      <c r="AX1056" s="62"/>
      <c r="AY1056" s="62"/>
      <c r="AZ1056" s="62"/>
      <c r="BA1056" s="62"/>
      <c r="BB1056" s="62"/>
    </row>
    <row r="1057" spans="36:54">
      <c r="AJ1057" s="48" t="s">
        <v>117</v>
      </c>
      <c r="AK1057" s="62"/>
      <c r="AL1057" s="62"/>
      <c r="AM1057" s="62"/>
      <c r="AN1057" s="62"/>
      <c r="AO1057" s="62"/>
      <c r="AP1057" s="62"/>
      <c r="AQ1057" s="62"/>
      <c r="AR1057" s="62"/>
      <c r="AS1057" s="62"/>
      <c r="AT1057" s="62"/>
      <c r="AU1057" s="62"/>
      <c r="AV1057" s="62"/>
      <c r="AW1057" s="62"/>
      <c r="AX1057" s="62"/>
      <c r="AY1057" s="62"/>
      <c r="AZ1057" s="62"/>
      <c r="BA1057" s="62"/>
      <c r="BB1057" s="62"/>
    </row>
    <row r="1058" spans="36:54">
      <c r="AJ1058" s="48" t="s">
        <v>118</v>
      </c>
      <c r="AK1058" s="62"/>
      <c r="AL1058" s="62"/>
      <c r="AM1058" s="62"/>
      <c r="AN1058" s="62"/>
      <c r="AO1058" s="62"/>
      <c r="AP1058" s="62"/>
      <c r="AQ1058" s="62"/>
      <c r="AR1058" s="62"/>
      <c r="AS1058" s="62"/>
      <c r="AT1058" s="62"/>
      <c r="AU1058" s="62"/>
      <c r="AV1058" s="62"/>
      <c r="AW1058" s="62"/>
      <c r="AX1058" s="62"/>
      <c r="AY1058" s="62"/>
      <c r="AZ1058" s="62"/>
      <c r="BA1058" s="62"/>
      <c r="BB1058" s="62"/>
    </row>
    <row r="1059" spans="36:54">
      <c r="AJ1059" s="48" t="s">
        <v>119</v>
      </c>
      <c r="AK1059" s="65"/>
      <c r="AL1059" s="65"/>
      <c r="AM1059" s="65"/>
      <c r="AN1059" s="65"/>
      <c r="AO1059" s="65"/>
      <c r="AP1059" s="65"/>
      <c r="AQ1059" s="65"/>
      <c r="AR1059" s="65"/>
      <c r="AS1059" s="65"/>
      <c r="AT1059" s="65"/>
      <c r="AU1059" s="65"/>
      <c r="AV1059" s="65"/>
      <c r="AW1059" s="65"/>
      <c r="AX1059" s="65"/>
      <c r="AY1059" s="65"/>
      <c r="AZ1059" s="65"/>
      <c r="BA1059" s="65"/>
      <c r="BB1059" s="65"/>
    </row>
    <row r="1060" spans="36:54">
      <c r="AJ1060" s="48" t="s">
        <v>120</v>
      </c>
      <c r="AK1060" s="65">
        <f t="shared" ref="AK1060:BB1060" si="61">AK1055</f>
        <v>422032.47630754003</v>
      </c>
      <c r="AL1060" s="65">
        <f t="shared" si="61"/>
        <v>194651.25407383041</v>
      </c>
      <c r="AM1060" s="65">
        <f t="shared" si="61"/>
        <v>184669.49133537486</v>
      </c>
      <c r="AN1060" s="231">
        <f t="shared" si="61"/>
        <v>91750.572368010995</v>
      </c>
      <c r="AO1060" s="65">
        <f t="shared" si="61"/>
        <v>43632.431517802288</v>
      </c>
      <c r="AP1060" s="65">
        <f t="shared" si="61"/>
        <v>0</v>
      </c>
      <c r="AQ1060" s="65">
        <f t="shared" si="61"/>
        <v>337630.51848851895</v>
      </c>
      <c r="AR1060" s="65">
        <f t="shared" si="61"/>
        <v>41146.383865535281</v>
      </c>
      <c r="AS1060" s="65">
        <f t="shared" si="61"/>
        <v>129429.4057932256</v>
      </c>
      <c r="AT1060" s="65">
        <f t="shared" si="61"/>
        <v>21734.868338007531</v>
      </c>
      <c r="AU1060" s="65">
        <f t="shared" si="61"/>
        <v>256094.1845045214</v>
      </c>
      <c r="AV1060" s="65">
        <f t="shared" si="61"/>
        <v>195698.16585570539</v>
      </c>
      <c r="AW1060" s="65">
        <f t="shared" si="61"/>
        <v>105424.71884697457</v>
      </c>
      <c r="AX1060" s="65">
        <f t="shared" si="61"/>
        <v>147013.78510432589</v>
      </c>
      <c r="AY1060" s="65">
        <f t="shared" si="61"/>
        <v>147207.95567768288</v>
      </c>
      <c r="AZ1060" s="65">
        <f t="shared" si="61"/>
        <v>232765.34032954369</v>
      </c>
      <c r="BA1060" s="65">
        <f t="shared" si="61"/>
        <v>200052.40232634591</v>
      </c>
      <c r="BB1060" s="65">
        <f t="shared" si="61"/>
        <v>28183.623007393053</v>
      </c>
    </row>
    <row r="1061" spans="36:54">
      <c r="AJ1061" s="48"/>
      <c r="AK1061" s="62"/>
      <c r="AL1061" s="62"/>
      <c r="AM1061" s="62"/>
      <c r="AN1061" s="62"/>
      <c r="AO1061" s="62"/>
      <c r="AP1061" s="62"/>
      <c r="AQ1061" s="62"/>
      <c r="AR1061" s="62"/>
      <c r="AS1061" s="62"/>
      <c r="AT1061" s="62"/>
      <c r="AU1061" s="62"/>
      <c r="AV1061" s="62"/>
      <c r="AW1061" s="62"/>
      <c r="AX1061" s="62"/>
      <c r="AY1061" s="62"/>
      <c r="AZ1061" s="62"/>
      <c r="BA1061" s="62"/>
      <c r="BB1061" s="62"/>
    </row>
    <row r="1062" spans="36:54">
      <c r="AJ1062" s="48" t="s">
        <v>121</v>
      </c>
      <c r="AK1062" s="62"/>
      <c r="AL1062" s="62"/>
      <c r="AM1062" s="62"/>
      <c r="AN1062" s="62"/>
      <c r="AO1062" s="62"/>
      <c r="AP1062" s="62"/>
      <c r="AQ1062" s="62"/>
      <c r="AR1062" s="62"/>
      <c r="AS1062" s="62"/>
      <c r="AT1062" s="62"/>
      <c r="AU1062" s="62"/>
      <c r="AV1062" s="62"/>
      <c r="AW1062" s="62"/>
      <c r="AX1062" s="62"/>
      <c r="AY1062" s="62"/>
      <c r="AZ1062" s="62"/>
      <c r="BA1062" s="62"/>
      <c r="BB1062" s="62"/>
    </row>
    <row r="1063" spans="36:54">
      <c r="AJ1063" s="48" t="s">
        <v>122</v>
      </c>
      <c r="AK1063" s="65">
        <v>168029.33338561814</v>
      </c>
      <c r="AL1063" s="65">
        <v>33762.623013153308</v>
      </c>
      <c r="AM1063" s="65">
        <v>29872.073477018439</v>
      </c>
      <c r="AN1063" s="65">
        <v>75397.310418382054</v>
      </c>
      <c r="AO1063" s="65">
        <v>19004.720235660479</v>
      </c>
      <c r="AP1063" s="65">
        <v>48017.833922188554</v>
      </c>
      <c r="AQ1063" s="65">
        <v>0</v>
      </c>
      <c r="AR1063" s="65">
        <v>75030.40792212158</v>
      </c>
      <c r="AS1063" s="65">
        <v>68516.77963467392</v>
      </c>
      <c r="AT1063" s="65">
        <v>4948.9705485245186</v>
      </c>
      <c r="AU1063" s="65">
        <v>35087.586359556168</v>
      </c>
      <c r="AV1063" s="65">
        <v>38648.134790876436</v>
      </c>
      <c r="AW1063" s="65">
        <v>34683.879325895607</v>
      </c>
      <c r="AX1063" s="65">
        <v>0</v>
      </c>
      <c r="AY1063" s="65">
        <v>0</v>
      </c>
      <c r="AZ1063" s="65">
        <v>0</v>
      </c>
      <c r="BA1063" s="65">
        <v>0</v>
      </c>
      <c r="BB1063" s="65">
        <v>19211.329286139029</v>
      </c>
    </row>
    <row r="1064" spans="36:54">
      <c r="AJ1064" s="48" t="s">
        <v>123</v>
      </c>
      <c r="AK1064" s="65">
        <v>0</v>
      </c>
      <c r="AL1064" s="65">
        <v>0</v>
      </c>
      <c r="AM1064" s="65">
        <v>0</v>
      </c>
      <c r="AN1064" s="65">
        <v>0</v>
      </c>
      <c r="AO1064" s="65">
        <v>0</v>
      </c>
      <c r="AP1064" s="65">
        <v>0</v>
      </c>
      <c r="AQ1064" s="65">
        <v>0</v>
      </c>
      <c r="AR1064" s="65">
        <v>0</v>
      </c>
      <c r="AS1064" s="65">
        <v>0</v>
      </c>
      <c r="AT1064" s="65">
        <v>0</v>
      </c>
      <c r="AU1064" s="65">
        <v>0</v>
      </c>
      <c r="AV1064" s="65">
        <v>0</v>
      </c>
      <c r="AW1064" s="65">
        <v>0</v>
      </c>
      <c r="AX1064" s="65">
        <v>0</v>
      </c>
      <c r="AY1064" s="65">
        <v>0</v>
      </c>
      <c r="AZ1064" s="65">
        <v>0</v>
      </c>
      <c r="BA1064" s="65">
        <v>0</v>
      </c>
      <c r="BB1064" s="65">
        <v>0</v>
      </c>
    </row>
    <row r="1065" spans="36:54">
      <c r="AJ1065" s="48" t="s">
        <v>124</v>
      </c>
      <c r="AK1065" s="65">
        <v>168029.33338561814</v>
      </c>
      <c r="AL1065" s="65">
        <v>33762.623013153308</v>
      </c>
      <c r="AM1065" s="65">
        <v>29872.073477018439</v>
      </c>
      <c r="AN1065" s="65">
        <v>75397.310418382054</v>
      </c>
      <c r="AO1065" s="65">
        <v>19004.720235660479</v>
      </c>
      <c r="AP1065" s="65">
        <v>48017.833922188554</v>
      </c>
      <c r="AQ1065" s="65">
        <v>0</v>
      </c>
      <c r="AR1065" s="65">
        <v>75030.40792212158</v>
      </c>
      <c r="AS1065" s="65">
        <v>68516.77963467392</v>
      </c>
      <c r="AT1065" s="65">
        <v>4948.9705485245186</v>
      </c>
      <c r="AU1065" s="65">
        <v>35087.586359556168</v>
      </c>
      <c r="AV1065" s="65">
        <v>38648.134790876436</v>
      </c>
      <c r="AW1065" s="65">
        <v>34683.879325895607</v>
      </c>
      <c r="AX1065" s="65">
        <v>0</v>
      </c>
      <c r="AY1065" s="65">
        <v>0</v>
      </c>
      <c r="AZ1065" s="65">
        <v>0</v>
      </c>
      <c r="BA1065" s="65">
        <v>0</v>
      </c>
      <c r="BB1065" s="65">
        <v>19211.329286139029</v>
      </c>
    </row>
    <row r="1066" spans="36:54">
      <c r="AJ1066" s="48" t="s">
        <v>147</v>
      </c>
      <c r="AK1066" s="232">
        <f>AK1065+AK1060</f>
        <v>590061.80969315814</v>
      </c>
      <c r="AL1066" s="232">
        <f t="shared" ref="AL1066:BB1066" si="62">AL1065+AL1060</f>
        <v>228413.8770869837</v>
      </c>
      <c r="AM1066" s="232">
        <f t="shared" si="62"/>
        <v>214541.56481239331</v>
      </c>
      <c r="AN1066" s="232">
        <f t="shared" si="62"/>
        <v>167147.88278639305</v>
      </c>
      <c r="AO1066" s="232">
        <f t="shared" si="62"/>
        <v>62637.151753462764</v>
      </c>
      <c r="AP1066" s="232">
        <f t="shared" si="62"/>
        <v>48017.833922188554</v>
      </c>
      <c r="AQ1066" s="232">
        <f t="shared" si="62"/>
        <v>337630.51848851895</v>
      </c>
      <c r="AR1066" s="232">
        <f t="shared" si="62"/>
        <v>116176.79178765687</v>
      </c>
      <c r="AS1066" s="232">
        <f t="shared" si="62"/>
        <v>197946.18542789953</v>
      </c>
      <c r="AT1066" s="232">
        <f t="shared" si="62"/>
        <v>26683.838886532048</v>
      </c>
      <c r="AU1066" s="232">
        <f t="shared" si="62"/>
        <v>291181.77086407755</v>
      </c>
      <c r="AV1066" s="232">
        <f t="shared" si="62"/>
        <v>234346.30064658183</v>
      </c>
      <c r="AW1066" s="232">
        <f t="shared" si="62"/>
        <v>140108.59817287017</v>
      </c>
      <c r="AX1066" s="232">
        <f t="shared" si="62"/>
        <v>147013.78510432589</v>
      </c>
      <c r="AY1066" s="232">
        <f t="shared" si="62"/>
        <v>147207.95567768288</v>
      </c>
      <c r="AZ1066" s="232">
        <f t="shared" si="62"/>
        <v>232765.34032954369</v>
      </c>
      <c r="BA1066" s="232">
        <f t="shared" si="62"/>
        <v>200052.40232634591</v>
      </c>
      <c r="BB1066" s="232">
        <f t="shared" si="62"/>
        <v>47394.952293532086</v>
      </c>
    </row>
    <row r="1067" spans="36:54">
      <c r="AJ1067" s="53"/>
      <c r="AK1067" s="68"/>
      <c r="AL1067" s="68"/>
      <c r="AM1067" s="68"/>
      <c r="AN1067" s="68"/>
      <c r="AO1067" s="68"/>
      <c r="AP1067" s="68"/>
      <c r="AQ1067" s="68"/>
      <c r="AR1067" s="68"/>
      <c r="AS1067" s="68"/>
      <c r="AT1067" s="68"/>
      <c r="AU1067" s="68"/>
      <c r="AV1067" s="68"/>
      <c r="AW1067" s="68"/>
      <c r="AX1067" s="68"/>
      <c r="AY1067" s="68"/>
      <c r="AZ1067" s="68"/>
      <c r="BA1067" s="68"/>
      <c r="BB1067" s="68"/>
    </row>
    <row r="1068" spans="36:54">
      <c r="AJ1068" s="48" t="s">
        <v>125</v>
      </c>
      <c r="AK1068" s="65">
        <v>150152.04155589288</v>
      </c>
      <c r="AL1068" s="65">
        <v>100157.56676702878</v>
      </c>
      <c r="AM1068" s="65">
        <v>100138.83152377316</v>
      </c>
      <c r="AN1068" s="65">
        <v>450549.80088395672</v>
      </c>
      <c r="AO1068" s="65">
        <v>18.735243255613604</v>
      </c>
      <c r="AP1068" s="65">
        <v>650752.52295848064</v>
      </c>
      <c r="AQ1068" s="65">
        <v>500731.6281053772</v>
      </c>
      <c r="AR1068" s="65">
        <v>250309.60832292173</v>
      </c>
      <c r="AS1068" s="65">
        <v>700953.08542315639</v>
      </c>
      <c r="AT1068" s="65">
        <v>0</v>
      </c>
      <c r="AU1068" s="65">
        <v>450549.80088395672</v>
      </c>
      <c r="AV1068" s="65">
        <v>350448.43984669482</v>
      </c>
      <c r="AW1068" s="65">
        <v>200221.45731777954</v>
      </c>
      <c r="AX1068" s="65">
        <v>0</v>
      </c>
      <c r="AY1068" s="65">
        <v>0</v>
      </c>
      <c r="AZ1068" s="65">
        <v>0</v>
      </c>
      <c r="BA1068" s="65">
        <v>0</v>
      </c>
      <c r="BB1068" s="65">
        <v>0</v>
      </c>
    </row>
    <row r="1069" spans="36:54">
      <c r="AK1069" s="70"/>
      <c r="AL1069" s="70"/>
      <c r="AM1069" s="70"/>
      <c r="AN1069" s="70"/>
      <c r="AO1069" s="70"/>
      <c r="AP1069" s="70"/>
      <c r="AQ1069" s="70"/>
      <c r="AR1069" s="70"/>
      <c r="AS1069" s="70"/>
      <c r="AT1069" s="70"/>
      <c r="AU1069" s="70"/>
      <c r="AV1069" s="70"/>
      <c r="AW1069" s="70"/>
    </row>
    <row r="1070" spans="36:54">
      <c r="AK1070" s="70"/>
      <c r="AL1070" s="70"/>
      <c r="AM1070" s="70"/>
      <c r="AN1070" s="70"/>
      <c r="AO1070" s="70"/>
      <c r="AP1070" s="70"/>
      <c r="AQ1070" s="70"/>
      <c r="AR1070" s="70"/>
      <c r="AS1070" s="70"/>
      <c r="AT1070" s="70"/>
      <c r="AU1070" s="70"/>
      <c r="AV1070" s="70"/>
      <c r="AW1070" s="70"/>
      <c r="AX1070" s="70"/>
      <c r="AY1070" s="70"/>
    </row>
    <row r="1071" spans="36:54">
      <c r="AK1071" s="70"/>
      <c r="AL1071" s="70"/>
      <c r="AM1071" s="70"/>
      <c r="AN1071" s="70"/>
      <c r="AO1071" s="70"/>
      <c r="AP1071" s="70"/>
      <c r="AQ1071" s="70"/>
      <c r="AR1071" s="70"/>
      <c r="AS1071" s="70"/>
      <c r="AT1071" s="70"/>
      <c r="AU1071" s="70"/>
      <c r="AV1071" s="70"/>
      <c r="AW1071" s="70"/>
    </row>
    <row r="1072" spans="36:54">
      <c r="AJ1072" t="s">
        <v>126</v>
      </c>
      <c r="AK1072" s="70"/>
      <c r="AL1072" s="70"/>
      <c r="AM1072" s="70"/>
      <c r="AN1072" s="70"/>
      <c r="AO1072" s="70"/>
      <c r="AP1072" s="70"/>
      <c r="AQ1072" s="70"/>
      <c r="AR1072" s="70"/>
      <c r="AS1072" s="70"/>
      <c r="AT1072" s="70"/>
      <c r="AU1072" s="70"/>
      <c r="AV1072" s="70"/>
      <c r="AW1072" s="70"/>
    </row>
    <row r="1073" spans="36:55">
      <c r="AJ1073" s="121" t="s">
        <v>300</v>
      </c>
      <c r="AK1073" t="s">
        <v>127</v>
      </c>
      <c r="AL1073" s="70"/>
      <c r="AM1073" s="70"/>
      <c r="AN1073" s="70"/>
      <c r="AO1073" s="70"/>
      <c r="AP1073" s="70"/>
      <c r="AQ1073" s="70"/>
      <c r="AR1073" s="70"/>
      <c r="AS1073" s="70"/>
      <c r="AT1073" s="70"/>
      <c r="AU1073" s="70"/>
      <c r="AV1073" s="70"/>
      <c r="AW1073" s="70"/>
    </row>
    <row r="1074" spans="36:55">
      <c r="AJ1074" s="121" t="s">
        <v>301</v>
      </c>
      <c r="AK1074" t="s">
        <v>128</v>
      </c>
      <c r="AL1074" s="70"/>
      <c r="AM1074" s="70"/>
      <c r="AN1074" s="70"/>
      <c r="AO1074" s="70"/>
      <c r="AP1074" s="70"/>
      <c r="AQ1074" s="70"/>
      <c r="AR1074" s="70"/>
      <c r="AS1074" s="70"/>
      <c r="AT1074" s="70"/>
      <c r="AU1074" s="70"/>
      <c r="AV1074" s="70"/>
      <c r="AW1074" s="70"/>
    </row>
    <row r="1076" spans="36:55" ht="15">
      <c r="AJ1076" s="50">
        <v>41365</v>
      </c>
    </row>
    <row r="1077" spans="36:55" ht="33.75">
      <c r="AJ1077" s="48"/>
      <c r="AK1077" s="51" t="s">
        <v>82</v>
      </c>
      <c r="AL1077" s="51" t="s">
        <v>83</v>
      </c>
      <c r="AM1077" s="51" t="s">
        <v>84</v>
      </c>
      <c r="AN1077" s="51" t="s">
        <v>85</v>
      </c>
      <c r="AO1077" s="51" t="s">
        <v>86</v>
      </c>
      <c r="AP1077" s="51" t="s">
        <v>87</v>
      </c>
      <c r="AQ1077" s="51" t="s">
        <v>88</v>
      </c>
      <c r="AR1077" s="51" t="s">
        <v>89</v>
      </c>
      <c r="AS1077" s="51" t="s">
        <v>204</v>
      </c>
      <c r="AT1077" s="51" t="s">
        <v>205</v>
      </c>
      <c r="AU1077" s="51" t="s">
        <v>246</v>
      </c>
      <c r="AV1077" s="51" t="s">
        <v>249</v>
      </c>
      <c r="AW1077" s="51" t="s">
        <v>250</v>
      </c>
      <c r="AX1077" s="51" t="s">
        <v>284</v>
      </c>
      <c r="AY1077" s="51" t="s">
        <v>285</v>
      </c>
      <c r="AZ1077" s="51" t="s">
        <v>286</v>
      </c>
      <c r="BA1077" s="311" t="s">
        <v>288</v>
      </c>
      <c r="BB1077" s="51" t="s">
        <v>292</v>
      </c>
      <c r="BC1077" s="51" t="s">
        <v>302</v>
      </c>
    </row>
    <row r="1078" spans="36:55" ht="33.75">
      <c r="AJ1078" s="53"/>
      <c r="AK1078" s="54" t="s">
        <v>76</v>
      </c>
      <c r="AL1078" s="54" t="s">
        <v>47</v>
      </c>
      <c r="AM1078" s="54" t="s">
        <v>47</v>
      </c>
      <c r="AN1078" s="54" t="s">
        <v>50</v>
      </c>
      <c r="AO1078" s="54" t="s">
        <v>77</v>
      </c>
      <c r="AP1078" s="54" t="s">
        <v>36</v>
      </c>
      <c r="AQ1078" s="54" t="s">
        <v>58</v>
      </c>
      <c r="AR1078" s="54" t="s">
        <v>58</v>
      </c>
      <c r="AS1078" s="54" t="s">
        <v>24</v>
      </c>
      <c r="AT1078" s="54" t="s">
        <v>54</v>
      </c>
      <c r="AU1078" s="54" t="s">
        <v>240</v>
      </c>
      <c r="AV1078" s="54" t="s">
        <v>240</v>
      </c>
      <c r="AW1078" s="54" t="s">
        <v>242</v>
      </c>
      <c r="AX1078" s="54" t="s">
        <v>36</v>
      </c>
      <c r="AY1078" s="54" t="s">
        <v>36</v>
      </c>
      <c r="AZ1078" s="308" t="s">
        <v>282</v>
      </c>
      <c r="BA1078" s="54" t="s">
        <v>287</v>
      </c>
      <c r="BB1078" s="54" t="s">
        <v>77</v>
      </c>
      <c r="BC1078" s="54" t="s">
        <v>58</v>
      </c>
    </row>
    <row r="1079" spans="36:55">
      <c r="AJ1079" s="270" t="s">
        <v>111</v>
      </c>
      <c r="AK1079" s="271">
        <v>9482.2926761340004</v>
      </c>
      <c r="AL1079" s="271">
        <v>4563.732304953226</v>
      </c>
      <c r="AM1079" s="271">
        <v>4213.7101010672905</v>
      </c>
      <c r="AN1079" s="271">
        <v>0</v>
      </c>
      <c r="AO1079" s="271">
        <v>1224.5232083080623</v>
      </c>
      <c r="AP1079" s="271">
        <v>0</v>
      </c>
      <c r="AQ1079" s="271">
        <v>6496.7749925023454</v>
      </c>
      <c r="AR1079" s="271">
        <v>0</v>
      </c>
      <c r="AS1079" s="271">
        <v>2515.1804334668341</v>
      </c>
      <c r="AT1079" s="271">
        <v>400.75385371381009</v>
      </c>
      <c r="AU1079" s="271">
        <v>0</v>
      </c>
      <c r="AV1079" s="271">
        <v>0</v>
      </c>
      <c r="AW1079" s="271">
        <v>2301.5389014768311</v>
      </c>
      <c r="AX1079" s="271">
        <v>0</v>
      </c>
      <c r="AY1079" s="271">
        <v>0</v>
      </c>
      <c r="AZ1079" s="271">
        <v>1040.2513153655382</v>
      </c>
      <c r="BA1079" s="271">
        <v>4361.5867805811331</v>
      </c>
      <c r="BB1079" s="271">
        <v>1301.6903262970009</v>
      </c>
      <c r="BC1079" s="271">
        <v>96.959807103000003</v>
      </c>
    </row>
    <row r="1080" spans="36:55">
      <c r="AJ1080" s="270" t="s">
        <v>113</v>
      </c>
      <c r="AK1080" s="271"/>
      <c r="AL1080" s="271"/>
      <c r="AM1080" s="271"/>
      <c r="AN1080" s="271"/>
      <c r="AO1080" s="271"/>
      <c r="AP1080" s="271"/>
      <c r="AQ1080" s="271"/>
      <c r="AR1080" s="271"/>
      <c r="AS1080" s="309"/>
      <c r="AT1080" s="271"/>
      <c r="AU1080" s="271"/>
      <c r="AV1080" s="271"/>
      <c r="AW1080" s="271"/>
      <c r="AX1080" s="271"/>
      <c r="AY1080" s="271"/>
      <c r="AZ1080" s="271"/>
      <c r="BA1080" s="271"/>
      <c r="BB1080" s="271"/>
      <c r="BC1080" s="271"/>
    </row>
    <row r="1081" spans="36:55">
      <c r="AJ1081" s="270" t="s">
        <v>114</v>
      </c>
      <c r="AK1081" s="272">
        <v>9482.2926761340004</v>
      </c>
      <c r="AL1081" s="272">
        <v>4563.732304953226</v>
      </c>
      <c r="AM1081" s="272">
        <v>4213.7101010672905</v>
      </c>
      <c r="AN1081" s="272">
        <v>0</v>
      </c>
      <c r="AO1081" s="272">
        <v>1224.5232083080623</v>
      </c>
      <c r="AP1081" s="272">
        <v>0</v>
      </c>
      <c r="AQ1081" s="272">
        <v>6496.7749925023454</v>
      </c>
      <c r="AR1081" s="272">
        <v>0</v>
      </c>
      <c r="AS1081" s="272">
        <v>2515.1804334668341</v>
      </c>
      <c r="AT1081" s="272">
        <v>400.75385371381009</v>
      </c>
      <c r="AU1081" s="272">
        <v>0</v>
      </c>
      <c r="AV1081" s="272">
        <v>0</v>
      </c>
      <c r="AW1081" s="272">
        <v>2301.5389014768311</v>
      </c>
      <c r="AX1081" s="272">
        <v>0</v>
      </c>
      <c r="AY1081" s="272">
        <v>0</v>
      </c>
      <c r="AZ1081" s="272">
        <v>1040.2513153655382</v>
      </c>
      <c r="BA1081" s="272">
        <v>4361.5867805811331</v>
      </c>
      <c r="BB1081" s="272">
        <v>1301.6903262970009</v>
      </c>
      <c r="BC1081" s="272">
        <v>96.959807103000003</v>
      </c>
    </row>
    <row r="1082" spans="36:55">
      <c r="AJ1082" s="273"/>
      <c r="AK1082" s="274"/>
      <c r="AL1082" s="274"/>
      <c r="AM1082" s="274"/>
      <c r="AN1082" s="274"/>
      <c r="AO1082" s="274"/>
      <c r="AP1082" s="274"/>
      <c r="AQ1082" s="274"/>
      <c r="AR1082" s="274"/>
      <c r="AS1082" s="274"/>
      <c r="AT1082" s="274"/>
      <c r="AU1082" s="274"/>
      <c r="AV1082" s="274"/>
      <c r="AW1082" s="274"/>
      <c r="AX1082" s="274"/>
      <c r="AY1082" s="274"/>
      <c r="AZ1082" s="274"/>
      <c r="BA1082" s="274"/>
      <c r="BB1082" s="274"/>
      <c r="BC1082" s="274"/>
    </row>
    <row r="1083" spans="36:55">
      <c r="AJ1083" s="270" t="s">
        <v>115</v>
      </c>
      <c r="AK1083" s="275"/>
      <c r="AL1083" s="275"/>
      <c r="AM1083" s="275"/>
      <c r="AN1083" s="275"/>
      <c r="AO1083" s="275"/>
      <c r="AP1083" s="275"/>
      <c r="AQ1083" s="275"/>
      <c r="AR1083" s="275"/>
      <c r="AS1083" s="275"/>
      <c r="AT1083" s="275"/>
      <c r="AU1083" s="275"/>
      <c r="AV1083" s="275"/>
      <c r="AW1083" s="275"/>
      <c r="AX1083" s="275"/>
      <c r="AY1083" s="275"/>
      <c r="AZ1083" s="275"/>
      <c r="BA1083" s="275"/>
      <c r="BB1083" s="275"/>
      <c r="BC1083" s="275"/>
    </row>
    <row r="1084" spans="36:55">
      <c r="AJ1084" s="270" t="s">
        <v>150</v>
      </c>
      <c r="AK1084" s="276">
        <v>436876.00461895275</v>
      </c>
      <c r="AL1084" s="276">
        <v>205706.76303664676</v>
      </c>
      <c r="AM1084" s="276">
        <v>191670.16950376771</v>
      </c>
      <c r="AN1084" s="276">
        <v>0</v>
      </c>
      <c r="AO1084" s="276">
        <v>56567.797537888247</v>
      </c>
      <c r="AP1084" s="276">
        <v>0</v>
      </c>
      <c r="AQ1084" s="276">
        <v>308639.57190867723</v>
      </c>
      <c r="AR1084" s="276">
        <v>0</v>
      </c>
      <c r="AS1084" s="276">
        <v>115864.90920587358</v>
      </c>
      <c r="AT1084" s="276">
        <v>18133.53761088484</v>
      </c>
      <c r="AU1084" s="276">
        <v>0</v>
      </c>
      <c r="AV1084" s="276">
        <v>0</v>
      </c>
      <c r="AW1084" s="276">
        <v>105498.7926327099</v>
      </c>
      <c r="AX1084" s="276">
        <v>0</v>
      </c>
      <c r="AY1084" s="276">
        <v>0</v>
      </c>
      <c r="AZ1084" s="276">
        <v>35647.638384045698</v>
      </c>
      <c r="BA1084" s="276">
        <v>173849.34642202326</v>
      </c>
      <c r="BB1084" s="276">
        <v>61405.596716706495</v>
      </c>
      <c r="BC1084" s="276">
        <v>5717.3291873380367</v>
      </c>
    </row>
    <row r="1085" spans="36:55">
      <c r="AJ1085" s="48" t="s">
        <v>116</v>
      </c>
      <c r="AK1085" s="62"/>
      <c r="AL1085" s="62"/>
      <c r="AM1085" s="62"/>
      <c r="AN1085" s="62"/>
      <c r="AO1085" s="62"/>
      <c r="AP1085" s="62"/>
      <c r="AQ1085" s="62"/>
      <c r="AR1085" s="62"/>
      <c r="AS1085" s="310"/>
      <c r="AT1085" s="62"/>
      <c r="AU1085" s="62"/>
      <c r="AV1085" s="62"/>
      <c r="AW1085" s="62"/>
      <c r="AX1085" s="62"/>
      <c r="AY1085" s="62"/>
      <c r="AZ1085" s="62"/>
      <c r="BA1085" s="62"/>
      <c r="BB1085" s="62"/>
      <c r="BC1085" s="62"/>
    </row>
    <row r="1086" spans="36:55">
      <c r="AJ1086" s="48" t="s">
        <v>117</v>
      </c>
      <c r="AK1086" s="62"/>
      <c r="AL1086" s="62"/>
      <c r="AM1086" s="62"/>
      <c r="AN1086" s="62"/>
      <c r="AO1086" s="62"/>
      <c r="AP1086" s="62"/>
      <c r="AQ1086" s="62"/>
      <c r="AR1086" s="62"/>
      <c r="AS1086" s="62"/>
      <c r="AT1086" s="62"/>
      <c r="AU1086" s="62"/>
      <c r="AV1086" s="62"/>
      <c r="AW1086" s="62"/>
      <c r="AX1086" s="62"/>
      <c r="AY1086" s="62"/>
      <c r="AZ1086" s="62"/>
      <c r="BA1086" s="62"/>
      <c r="BB1086" s="62"/>
      <c r="BC1086" s="62"/>
    </row>
    <row r="1087" spans="36:55">
      <c r="AJ1087" s="48" t="s">
        <v>118</v>
      </c>
      <c r="AK1087" s="62"/>
      <c r="AL1087" s="62"/>
      <c r="AM1087" s="62"/>
      <c r="AN1087" s="62"/>
      <c r="AO1087" s="62"/>
      <c r="AP1087" s="62"/>
      <c r="AQ1087" s="62"/>
      <c r="AR1087" s="62"/>
      <c r="AS1087" s="62"/>
      <c r="AT1087" s="62"/>
      <c r="AU1087" s="62"/>
      <c r="AV1087" s="62"/>
      <c r="AW1087" s="62"/>
      <c r="AX1087" s="62"/>
      <c r="AY1087" s="62"/>
      <c r="AZ1087" s="62"/>
      <c r="BA1087" s="62"/>
      <c r="BB1087" s="62"/>
      <c r="BC1087" s="62"/>
    </row>
    <row r="1088" spans="36:55">
      <c r="AJ1088" s="48" t="s">
        <v>119</v>
      </c>
      <c r="AK1088" s="65"/>
      <c r="AL1088" s="65"/>
      <c r="AM1088" s="65"/>
      <c r="AN1088" s="65"/>
      <c r="AO1088" s="65"/>
      <c r="AP1088" s="65"/>
      <c r="AQ1088" s="65"/>
      <c r="AR1088" s="65"/>
      <c r="AS1088" s="65"/>
      <c r="AT1088" s="65"/>
      <c r="AU1088" s="65"/>
      <c r="AV1088" s="65"/>
      <c r="AW1088" s="65"/>
      <c r="AX1088" s="65"/>
      <c r="AY1088" s="65"/>
      <c r="AZ1088" s="65"/>
      <c r="BA1088" s="65"/>
      <c r="BB1088" s="65"/>
      <c r="BC1088" s="65"/>
    </row>
    <row r="1089" spans="36:55">
      <c r="AJ1089" s="48" t="s">
        <v>120</v>
      </c>
      <c r="AK1089" s="65">
        <f t="shared" ref="AK1089:BB1089" si="63">AK1084</f>
        <v>436876.00461895275</v>
      </c>
      <c r="AL1089" s="65">
        <f t="shared" si="63"/>
        <v>205706.76303664676</v>
      </c>
      <c r="AM1089" s="65">
        <f t="shared" si="63"/>
        <v>191670.16950376771</v>
      </c>
      <c r="AN1089" s="231">
        <f t="shared" si="63"/>
        <v>0</v>
      </c>
      <c r="AO1089" s="65">
        <f t="shared" si="63"/>
        <v>56567.797537888247</v>
      </c>
      <c r="AP1089" s="65">
        <f t="shared" si="63"/>
        <v>0</v>
      </c>
      <c r="AQ1089" s="65">
        <f t="shared" si="63"/>
        <v>308639.57190867723</v>
      </c>
      <c r="AR1089" s="65">
        <f t="shared" si="63"/>
        <v>0</v>
      </c>
      <c r="AS1089" s="65">
        <f t="shared" si="63"/>
        <v>115864.90920587358</v>
      </c>
      <c r="AT1089" s="65">
        <f t="shared" si="63"/>
        <v>18133.53761088484</v>
      </c>
      <c r="AU1089" s="65">
        <f t="shared" si="63"/>
        <v>0</v>
      </c>
      <c r="AV1089" s="65">
        <f t="shared" si="63"/>
        <v>0</v>
      </c>
      <c r="AW1089" s="65">
        <f t="shared" si="63"/>
        <v>105498.7926327099</v>
      </c>
      <c r="AX1089" s="65">
        <f t="shared" si="63"/>
        <v>0</v>
      </c>
      <c r="AY1089" s="65">
        <f t="shared" si="63"/>
        <v>0</v>
      </c>
      <c r="AZ1089" s="65">
        <f t="shared" si="63"/>
        <v>35647.638384045698</v>
      </c>
      <c r="BA1089" s="65">
        <f t="shared" si="63"/>
        <v>173849.34642202326</v>
      </c>
      <c r="BB1089" s="65">
        <f t="shared" si="63"/>
        <v>61405.596716706495</v>
      </c>
      <c r="BC1089" s="65">
        <v>5717.3291873380367</v>
      </c>
    </row>
    <row r="1090" spans="36:55">
      <c r="AJ1090" s="48"/>
      <c r="AK1090" s="62"/>
      <c r="AL1090" s="62"/>
      <c r="AM1090" s="62"/>
      <c r="AN1090" s="62"/>
      <c r="AO1090" s="62"/>
      <c r="AP1090" s="62"/>
      <c r="AQ1090" s="62"/>
      <c r="AR1090" s="62"/>
      <c r="AS1090" s="62"/>
      <c r="AT1090" s="62"/>
      <c r="AU1090" s="62"/>
      <c r="AV1090" s="62"/>
      <c r="AW1090" s="62"/>
      <c r="AX1090" s="62"/>
      <c r="AY1090" s="62"/>
      <c r="AZ1090" s="62"/>
      <c r="BA1090" s="62"/>
      <c r="BB1090" s="62"/>
      <c r="BC1090" s="62"/>
    </row>
    <row r="1091" spans="36:55">
      <c r="AJ1091" s="48" t="s">
        <v>121</v>
      </c>
      <c r="AK1091" s="62"/>
      <c r="AL1091" s="62"/>
      <c r="AM1091" s="62"/>
      <c r="AN1091" s="62"/>
      <c r="AO1091" s="62"/>
      <c r="AP1091" s="62"/>
      <c r="AQ1091" s="62"/>
      <c r="AR1091" s="62"/>
      <c r="AS1091" s="62"/>
      <c r="AT1091" s="62"/>
      <c r="AU1091" s="62"/>
      <c r="AV1091" s="62"/>
      <c r="AW1091" s="62"/>
      <c r="AX1091" s="62"/>
      <c r="AY1091" s="62"/>
      <c r="AZ1091" s="62"/>
      <c r="BA1091" s="62"/>
      <c r="BB1091" s="62"/>
      <c r="BC1091" s="62"/>
    </row>
    <row r="1092" spans="36:55">
      <c r="AJ1092" s="48" t="s">
        <v>122</v>
      </c>
      <c r="AK1092" s="65">
        <v>181966.78969619187</v>
      </c>
      <c r="AL1092" s="65">
        <v>33713.967212365016</v>
      </c>
      <c r="AM1092" s="65">
        <v>33713.967212365016</v>
      </c>
      <c r="AN1092" s="65">
        <v>75288.047462913106</v>
      </c>
      <c r="AO1092" s="65">
        <v>18964.47560860942</v>
      </c>
      <c r="AP1092" s="65">
        <v>47946.399059329116</v>
      </c>
      <c r="AQ1092" s="65">
        <v>0</v>
      </c>
      <c r="AR1092" s="65">
        <v>74913.227547891933</v>
      </c>
      <c r="AS1092" s="65">
        <v>68487.715900400799</v>
      </c>
      <c r="AT1092" s="65">
        <v>4949.3263182561823</v>
      </c>
      <c r="AU1092" s="65">
        <v>35029.054549472174</v>
      </c>
      <c r="AV1092" s="65">
        <v>38592.165258070963</v>
      </c>
      <c r="AW1092" s="65">
        <v>34633.693487837772</v>
      </c>
      <c r="AX1092" s="65">
        <v>0</v>
      </c>
      <c r="AY1092" s="65">
        <v>0</v>
      </c>
      <c r="AZ1092" s="65">
        <v>0</v>
      </c>
      <c r="BA1092" s="65">
        <v>0</v>
      </c>
      <c r="BB1092" s="65">
        <v>19209.554264062052</v>
      </c>
      <c r="BC1092" s="65">
        <v>0</v>
      </c>
    </row>
    <row r="1093" spans="36:55">
      <c r="AJ1093" s="48" t="s">
        <v>123</v>
      </c>
      <c r="AK1093" s="65">
        <v>0</v>
      </c>
      <c r="AL1093" s="65">
        <v>0</v>
      </c>
      <c r="AM1093" s="65">
        <v>0</v>
      </c>
      <c r="AN1093" s="65">
        <v>0</v>
      </c>
      <c r="AO1093" s="65">
        <v>0</v>
      </c>
      <c r="AP1093" s="65">
        <v>0</v>
      </c>
      <c r="AQ1093" s="65">
        <v>0</v>
      </c>
      <c r="AR1093" s="65">
        <v>0</v>
      </c>
      <c r="AS1093" s="65">
        <v>0</v>
      </c>
      <c r="AT1093" s="65">
        <v>0</v>
      </c>
      <c r="AU1093" s="65">
        <v>0</v>
      </c>
      <c r="AV1093" s="65">
        <v>0</v>
      </c>
      <c r="AW1093" s="65">
        <v>0</v>
      </c>
      <c r="AX1093" s="65">
        <v>0</v>
      </c>
      <c r="AY1093" s="65">
        <v>0</v>
      </c>
      <c r="AZ1093" s="65">
        <v>0</v>
      </c>
      <c r="BA1093" s="65">
        <v>0</v>
      </c>
      <c r="BB1093" s="65">
        <v>0</v>
      </c>
      <c r="BC1093" s="65">
        <v>0</v>
      </c>
    </row>
    <row r="1094" spans="36:55">
      <c r="AJ1094" s="48" t="s">
        <v>124</v>
      </c>
      <c r="AK1094" s="65">
        <v>181966.78969619187</v>
      </c>
      <c r="AL1094" s="65">
        <v>33713.967212365016</v>
      </c>
      <c r="AM1094" s="65">
        <v>33713.967212365016</v>
      </c>
      <c r="AN1094" s="65">
        <v>75288.047462913106</v>
      </c>
      <c r="AO1094" s="65">
        <v>18964.47560860942</v>
      </c>
      <c r="AP1094" s="65">
        <v>47946.399059329116</v>
      </c>
      <c r="AQ1094" s="65">
        <v>0</v>
      </c>
      <c r="AR1094" s="65">
        <v>74913.227547891933</v>
      </c>
      <c r="AS1094" s="65">
        <v>68487.715900400799</v>
      </c>
      <c r="AT1094" s="65">
        <v>4949.3263182561823</v>
      </c>
      <c r="AU1094" s="65">
        <v>35029.054549472174</v>
      </c>
      <c r="AV1094" s="65">
        <v>38592.165258070963</v>
      </c>
      <c r="AW1094" s="65">
        <v>34633.693487837772</v>
      </c>
      <c r="AX1094" s="65">
        <v>0</v>
      </c>
      <c r="AY1094" s="65">
        <v>0</v>
      </c>
      <c r="AZ1094" s="65">
        <v>0</v>
      </c>
      <c r="BA1094" s="65">
        <v>0</v>
      </c>
      <c r="BB1094" s="65">
        <v>19209.554264062052</v>
      </c>
      <c r="BC1094" s="65">
        <v>0</v>
      </c>
    </row>
    <row r="1095" spans="36:55">
      <c r="AJ1095" s="48" t="s">
        <v>147</v>
      </c>
      <c r="AK1095" s="232">
        <f>AK1094+AK1089</f>
        <v>618842.79431514465</v>
      </c>
      <c r="AL1095" s="232">
        <f t="shared" ref="AL1095:BC1095" si="64">AL1094+AL1089</f>
        <v>239420.73024901177</v>
      </c>
      <c r="AM1095" s="232">
        <f t="shared" si="64"/>
        <v>225384.13671613272</v>
      </c>
      <c r="AN1095" s="232">
        <f t="shared" si="64"/>
        <v>75288.047462913106</v>
      </c>
      <c r="AO1095" s="232">
        <f t="shared" si="64"/>
        <v>75532.273146497668</v>
      </c>
      <c r="AP1095" s="232">
        <f t="shared" si="64"/>
        <v>47946.399059329116</v>
      </c>
      <c r="AQ1095" s="232">
        <f t="shared" si="64"/>
        <v>308639.57190867723</v>
      </c>
      <c r="AR1095" s="232">
        <f t="shared" si="64"/>
        <v>74913.227547891933</v>
      </c>
      <c r="AS1095" s="232">
        <f t="shared" si="64"/>
        <v>184352.62510627438</v>
      </c>
      <c r="AT1095" s="232">
        <f t="shared" si="64"/>
        <v>23082.863929141022</v>
      </c>
      <c r="AU1095" s="232">
        <f t="shared" si="64"/>
        <v>35029.054549472174</v>
      </c>
      <c r="AV1095" s="232">
        <f t="shared" si="64"/>
        <v>38592.165258070963</v>
      </c>
      <c r="AW1095" s="232">
        <f t="shared" si="64"/>
        <v>140132.48612054766</v>
      </c>
      <c r="AX1095" s="232">
        <f t="shared" si="64"/>
        <v>0</v>
      </c>
      <c r="AY1095" s="232">
        <f t="shared" si="64"/>
        <v>0</v>
      </c>
      <c r="AZ1095" s="232">
        <f t="shared" si="64"/>
        <v>35647.638384045698</v>
      </c>
      <c r="BA1095" s="232">
        <f t="shared" si="64"/>
        <v>173849.34642202326</v>
      </c>
      <c r="BB1095" s="232">
        <f t="shared" si="64"/>
        <v>80615.150980768551</v>
      </c>
      <c r="BC1095" s="232">
        <f t="shared" si="64"/>
        <v>5717.3291873380367</v>
      </c>
    </row>
    <row r="1096" spans="36:55">
      <c r="AJ1096" s="53"/>
      <c r="AK1096" s="68"/>
      <c r="AL1096" s="68"/>
      <c r="AM1096" s="68"/>
      <c r="AN1096" s="68"/>
      <c r="AO1096" s="68"/>
      <c r="AP1096" s="68"/>
      <c r="AQ1096" s="68"/>
      <c r="AR1096" s="68"/>
      <c r="AS1096" s="68"/>
      <c r="AT1096" s="68"/>
      <c r="AU1096" s="68"/>
      <c r="AV1096" s="68"/>
      <c r="AW1096" s="68"/>
      <c r="AX1096" s="68"/>
      <c r="AY1096" s="68"/>
      <c r="AZ1096" s="68"/>
      <c r="BA1096" s="68"/>
      <c r="BB1096" s="68"/>
      <c r="BC1096" s="68"/>
    </row>
    <row r="1097" spans="36:55">
      <c r="AJ1097" s="48" t="s">
        <v>125</v>
      </c>
      <c r="AK1097" s="65">
        <v>154023.24806412467</v>
      </c>
      <c r="AL1097" s="65">
        <v>102682.16537608323</v>
      </c>
      <c r="AM1097" s="65">
        <v>102682.16537608323</v>
      </c>
      <c r="AN1097" s="65">
        <v>462069.7441923744</v>
      </c>
      <c r="AO1097" s="65">
        <v>1.5470957848151556E-12</v>
      </c>
      <c r="AP1097" s="65">
        <v>667434.07494454074</v>
      </c>
      <c r="AQ1097" s="65">
        <v>513410.82688041602</v>
      </c>
      <c r="AR1097" s="65">
        <v>256705.41344020804</v>
      </c>
      <c r="AS1097" s="65">
        <v>718775.15763258282</v>
      </c>
      <c r="AT1097" s="65">
        <v>0</v>
      </c>
      <c r="AU1097" s="65">
        <v>462069.7441923744</v>
      </c>
      <c r="AV1097" s="65">
        <v>359387.57881629129</v>
      </c>
      <c r="AW1097" s="65">
        <v>205364.33075216637</v>
      </c>
      <c r="AX1097" s="65">
        <v>0</v>
      </c>
      <c r="AY1097" s="65">
        <v>0</v>
      </c>
      <c r="AZ1097" s="65">
        <v>0</v>
      </c>
      <c r="BA1097" s="65">
        <v>0</v>
      </c>
      <c r="BB1097" s="65">
        <v>0</v>
      </c>
      <c r="BC1097" s="65">
        <v>0</v>
      </c>
    </row>
    <row r="1098" spans="36:55">
      <c r="AK1098" s="70"/>
      <c r="AL1098" s="70"/>
      <c r="AM1098" s="70"/>
      <c r="AN1098" s="70"/>
      <c r="AO1098" s="70"/>
      <c r="AP1098" s="70"/>
      <c r="AQ1098" s="70"/>
      <c r="AR1098" s="70"/>
      <c r="AS1098" s="70"/>
      <c r="AT1098" s="70"/>
      <c r="AU1098" s="70"/>
      <c r="AV1098" s="70"/>
      <c r="AW1098" s="70"/>
    </row>
    <row r="1099" spans="36:55">
      <c r="AK1099" s="70"/>
      <c r="AL1099" s="70"/>
      <c r="AM1099" s="70"/>
      <c r="AN1099" s="70"/>
      <c r="AO1099" s="70"/>
      <c r="AP1099" s="70"/>
      <c r="AQ1099" s="70"/>
      <c r="AR1099" s="70"/>
      <c r="AS1099" s="70"/>
      <c r="AT1099" s="70"/>
      <c r="AU1099" s="70"/>
      <c r="AV1099" s="70"/>
      <c r="AW1099" s="70"/>
      <c r="AX1099" s="70"/>
      <c r="AY1099" s="70"/>
    </row>
    <row r="1100" spans="36:55">
      <c r="AK1100" s="70"/>
      <c r="AL1100" s="70"/>
      <c r="AM1100" s="70"/>
      <c r="AN1100" s="70"/>
      <c r="AO1100" s="70"/>
      <c r="AP1100" s="70"/>
      <c r="AQ1100" s="70"/>
      <c r="AR1100" s="70"/>
      <c r="AS1100" s="70"/>
      <c r="AT1100" s="70"/>
      <c r="AU1100" s="70"/>
      <c r="AV1100" s="70"/>
      <c r="AW1100" s="70"/>
    </row>
    <row r="1101" spans="36:55">
      <c r="AJ1101" t="s">
        <v>126</v>
      </c>
      <c r="AK1101" s="70"/>
      <c r="AL1101" s="70"/>
      <c r="AM1101" s="70"/>
      <c r="AN1101" s="70"/>
      <c r="AO1101" s="70"/>
      <c r="AP1101" s="70"/>
      <c r="AQ1101" s="70"/>
      <c r="AR1101" s="70"/>
      <c r="AS1101" s="70"/>
      <c r="AT1101" s="70"/>
      <c r="AU1101" s="70"/>
      <c r="AV1101" s="70"/>
      <c r="AW1101" s="70"/>
    </row>
    <row r="1102" spans="36:55">
      <c r="AJ1102" s="121" t="s">
        <v>303</v>
      </c>
      <c r="AK1102" t="s">
        <v>127</v>
      </c>
      <c r="AL1102" s="70"/>
      <c r="AM1102" s="70"/>
      <c r="AN1102" s="70"/>
      <c r="AO1102" s="70"/>
      <c r="AP1102" s="70"/>
      <c r="AQ1102" s="70"/>
      <c r="AR1102" s="70"/>
      <c r="AS1102" s="70"/>
      <c r="AT1102" s="70"/>
      <c r="AU1102" s="70"/>
      <c r="AV1102" s="70"/>
      <c r="AW1102" s="70"/>
    </row>
    <row r="1103" spans="36:55">
      <c r="AJ1103" s="121" t="s">
        <v>304</v>
      </c>
      <c r="AK1103" t="s">
        <v>128</v>
      </c>
      <c r="AL1103" s="70"/>
      <c r="AM1103" s="70"/>
      <c r="AN1103" s="70"/>
      <c r="AO1103" s="70"/>
      <c r="AP1103" s="70"/>
      <c r="AQ1103" s="70"/>
      <c r="AR1103" s="70"/>
      <c r="AS1103" s="70"/>
      <c r="AT1103" s="70"/>
      <c r="AU1103" s="70"/>
      <c r="AV1103" s="70"/>
      <c r="AW1103" s="70"/>
    </row>
    <row r="1105" spans="36:55" ht="15">
      <c r="AJ1105" s="50">
        <v>41395</v>
      </c>
    </row>
    <row r="1106" spans="36:55" ht="33.75">
      <c r="AJ1106" s="48"/>
      <c r="AK1106" s="51" t="s">
        <v>82</v>
      </c>
      <c r="AL1106" s="51" t="s">
        <v>83</v>
      </c>
      <c r="AM1106" s="51" t="s">
        <v>84</v>
      </c>
      <c r="AN1106" s="51" t="s">
        <v>85</v>
      </c>
      <c r="AO1106" s="51" t="s">
        <v>86</v>
      </c>
      <c r="AP1106" s="51" t="s">
        <v>87</v>
      </c>
      <c r="AQ1106" s="51" t="s">
        <v>88</v>
      </c>
      <c r="AR1106" s="51" t="s">
        <v>89</v>
      </c>
      <c r="AS1106" s="51" t="s">
        <v>204</v>
      </c>
      <c r="AT1106" s="51" t="s">
        <v>205</v>
      </c>
      <c r="AU1106" s="51" t="s">
        <v>246</v>
      </c>
      <c r="AV1106" s="51" t="s">
        <v>249</v>
      </c>
      <c r="AW1106" s="51" t="s">
        <v>250</v>
      </c>
      <c r="AX1106" s="51" t="s">
        <v>284</v>
      </c>
      <c r="AY1106" s="51" t="s">
        <v>285</v>
      </c>
      <c r="AZ1106" s="51" t="s">
        <v>286</v>
      </c>
      <c r="BA1106" s="311" t="s">
        <v>288</v>
      </c>
      <c r="BB1106" s="51" t="s">
        <v>292</v>
      </c>
      <c r="BC1106" s="51" t="s">
        <v>302</v>
      </c>
    </row>
    <row r="1107" spans="36:55" ht="33.75">
      <c r="AJ1107" s="53"/>
      <c r="AK1107" s="54" t="s">
        <v>76</v>
      </c>
      <c r="AL1107" s="54" t="s">
        <v>47</v>
      </c>
      <c r="AM1107" s="54" t="s">
        <v>47</v>
      </c>
      <c r="AN1107" s="54" t="s">
        <v>50</v>
      </c>
      <c r="AO1107" s="54" t="s">
        <v>77</v>
      </c>
      <c r="AP1107" s="54" t="s">
        <v>36</v>
      </c>
      <c r="AQ1107" s="54" t="s">
        <v>58</v>
      </c>
      <c r="AR1107" s="54" t="s">
        <v>58</v>
      </c>
      <c r="AS1107" s="54" t="s">
        <v>24</v>
      </c>
      <c r="AT1107" s="54" t="s">
        <v>54</v>
      </c>
      <c r="AU1107" s="54" t="s">
        <v>240</v>
      </c>
      <c r="AV1107" s="54" t="s">
        <v>240</v>
      </c>
      <c r="AW1107" s="54" t="s">
        <v>242</v>
      </c>
      <c r="AX1107" s="54" t="s">
        <v>36</v>
      </c>
      <c r="AY1107" s="54" t="s">
        <v>36</v>
      </c>
      <c r="AZ1107" s="308" t="s">
        <v>282</v>
      </c>
      <c r="BA1107" s="54" t="s">
        <v>287</v>
      </c>
      <c r="BB1107" s="54" t="s">
        <v>77</v>
      </c>
      <c r="BC1107" s="54" t="s">
        <v>58</v>
      </c>
    </row>
    <row r="1108" spans="36:55">
      <c r="AJ1108" s="270" t="s">
        <v>111</v>
      </c>
      <c r="AK1108" s="271">
        <v>8468.7427303719996</v>
      </c>
      <c r="AL1108" s="271">
        <v>2734.897113219472</v>
      </c>
      <c r="AM1108" s="271">
        <v>2441.8849529656709</v>
      </c>
      <c r="AN1108" s="271">
        <v>4222.3268460762947</v>
      </c>
      <c r="AO1108" s="271">
        <v>1600.5308113080998</v>
      </c>
      <c r="AP1108" s="271">
        <v>6591.3300562674094</v>
      </c>
      <c r="AQ1108" s="271">
        <v>7322.9192288404865</v>
      </c>
      <c r="AR1108" s="271">
        <v>3552.255844921468</v>
      </c>
      <c r="AS1108" s="271">
        <v>2300.6302917507314</v>
      </c>
      <c r="AT1108" s="271">
        <v>382.53812449000895</v>
      </c>
      <c r="AU1108" s="271">
        <v>4764.4381854799976</v>
      </c>
      <c r="AV1108" s="271">
        <v>4948.0564929776365</v>
      </c>
      <c r="AW1108" s="271">
        <v>2212.1532931024894</v>
      </c>
      <c r="AX1108" s="271">
        <v>3596.2669450000012</v>
      </c>
      <c r="AY1108" s="271">
        <v>3529.4918463803056</v>
      </c>
      <c r="AZ1108" s="271">
        <v>3182.3899999999944</v>
      </c>
      <c r="BA1108" s="271">
        <v>3507.5259244938552</v>
      </c>
      <c r="BB1108" s="271">
        <v>1903.8349827609968</v>
      </c>
      <c r="BC1108" s="271">
        <v>3601.8507485173186</v>
      </c>
    </row>
    <row r="1109" spans="36:55">
      <c r="AJ1109" s="270" t="s">
        <v>113</v>
      </c>
      <c r="AK1109" s="271"/>
      <c r="AL1109" s="271"/>
      <c r="AM1109" s="271"/>
      <c r="AN1109" s="271"/>
      <c r="AO1109" s="271"/>
      <c r="AP1109" s="271"/>
      <c r="AQ1109" s="271"/>
      <c r="AR1109" s="271"/>
      <c r="AS1109" s="309"/>
      <c r="AT1109" s="271"/>
      <c r="AU1109" s="271"/>
      <c r="AV1109" s="271"/>
      <c r="AW1109" s="271"/>
      <c r="AX1109" s="271"/>
      <c r="AY1109" s="271"/>
      <c r="AZ1109" s="271"/>
      <c r="BA1109" s="271"/>
      <c r="BB1109" s="271"/>
      <c r="BC1109" s="271"/>
    </row>
    <row r="1110" spans="36:55">
      <c r="AJ1110" s="270" t="s">
        <v>114</v>
      </c>
      <c r="AK1110" s="272">
        <v>8468.7427303719996</v>
      </c>
      <c r="AL1110" s="272">
        <v>2734.897113219472</v>
      </c>
      <c r="AM1110" s="272">
        <v>2441.8849529656709</v>
      </c>
      <c r="AN1110" s="272">
        <v>4222.3268460762947</v>
      </c>
      <c r="AO1110" s="272">
        <v>1600.5308113080998</v>
      </c>
      <c r="AP1110" s="272">
        <v>6591.3300562674094</v>
      </c>
      <c r="AQ1110" s="272">
        <v>7322.9192288404865</v>
      </c>
      <c r="AR1110" s="272">
        <v>3552.255844921468</v>
      </c>
      <c r="AS1110" s="272">
        <v>2300.6302917507314</v>
      </c>
      <c r="AT1110" s="272">
        <v>382.53812449000895</v>
      </c>
      <c r="AU1110" s="272">
        <v>4764.4381854799976</v>
      </c>
      <c r="AV1110" s="272">
        <v>4948.0564929776365</v>
      </c>
      <c r="AW1110" s="272">
        <v>2212.1532931024894</v>
      </c>
      <c r="AX1110" s="272">
        <v>3596.2669450000012</v>
      </c>
      <c r="AY1110" s="272">
        <v>3529.4918463803056</v>
      </c>
      <c r="AZ1110" s="272">
        <v>3182.3899999999944</v>
      </c>
      <c r="BA1110" s="272">
        <v>3507.5259244938552</v>
      </c>
      <c r="BB1110" s="272">
        <v>1903.8349827609968</v>
      </c>
      <c r="BC1110" s="272">
        <v>3601.8507485173186</v>
      </c>
    </row>
    <row r="1111" spans="36:55">
      <c r="AJ1111" s="273"/>
      <c r="AK1111" s="274"/>
      <c r="AL1111" s="274"/>
      <c r="AM1111" s="274"/>
      <c r="AN1111" s="274"/>
      <c r="AO1111" s="274"/>
      <c r="AP1111" s="274"/>
      <c r="AQ1111" s="274"/>
      <c r="AR1111" s="274"/>
      <c r="AS1111" s="274"/>
      <c r="AT1111" s="274"/>
      <c r="AU1111" s="274"/>
      <c r="AV1111" s="274"/>
      <c r="AW1111" s="274"/>
      <c r="AX1111" s="274"/>
      <c r="AY1111" s="274"/>
      <c r="AZ1111" s="274"/>
      <c r="BA1111" s="274"/>
      <c r="BB1111" s="274"/>
      <c r="BC1111" s="274"/>
    </row>
    <row r="1112" spans="36:55">
      <c r="AJ1112" s="270" t="s">
        <v>115</v>
      </c>
      <c r="AK1112" s="275"/>
      <c r="AL1112" s="275"/>
      <c r="AM1112" s="275"/>
      <c r="AN1112" s="275"/>
      <c r="AO1112" s="275"/>
      <c r="AP1112" s="275"/>
      <c r="AQ1112" s="275"/>
      <c r="AR1112" s="275"/>
      <c r="AS1112" s="275"/>
      <c r="AT1112" s="275"/>
      <c r="AU1112" s="275"/>
      <c r="AV1112" s="275"/>
      <c r="AW1112" s="275"/>
      <c r="AX1112" s="275"/>
      <c r="AY1112" s="275"/>
      <c r="AZ1112" s="275"/>
      <c r="BA1112" s="275"/>
      <c r="BB1112" s="275"/>
      <c r="BC1112" s="275"/>
    </row>
    <row r="1113" spans="36:55">
      <c r="AJ1113" s="270" t="s">
        <v>150</v>
      </c>
      <c r="AK1113" s="276">
        <v>597276.53313508199</v>
      </c>
      <c r="AL1113" s="276">
        <v>190775.19820779414</v>
      </c>
      <c r="AM1113" s="276">
        <v>169362.50154744592</v>
      </c>
      <c r="AN1113" s="276">
        <v>313088.35597021098</v>
      </c>
      <c r="AO1113" s="276">
        <v>118576.21748797099</v>
      </c>
      <c r="AP1113" s="276">
        <v>483642.89343645802</v>
      </c>
      <c r="AQ1113" s="276">
        <v>533273.50514237583</v>
      </c>
      <c r="AR1113" s="276">
        <v>258222.36829783709</v>
      </c>
      <c r="AS1113" s="276">
        <v>161619.95539098</v>
      </c>
      <c r="AT1113" s="276">
        <v>28812.708372173402</v>
      </c>
      <c r="AU1113" s="276">
        <v>328072.53048215224</v>
      </c>
      <c r="AV1113" s="276">
        <v>339789.86934649548</v>
      </c>
      <c r="AW1113" s="276">
        <v>153929.906071584</v>
      </c>
      <c r="AX1113" s="370">
        <v>245444.965008642</v>
      </c>
      <c r="AY1113" s="370">
        <v>242933.005323244</v>
      </c>
      <c r="AZ1113" s="370">
        <v>224390.12997260701</v>
      </c>
      <c r="BA1113" s="370">
        <v>247299.80927527399</v>
      </c>
      <c r="BB1113" s="276">
        <v>137266.62735801601</v>
      </c>
      <c r="BC1113" s="370">
        <v>268307.07811022003</v>
      </c>
    </row>
    <row r="1114" spans="36:55">
      <c r="AJ1114" s="48" t="s">
        <v>116</v>
      </c>
      <c r="AK1114" s="62"/>
      <c r="AL1114" s="62"/>
      <c r="AM1114" s="62"/>
      <c r="AN1114" s="62"/>
      <c r="AO1114" s="62"/>
      <c r="AP1114" s="62"/>
      <c r="AQ1114" s="62"/>
      <c r="AR1114" s="62"/>
      <c r="AS1114" s="310"/>
      <c r="AT1114" s="62"/>
      <c r="AU1114" s="62"/>
      <c r="AV1114" s="62"/>
      <c r="AW1114" s="62"/>
      <c r="AX1114" s="62"/>
      <c r="AY1114" s="62"/>
      <c r="AZ1114" s="62"/>
      <c r="BA1114" s="62"/>
      <c r="BB1114" s="62"/>
      <c r="BC1114" s="62"/>
    </row>
    <row r="1115" spans="36:55">
      <c r="AJ1115" s="48" t="s">
        <v>117</v>
      </c>
      <c r="AK1115" s="62"/>
      <c r="AL1115" s="62"/>
      <c r="AM1115" s="62"/>
      <c r="AN1115" s="62"/>
      <c r="AO1115" s="62"/>
      <c r="AP1115" s="62"/>
      <c r="AQ1115" s="62"/>
      <c r="AR1115" s="62"/>
      <c r="AS1115" s="62"/>
      <c r="AT1115" s="62"/>
      <c r="AU1115" s="62"/>
      <c r="AV1115" s="62"/>
      <c r="AW1115" s="62"/>
      <c r="AX1115" s="62"/>
      <c r="AY1115" s="62"/>
      <c r="AZ1115" s="62"/>
      <c r="BA1115" s="62"/>
      <c r="BB1115" s="62"/>
      <c r="BC1115" s="62"/>
    </row>
    <row r="1116" spans="36:55">
      <c r="AJ1116" s="48" t="s">
        <v>118</v>
      </c>
      <c r="AK1116" s="62"/>
      <c r="AL1116" s="62"/>
      <c r="AM1116" s="62"/>
      <c r="AN1116" s="62"/>
      <c r="AO1116" s="62"/>
      <c r="AP1116" s="62"/>
      <c r="AQ1116" s="62"/>
      <c r="AR1116" s="62"/>
      <c r="AS1116" s="62"/>
      <c r="AT1116" s="62"/>
      <c r="AU1116" s="62"/>
      <c r="AV1116" s="62"/>
      <c r="AW1116" s="62"/>
      <c r="AX1116" s="62"/>
      <c r="AY1116" s="62"/>
      <c r="AZ1116" s="62"/>
      <c r="BA1116" s="62"/>
      <c r="BB1116" s="62"/>
      <c r="BC1116" s="62"/>
    </row>
    <row r="1117" spans="36:55">
      <c r="AJ1117" s="48" t="s">
        <v>119</v>
      </c>
      <c r="AK1117" s="65"/>
      <c r="AL1117" s="65"/>
      <c r="AM1117" s="65"/>
      <c r="AN1117" s="65"/>
      <c r="AO1117" s="65"/>
      <c r="AP1117" s="65"/>
      <c r="AQ1117" s="65"/>
      <c r="AR1117" s="65"/>
      <c r="AS1117" s="65"/>
      <c r="AT1117" s="65"/>
      <c r="AU1117" s="65"/>
      <c r="AV1117" s="65"/>
      <c r="AW1117" s="65"/>
      <c r="AX1117" s="65"/>
      <c r="AY1117" s="65"/>
      <c r="AZ1117" s="65"/>
      <c r="BA1117" s="65"/>
      <c r="BB1117" s="65"/>
      <c r="BC1117" s="65"/>
    </row>
    <row r="1118" spans="36:55">
      <c r="AJ1118" s="48" t="s">
        <v>120</v>
      </c>
      <c r="AK1118" s="65">
        <f t="shared" ref="AK1118:BB1118" si="65">AK1113</f>
        <v>597276.53313508199</v>
      </c>
      <c r="AL1118" s="65">
        <f t="shared" si="65"/>
        <v>190775.19820779414</v>
      </c>
      <c r="AM1118" s="65">
        <f t="shared" si="65"/>
        <v>169362.50154744592</v>
      </c>
      <c r="AN1118" s="231">
        <f t="shared" si="65"/>
        <v>313088.35597021098</v>
      </c>
      <c r="AO1118" s="65">
        <f t="shared" si="65"/>
        <v>118576.21748797099</v>
      </c>
      <c r="AP1118" s="65">
        <f t="shared" si="65"/>
        <v>483642.89343645802</v>
      </c>
      <c r="AQ1118" s="65">
        <f t="shared" si="65"/>
        <v>533273.50514237583</v>
      </c>
      <c r="AR1118" s="65">
        <f t="shared" si="65"/>
        <v>258222.36829783709</v>
      </c>
      <c r="AS1118" s="65">
        <f t="shared" si="65"/>
        <v>161619.95539098</v>
      </c>
      <c r="AT1118" s="65">
        <f t="shared" si="65"/>
        <v>28812.708372173402</v>
      </c>
      <c r="AU1118" s="65">
        <f t="shared" si="65"/>
        <v>328072.53048215224</v>
      </c>
      <c r="AV1118" s="65">
        <f t="shared" si="65"/>
        <v>339789.86934649548</v>
      </c>
      <c r="AW1118" s="65">
        <f t="shared" si="65"/>
        <v>153929.906071584</v>
      </c>
      <c r="AX1118" s="65">
        <f t="shared" si="65"/>
        <v>245444.965008642</v>
      </c>
      <c r="AY1118" s="65">
        <f t="shared" si="65"/>
        <v>242933.005323244</v>
      </c>
      <c r="AZ1118" s="65">
        <f t="shared" si="65"/>
        <v>224390.12997260701</v>
      </c>
      <c r="BA1118" s="65">
        <f t="shared" si="65"/>
        <v>247299.80927527399</v>
      </c>
      <c r="BB1118" s="65">
        <f t="shared" si="65"/>
        <v>137266.62735801601</v>
      </c>
      <c r="BC1118" s="65">
        <v>268307.07811022003</v>
      </c>
    </row>
    <row r="1119" spans="36:55">
      <c r="AJ1119" s="48"/>
      <c r="AK1119" s="62"/>
      <c r="AL1119" s="62"/>
      <c r="AM1119" s="62"/>
      <c r="AN1119" s="62"/>
      <c r="AO1119" s="62"/>
      <c r="AP1119" s="62"/>
      <c r="AQ1119" s="62"/>
      <c r="AR1119" s="62"/>
      <c r="AS1119" s="62"/>
      <c r="AT1119" s="62"/>
      <c r="AU1119" s="62"/>
      <c r="AV1119" s="62"/>
      <c r="AW1119" s="62"/>
      <c r="AX1119" s="62"/>
      <c r="AY1119" s="62"/>
      <c r="AZ1119" s="62"/>
      <c r="BA1119" s="62"/>
      <c r="BB1119" s="62"/>
      <c r="BC1119" s="62"/>
    </row>
    <row r="1120" spans="36:55">
      <c r="AJ1120" s="48" t="s">
        <v>121</v>
      </c>
      <c r="AK1120" s="62"/>
      <c r="AL1120" s="62"/>
      <c r="AM1120" s="62"/>
      <c r="AN1120" s="62"/>
      <c r="AO1120" s="62"/>
      <c r="AP1120" s="62"/>
      <c r="AQ1120" s="62"/>
      <c r="AR1120" s="62"/>
      <c r="AS1120" s="62"/>
      <c r="AT1120" s="62"/>
      <c r="AU1120" s="62"/>
      <c r="AV1120" s="62"/>
      <c r="AW1120" s="62"/>
      <c r="AX1120" s="62"/>
      <c r="AY1120" s="62"/>
      <c r="AZ1120" s="62"/>
      <c r="BA1120" s="62"/>
      <c r="BB1120" s="62"/>
      <c r="BC1120" s="62"/>
    </row>
    <row r="1121" spans="36:55">
      <c r="AJ1121" s="48" t="s">
        <v>122</v>
      </c>
      <c r="AK1121" s="369">
        <v>143760.70233882841</v>
      </c>
      <c r="AL1121" s="369">
        <v>31069.144054286222</v>
      </c>
      <c r="AM1121" s="369">
        <v>27482.299781352365</v>
      </c>
      <c r="AN1121" s="369">
        <v>68465.784519628301</v>
      </c>
      <c r="AO1121" s="369">
        <v>17340.623896965441</v>
      </c>
      <c r="AP1121" s="369">
        <v>46275.343014188911</v>
      </c>
      <c r="AQ1121" s="65">
        <v>0</v>
      </c>
      <c r="AR1121" s="369">
        <v>72128.407192694562</v>
      </c>
      <c r="AS1121" s="369">
        <v>62404.330686928559</v>
      </c>
      <c r="AT1121" s="369">
        <v>4521.4445412335235</v>
      </c>
      <c r="AU1121" s="369">
        <v>33304.606858192186</v>
      </c>
      <c r="AV1121" s="369">
        <v>36689.375397439624</v>
      </c>
      <c r="AW1121" s="369">
        <v>31511.184721725254</v>
      </c>
      <c r="AX1121" s="65">
        <v>0</v>
      </c>
      <c r="AY1121" s="65">
        <v>0</v>
      </c>
      <c r="AZ1121" s="65">
        <v>0</v>
      </c>
      <c r="BA1121" s="65">
        <v>0</v>
      </c>
      <c r="BB1121" s="369">
        <v>17492.180697230251</v>
      </c>
      <c r="BC1121" s="65">
        <v>0</v>
      </c>
    </row>
    <row r="1122" spans="36:55">
      <c r="AJ1122" s="48" t="s">
        <v>123</v>
      </c>
      <c r="AK1122" s="65">
        <v>0</v>
      </c>
      <c r="AL1122" s="65">
        <v>0</v>
      </c>
      <c r="AM1122" s="65">
        <v>0</v>
      </c>
      <c r="AN1122" s="65">
        <v>0</v>
      </c>
      <c r="AO1122" s="65">
        <v>0</v>
      </c>
      <c r="AP1122" s="65">
        <v>0</v>
      </c>
      <c r="AQ1122" s="65">
        <v>0</v>
      </c>
      <c r="AR1122" s="65">
        <v>0</v>
      </c>
      <c r="AS1122" s="65">
        <v>0</v>
      </c>
      <c r="AT1122" s="65">
        <v>0</v>
      </c>
      <c r="AU1122" s="65">
        <v>0</v>
      </c>
      <c r="AV1122" s="65">
        <v>0</v>
      </c>
      <c r="AW1122" s="65">
        <v>0</v>
      </c>
      <c r="AX1122" s="65">
        <v>0</v>
      </c>
      <c r="AY1122" s="65">
        <v>0</v>
      </c>
      <c r="AZ1122" s="65">
        <v>0</v>
      </c>
      <c r="BA1122" s="65">
        <v>0</v>
      </c>
      <c r="BB1122" s="65">
        <v>0</v>
      </c>
      <c r="BC1122" s="65">
        <v>0</v>
      </c>
    </row>
    <row r="1123" spans="36:55">
      <c r="AJ1123" s="48" t="s">
        <v>124</v>
      </c>
      <c r="AK1123" s="65">
        <v>143760.70233882841</v>
      </c>
      <c r="AL1123" s="65">
        <v>31069.144054286222</v>
      </c>
      <c r="AM1123" s="65">
        <v>27482.299781352365</v>
      </c>
      <c r="AN1123" s="65">
        <v>68465.784519628301</v>
      </c>
      <c r="AO1123" s="65">
        <v>17340.623896965441</v>
      </c>
      <c r="AP1123" s="65">
        <v>46275.343014188911</v>
      </c>
      <c r="AQ1123" s="65">
        <v>0</v>
      </c>
      <c r="AR1123" s="65">
        <v>72128.407192694562</v>
      </c>
      <c r="AS1123" s="65">
        <v>62404.330686928559</v>
      </c>
      <c r="AT1123" s="65">
        <v>4521.4445412335235</v>
      </c>
      <c r="AU1123" s="65">
        <v>33304.606858192186</v>
      </c>
      <c r="AV1123" s="65">
        <v>36689.375397439624</v>
      </c>
      <c r="AW1123" s="65">
        <v>31511.184721725254</v>
      </c>
      <c r="AX1123" s="65">
        <v>0</v>
      </c>
      <c r="AY1123" s="65">
        <v>0</v>
      </c>
      <c r="AZ1123" s="65">
        <v>0</v>
      </c>
      <c r="BA1123" s="65">
        <v>0</v>
      </c>
      <c r="BB1123" s="65">
        <v>17492.180697230251</v>
      </c>
      <c r="BC1123" s="65">
        <v>0</v>
      </c>
    </row>
    <row r="1124" spans="36:55">
      <c r="AJ1124" s="48" t="s">
        <v>147</v>
      </c>
      <c r="AK1124" s="232">
        <f>AK1123+AK1118</f>
        <v>741037.23547391035</v>
      </c>
      <c r="AL1124" s="232">
        <f t="shared" ref="AL1124:BC1124" si="66">AL1123+AL1118</f>
        <v>221844.34226208035</v>
      </c>
      <c r="AM1124" s="232">
        <f t="shared" si="66"/>
        <v>196844.80132879829</v>
      </c>
      <c r="AN1124" s="232">
        <f t="shared" si="66"/>
        <v>381554.14048983925</v>
      </c>
      <c r="AO1124" s="232">
        <f t="shared" si="66"/>
        <v>135916.84138493644</v>
      </c>
      <c r="AP1124" s="232">
        <f t="shared" si="66"/>
        <v>529918.23645064689</v>
      </c>
      <c r="AQ1124" s="232">
        <f t="shared" si="66"/>
        <v>533273.50514237583</v>
      </c>
      <c r="AR1124" s="232">
        <f t="shared" si="66"/>
        <v>330350.77549053164</v>
      </c>
      <c r="AS1124" s="232">
        <f t="shared" si="66"/>
        <v>224024.28607790856</v>
      </c>
      <c r="AT1124" s="232">
        <f t="shared" si="66"/>
        <v>33334.152913406928</v>
      </c>
      <c r="AU1124" s="232">
        <f t="shared" si="66"/>
        <v>361377.13734034443</v>
      </c>
      <c r="AV1124" s="232">
        <f t="shared" si="66"/>
        <v>376479.24474393512</v>
      </c>
      <c r="AW1124" s="232">
        <f t="shared" si="66"/>
        <v>185441.09079330927</v>
      </c>
      <c r="AX1124" s="232">
        <f t="shared" si="66"/>
        <v>245444.965008642</v>
      </c>
      <c r="AY1124" s="232">
        <f t="shared" si="66"/>
        <v>242933.005323244</v>
      </c>
      <c r="AZ1124" s="232">
        <f t="shared" si="66"/>
        <v>224390.12997260701</v>
      </c>
      <c r="BA1124" s="232">
        <f t="shared" si="66"/>
        <v>247299.80927527399</v>
      </c>
      <c r="BB1124" s="232">
        <f t="shared" si="66"/>
        <v>154758.80805524625</v>
      </c>
      <c r="BC1124" s="232">
        <f t="shared" si="66"/>
        <v>268307.07811022003</v>
      </c>
    </row>
    <row r="1125" spans="36:55">
      <c r="AJ1125" s="53"/>
      <c r="AK1125" s="68"/>
      <c r="AL1125" s="68"/>
      <c r="AM1125" s="68"/>
      <c r="AN1125" s="68"/>
      <c r="AO1125" s="68"/>
      <c r="AP1125" s="68"/>
      <c r="AQ1125" s="68"/>
      <c r="AR1125" s="68"/>
      <c r="AS1125" s="68"/>
      <c r="AT1125" s="68"/>
      <c r="AU1125" s="68"/>
      <c r="AV1125" s="68"/>
      <c r="AW1125" s="68"/>
      <c r="AX1125" s="68"/>
      <c r="AY1125" s="68"/>
      <c r="AZ1125" s="68"/>
      <c r="BA1125" s="68"/>
      <c r="BB1125" s="68"/>
      <c r="BC1125" s="68"/>
    </row>
    <row r="1126" spans="36:55">
      <c r="AJ1126" s="48" t="s">
        <v>125</v>
      </c>
      <c r="AK1126" s="65">
        <v>443939.32233231625</v>
      </c>
      <c r="AL1126" s="65">
        <v>222005.70266167141</v>
      </c>
      <c r="AM1126" s="65">
        <v>201836.47205443337</v>
      </c>
      <c r="AN1126" s="65">
        <v>338483.35959047568</v>
      </c>
      <c r="AO1126" s="65">
        <v>161353.84485790436</v>
      </c>
      <c r="AP1126" s="65">
        <v>419448.61398353381</v>
      </c>
      <c r="AQ1126" s="65">
        <v>777236.20828892943</v>
      </c>
      <c r="AR1126" s="65">
        <v>156671.95216122724</v>
      </c>
      <c r="AS1126" s="65">
        <v>464901.46584084578</v>
      </c>
      <c r="AT1126" s="65">
        <v>35296.153562666579</v>
      </c>
      <c r="AU1126" s="65">
        <v>283017.97542057105</v>
      </c>
      <c r="AV1126" s="65">
        <v>272789.19413489889</v>
      </c>
      <c r="AW1126" s="65">
        <v>136430.6385629627</v>
      </c>
      <c r="AX1126" s="65">
        <v>2203488.4438407556</v>
      </c>
      <c r="AY1126" s="65">
        <v>2208530.7514925664</v>
      </c>
      <c r="AZ1126" s="65">
        <v>2783353.8237988497</v>
      </c>
      <c r="BA1126" s="65">
        <v>2369884.5963504701</v>
      </c>
      <c r="BB1126" s="65">
        <v>176480.7678133329</v>
      </c>
      <c r="BC1126" s="65">
        <v>0</v>
      </c>
    </row>
    <row r="1127" spans="36:55">
      <c r="AK1127" s="70"/>
      <c r="AL1127" s="70"/>
      <c r="AM1127" s="70"/>
      <c r="AN1127" s="70"/>
      <c r="AO1127" s="70"/>
      <c r="AP1127" s="70"/>
      <c r="AQ1127" s="70"/>
      <c r="AR1127" s="70"/>
      <c r="AS1127" s="70"/>
      <c r="AT1127" s="70"/>
      <c r="AU1127" s="70"/>
      <c r="AV1127" s="70"/>
      <c r="AW1127" s="70"/>
    </row>
    <row r="1128" spans="36:55">
      <c r="AK1128" s="70"/>
      <c r="AL1128" s="70"/>
      <c r="AM1128" s="70"/>
      <c r="AN1128" s="70"/>
      <c r="AO1128" s="70"/>
      <c r="AP1128" s="70"/>
      <c r="AQ1128" s="70"/>
      <c r="AR1128" s="70"/>
      <c r="AS1128" s="70"/>
      <c r="AT1128" s="70"/>
      <c r="AU1128" s="70"/>
      <c r="AV1128" s="70"/>
      <c r="AW1128" s="70"/>
      <c r="AX1128" s="70"/>
      <c r="AY1128" s="70"/>
      <c r="AZ1128" s="70"/>
      <c r="BA1128" s="70"/>
      <c r="BB1128" s="70"/>
      <c r="BC1128" s="70"/>
    </row>
    <row r="1129" spans="36:55">
      <c r="AK1129" s="70"/>
      <c r="AL1129" s="70"/>
      <c r="AM1129" s="70"/>
      <c r="AN1129" s="70"/>
      <c r="AO1129" s="70"/>
      <c r="AP1129" s="70"/>
      <c r="AQ1129" s="70"/>
      <c r="AR1129" s="70"/>
      <c r="AS1129" s="70"/>
      <c r="AT1129" s="70"/>
      <c r="AU1129" s="70"/>
      <c r="AV1129" s="70"/>
      <c r="AW1129" s="70"/>
    </row>
    <row r="1130" spans="36:55">
      <c r="AJ1130" t="s">
        <v>126</v>
      </c>
      <c r="AK1130" s="70"/>
      <c r="AL1130" s="70"/>
      <c r="AM1130" s="70"/>
      <c r="AN1130" s="70"/>
      <c r="AO1130" s="70"/>
      <c r="AP1130" s="70"/>
      <c r="AQ1130" s="70"/>
      <c r="AR1130" s="70"/>
      <c r="AS1130" s="70"/>
      <c r="AT1130" s="70"/>
      <c r="AU1130" s="70"/>
      <c r="AV1130" s="70"/>
      <c r="AW1130" s="70"/>
    </row>
    <row r="1131" spans="36:55">
      <c r="AJ1131" s="121" t="s">
        <v>305</v>
      </c>
      <c r="AK1131" t="s">
        <v>127</v>
      </c>
      <c r="AL1131" s="70"/>
      <c r="AM1131" s="70"/>
      <c r="AN1131" s="70"/>
      <c r="AO1131" s="70"/>
      <c r="AP1131" s="70"/>
      <c r="AQ1131" s="70"/>
      <c r="AR1131" s="70"/>
      <c r="AS1131" s="70"/>
      <c r="AT1131" s="70"/>
      <c r="AU1131" s="70"/>
      <c r="AV1131" s="70"/>
      <c r="AW1131" s="70"/>
    </row>
    <row r="1132" spans="36:55">
      <c r="AJ1132" s="163" t="s">
        <v>310</v>
      </c>
      <c r="AK1132" t="s">
        <v>128</v>
      </c>
      <c r="AL1132" s="70"/>
      <c r="AM1132" s="70"/>
      <c r="AN1132" s="70"/>
      <c r="AO1132" s="70"/>
      <c r="AP1132" s="70"/>
      <c r="AQ1132" s="70"/>
      <c r="AR1132" s="70"/>
      <c r="AS1132" s="70"/>
      <c r="AT1132" s="70"/>
      <c r="AU1132" s="70"/>
      <c r="AV1132" s="70"/>
      <c r="AW1132" s="70"/>
    </row>
    <row r="1134" spans="36:55" ht="15">
      <c r="AJ1134" s="50">
        <v>41426</v>
      </c>
    </row>
    <row r="1135" spans="36:55" ht="33.75">
      <c r="AJ1135" s="48"/>
      <c r="AK1135" s="51" t="s">
        <v>82</v>
      </c>
      <c r="AL1135" s="51" t="s">
        <v>83</v>
      </c>
      <c r="AM1135" s="51" t="s">
        <v>84</v>
      </c>
      <c r="AN1135" s="51" t="s">
        <v>85</v>
      </c>
      <c r="AO1135" s="51" t="s">
        <v>86</v>
      </c>
      <c r="AP1135" s="51" t="s">
        <v>87</v>
      </c>
      <c r="AQ1135" s="51" t="s">
        <v>88</v>
      </c>
      <c r="AR1135" s="51" t="s">
        <v>89</v>
      </c>
      <c r="AS1135" s="51" t="s">
        <v>204</v>
      </c>
      <c r="AT1135" s="51" t="s">
        <v>205</v>
      </c>
      <c r="AU1135" s="51" t="s">
        <v>246</v>
      </c>
      <c r="AV1135" s="51" t="s">
        <v>249</v>
      </c>
      <c r="AW1135" s="51" t="s">
        <v>250</v>
      </c>
      <c r="AX1135" s="51" t="s">
        <v>284</v>
      </c>
      <c r="AY1135" s="51" t="s">
        <v>285</v>
      </c>
      <c r="AZ1135" s="51" t="s">
        <v>286</v>
      </c>
      <c r="BA1135" s="311" t="s">
        <v>288</v>
      </c>
      <c r="BB1135" s="51" t="s">
        <v>292</v>
      </c>
      <c r="BC1135" s="51" t="s">
        <v>302</v>
      </c>
    </row>
    <row r="1136" spans="36:55" ht="33.75">
      <c r="AJ1136" s="53"/>
      <c r="AK1136" s="54" t="s">
        <v>76</v>
      </c>
      <c r="AL1136" s="54" t="s">
        <v>47</v>
      </c>
      <c r="AM1136" s="54" t="s">
        <v>47</v>
      </c>
      <c r="AN1136" s="54" t="s">
        <v>50</v>
      </c>
      <c r="AO1136" s="54" t="s">
        <v>77</v>
      </c>
      <c r="AP1136" s="54" t="s">
        <v>36</v>
      </c>
      <c r="AQ1136" s="54" t="s">
        <v>58</v>
      </c>
      <c r="AR1136" s="54" t="s">
        <v>58</v>
      </c>
      <c r="AS1136" s="54" t="s">
        <v>24</v>
      </c>
      <c r="AT1136" s="54" t="s">
        <v>54</v>
      </c>
      <c r="AU1136" s="54" t="s">
        <v>240</v>
      </c>
      <c r="AV1136" s="54" t="s">
        <v>240</v>
      </c>
      <c r="AW1136" s="54" t="s">
        <v>242</v>
      </c>
      <c r="AX1136" s="54" t="s">
        <v>36</v>
      </c>
      <c r="AY1136" s="54" t="s">
        <v>36</v>
      </c>
      <c r="AZ1136" s="308" t="s">
        <v>282</v>
      </c>
      <c r="BA1136" s="54" t="s">
        <v>287</v>
      </c>
      <c r="BB1136" s="54" t="s">
        <v>77</v>
      </c>
      <c r="BC1136" s="54" t="s">
        <v>58</v>
      </c>
    </row>
    <row r="1137" spans="36:55">
      <c r="AJ1137" s="270" t="s">
        <v>111</v>
      </c>
      <c r="AK1137" s="271">
        <v>8935.4225892550021</v>
      </c>
      <c r="AL1137" s="271">
        <v>1659.3383090611535</v>
      </c>
      <c r="AM1137" s="271">
        <v>1432.6340556367541</v>
      </c>
      <c r="AN1137" s="271">
        <v>2323.5503063638243</v>
      </c>
      <c r="AO1137" s="271">
        <v>1114.6291271055841</v>
      </c>
      <c r="AP1137" s="271">
        <v>6266.8774562072849</v>
      </c>
      <c r="AQ1137" s="364">
        <v>7103.0755193916802</v>
      </c>
      <c r="AR1137" s="364">
        <v>3406.5807727369101</v>
      </c>
      <c r="AS1137" s="271">
        <v>1952.5856048410651</v>
      </c>
      <c r="AT1137" s="271">
        <v>240.94688212557998</v>
      </c>
      <c r="AU1137" s="271">
        <v>4350.593509724551</v>
      </c>
      <c r="AV1137" s="271">
        <v>4462.3845688484616</v>
      </c>
      <c r="AW1137" s="271">
        <v>1701.0050952301042</v>
      </c>
      <c r="AX1137" s="271">
        <v>3474.7652489590009</v>
      </c>
      <c r="AY1137" s="271">
        <v>3433.1326073365835</v>
      </c>
      <c r="AZ1137" s="271">
        <v>2919.0700000000033</v>
      </c>
      <c r="BA1137" s="271">
        <v>3342.0370182788456</v>
      </c>
      <c r="BB1137" s="271">
        <v>1921.253273495</v>
      </c>
      <c r="BC1137" s="271">
        <v>3188.6617170018858</v>
      </c>
    </row>
    <row r="1138" spans="36:55">
      <c r="AJ1138" s="270" t="s">
        <v>113</v>
      </c>
      <c r="AK1138" s="271"/>
      <c r="AL1138" s="271"/>
      <c r="AM1138" s="271"/>
      <c r="AN1138" s="271"/>
      <c r="AO1138" s="271"/>
      <c r="AP1138" s="271"/>
      <c r="AQ1138" s="271"/>
      <c r="AR1138" s="271"/>
      <c r="AS1138" s="309"/>
      <c r="AT1138" s="271"/>
      <c r="AU1138" s="271"/>
      <c r="AV1138" s="271"/>
      <c r="AW1138" s="271"/>
      <c r="AX1138" s="271"/>
      <c r="AY1138" s="271"/>
      <c r="AZ1138" s="271"/>
      <c r="BA1138" s="271"/>
      <c r="BB1138" s="271"/>
      <c r="BC1138" s="271"/>
    </row>
    <row r="1139" spans="36:55">
      <c r="AJ1139" s="270" t="s">
        <v>114</v>
      </c>
      <c r="AK1139" s="272">
        <v>8935.4225892550021</v>
      </c>
      <c r="AL1139" s="272">
        <v>1659.3383090611535</v>
      </c>
      <c r="AM1139" s="272">
        <v>1432.6340556367541</v>
      </c>
      <c r="AN1139" s="272">
        <v>2323.5503063638243</v>
      </c>
      <c r="AO1139" s="272">
        <v>1114.6291271055841</v>
      </c>
      <c r="AP1139" s="272">
        <v>6266.8774562072849</v>
      </c>
      <c r="AQ1139" s="365">
        <v>7103.0755193916802</v>
      </c>
      <c r="AR1139" s="365">
        <v>3406.5807727369101</v>
      </c>
      <c r="AS1139" s="272">
        <v>1952.5856048410651</v>
      </c>
      <c r="AT1139" s="272">
        <v>240.94688212557998</v>
      </c>
      <c r="AU1139" s="272">
        <v>4350.593509724551</v>
      </c>
      <c r="AV1139" s="272">
        <v>4462.3845688484616</v>
      </c>
      <c r="AW1139" s="272">
        <v>1701.0050952301042</v>
      </c>
      <c r="AX1139" s="272">
        <v>3474.7652489590009</v>
      </c>
      <c r="AY1139" s="272">
        <v>3433.1326073365835</v>
      </c>
      <c r="AZ1139" s="272">
        <v>2919.0700000000033</v>
      </c>
      <c r="BA1139" s="272">
        <v>3342.0370182788456</v>
      </c>
      <c r="BB1139" s="272">
        <v>1921.253273495</v>
      </c>
      <c r="BC1139" s="272">
        <v>3188.6617170018858</v>
      </c>
    </row>
    <row r="1140" spans="36:55">
      <c r="AJ1140" s="273"/>
      <c r="AK1140" s="274"/>
      <c r="AL1140" s="274"/>
      <c r="AM1140" s="274"/>
      <c r="AN1140" s="274"/>
      <c r="AO1140" s="274"/>
      <c r="AP1140" s="274"/>
      <c r="AQ1140" s="274"/>
      <c r="AR1140" s="274"/>
      <c r="AS1140" s="274"/>
      <c r="AT1140" s="274"/>
      <c r="AU1140" s="274"/>
      <c r="AV1140" s="274"/>
      <c r="AW1140" s="274"/>
      <c r="AX1140" s="274"/>
      <c r="AY1140" s="274"/>
      <c r="AZ1140" s="274"/>
      <c r="BA1140" s="274"/>
      <c r="BB1140" s="274"/>
      <c r="BC1140" s="274"/>
    </row>
    <row r="1141" spans="36:55">
      <c r="AJ1141" s="270" t="s">
        <v>115</v>
      </c>
      <c r="AK1141" s="275"/>
      <c r="AL1141" s="275"/>
      <c r="AM1141" s="275"/>
      <c r="AN1141" s="275"/>
      <c r="AO1141" s="275"/>
      <c r="AP1141" s="275"/>
      <c r="AQ1141" s="275"/>
      <c r="AR1141" s="275"/>
      <c r="AS1141" s="275"/>
      <c r="AT1141" s="275"/>
      <c r="AU1141" s="275"/>
      <c r="AV1141" s="275"/>
      <c r="AW1141" s="275"/>
      <c r="AX1141" s="275"/>
      <c r="AY1141" s="275"/>
      <c r="AZ1141" s="275"/>
      <c r="BA1141" s="275"/>
      <c r="BB1141" s="275"/>
      <c r="BC1141" s="275"/>
    </row>
    <row r="1142" spans="36:55">
      <c r="AJ1142" s="270" t="s">
        <v>150</v>
      </c>
      <c r="AK1142" s="276">
        <v>637881.07083818002</v>
      </c>
      <c r="AL1142" s="276">
        <v>115700.79466868986</v>
      </c>
      <c r="AM1142" s="276">
        <v>99723.286308170878</v>
      </c>
      <c r="AN1142" s="276">
        <v>177629.353658037</v>
      </c>
      <c r="AO1142" s="276">
        <v>80147.461689734206</v>
      </c>
      <c r="AP1142" s="370">
        <v>464148.09794026997</v>
      </c>
      <c r="AQ1142" s="366">
        <v>520855.68768726499</v>
      </c>
      <c r="AR1142" s="366">
        <v>251274.89907463401</v>
      </c>
      <c r="AS1142" s="276">
        <v>139714.33001230701</v>
      </c>
      <c r="AT1142" s="276">
        <v>15050.721956675399</v>
      </c>
      <c r="AU1142" s="276">
        <v>307047.24669103877</v>
      </c>
      <c r="AV1142" s="276">
        <v>314865.57328881416</v>
      </c>
      <c r="AW1142" s="276">
        <v>118252.861528376</v>
      </c>
      <c r="AX1142" s="370">
        <v>283146.780139743</v>
      </c>
      <c r="AY1142" s="370">
        <v>279489.50429528003</v>
      </c>
      <c r="AZ1142" s="370">
        <v>240058.170128664</v>
      </c>
      <c r="BA1142" s="370">
        <v>278668.369325982</v>
      </c>
      <c r="BB1142" s="276">
        <v>135549.49301236999</v>
      </c>
      <c r="BC1142" s="370">
        <v>247797.186250089</v>
      </c>
    </row>
    <row r="1143" spans="36:55">
      <c r="AJ1143" s="48" t="s">
        <v>116</v>
      </c>
      <c r="AK1143" s="62"/>
      <c r="AL1143" s="62"/>
      <c r="AM1143" s="62"/>
      <c r="AN1143" s="62"/>
      <c r="AO1143" s="62"/>
      <c r="AP1143" s="62"/>
      <c r="AQ1143" s="62"/>
      <c r="AR1143" s="62"/>
      <c r="AS1143" s="310"/>
      <c r="AT1143" s="62"/>
      <c r="AU1143" s="62"/>
      <c r="AV1143" s="62"/>
      <c r="AW1143" s="62"/>
      <c r="AX1143" s="62"/>
      <c r="AY1143" s="62"/>
      <c r="AZ1143" s="62"/>
      <c r="BA1143" s="62"/>
      <c r="BB1143" s="62"/>
      <c r="BC1143" s="62"/>
    </row>
    <row r="1144" spans="36:55">
      <c r="AJ1144" s="48" t="s">
        <v>117</v>
      </c>
      <c r="AK1144" s="62"/>
      <c r="AL1144" s="62"/>
      <c r="AM1144" s="62"/>
      <c r="AN1144" s="62"/>
      <c r="AO1144" s="62"/>
      <c r="AP1144" s="62"/>
      <c r="AQ1144" s="62"/>
      <c r="AR1144" s="62"/>
      <c r="AS1144" s="62"/>
      <c r="AT1144" s="62"/>
      <c r="AU1144" s="62"/>
      <c r="AV1144" s="62"/>
      <c r="AW1144" s="62"/>
      <c r="AX1144" s="62"/>
      <c r="AY1144" s="62"/>
      <c r="AZ1144" s="62"/>
      <c r="BA1144" s="62"/>
      <c r="BB1144" s="62"/>
      <c r="BC1144" s="62"/>
    </row>
    <row r="1145" spans="36:55">
      <c r="AJ1145" s="48" t="s">
        <v>118</v>
      </c>
      <c r="AK1145" s="62"/>
      <c r="AL1145" s="62"/>
      <c r="AM1145" s="62"/>
      <c r="AN1145" s="62"/>
      <c r="AO1145" s="62"/>
      <c r="AP1145" s="62"/>
      <c r="AQ1145" s="62"/>
      <c r="AR1145" s="62"/>
      <c r="AS1145" s="62"/>
      <c r="AT1145" s="62"/>
      <c r="AU1145" s="62"/>
      <c r="AV1145" s="62"/>
      <c r="AW1145" s="62"/>
      <c r="AX1145" s="62"/>
      <c r="AY1145" s="62"/>
      <c r="AZ1145" s="62"/>
      <c r="BA1145" s="62"/>
      <c r="BB1145" s="62"/>
      <c r="BC1145" s="62"/>
    </row>
    <row r="1146" spans="36:55">
      <c r="AJ1146" s="48" t="s">
        <v>119</v>
      </c>
      <c r="AK1146" s="65"/>
      <c r="AL1146" s="65"/>
      <c r="AM1146" s="65"/>
      <c r="AN1146" s="65"/>
      <c r="AO1146" s="65"/>
      <c r="AP1146" s="65"/>
      <c r="AQ1146" s="65"/>
      <c r="AR1146" s="65"/>
      <c r="AS1146" s="65"/>
      <c r="AT1146" s="65"/>
      <c r="AU1146" s="65"/>
      <c r="AV1146" s="65"/>
      <c r="AW1146" s="65"/>
      <c r="AX1146" s="65"/>
      <c r="AY1146" s="65"/>
      <c r="AZ1146" s="65"/>
      <c r="BA1146" s="65"/>
      <c r="BB1146" s="65"/>
      <c r="BC1146" s="65"/>
    </row>
    <row r="1147" spans="36:55">
      <c r="AJ1147" s="48" t="s">
        <v>120</v>
      </c>
      <c r="AK1147" s="65">
        <f t="shared" ref="AK1147:BB1147" si="67">AK1142</f>
        <v>637881.07083818002</v>
      </c>
      <c r="AL1147" s="65">
        <f t="shared" si="67"/>
        <v>115700.79466868986</v>
      </c>
      <c r="AM1147" s="65">
        <f t="shared" si="67"/>
        <v>99723.286308170878</v>
      </c>
      <c r="AN1147" s="231">
        <f t="shared" si="67"/>
        <v>177629.353658037</v>
      </c>
      <c r="AO1147" s="65">
        <f t="shared" si="67"/>
        <v>80147.461689734206</v>
      </c>
      <c r="AP1147" s="65">
        <f t="shared" si="67"/>
        <v>464148.09794026997</v>
      </c>
      <c r="AQ1147" s="65">
        <f t="shared" si="67"/>
        <v>520855.68768726499</v>
      </c>
      <c r="AR1147" s="65">
        <f t="shared" si="67"/>
        <v>251274.89907463401</v>
      </c>
      <c r="AS1147" s="65">
        <f t="shared" si="67"/>
        <v>139714.33001230701</v>
      </c>
      <c r="AT1147" s="65">
        <f t="shared" si="67"/>
        <v>15050.721956675399</v>
      </c>
      <c r="AU1147" s="65">
        <f t="shared" si="67"/>
        <v>307047.24669103877</v>
      </c>
      <c r="AV1147" s="65">
        <f t="shared" si="67"/>
        <v>314865.57328881416</v>
      </c>
      <c r="AW1147" s="65">
        <f t="shared" si="67"/>
        <v>118252.861528376</v>
      </c>
      <c r="AX1147" s="65">
        <f t="shared" si="67"/>
        <v>283146.780139743</v>
      </c>
      <c r="AY1147" s="65">
        <f t="shared" si="67"/>
        <v>279489.50429528003</v>
      </c>
      <c r="AZ1147" s="65">
        <f t="shared" si="67"/>
        <v>240058.170128664</v>
      </c>
      <c r="BA1147" s="65">
        <f t="shared" si="67"/>
        <v>278668.369325982</v>
      </c>
      <c r="BB1147" s="65">
        <f t="shared" si="67"/>
        <v>135549.49301236999</v>
      </c>
      <c r="BC1147" s="65">
        <v>247797.186250089</v>
      </c>
    </row>
    <row r="1148" spans="36:55">
      <c r="AJ1148" s="48"/>
      <c r="AK1148" s="62"/>
      <c r="AL1148" s="62"/>
      <c r="AM1148" s="62"/>
      <c r="AN1148" s="62"/>
      <c r="AO1148" s="62"/>
      <c r="AP1148" s="62"/>
      <c r="AQ1148" s="62"/>
      <c r="AR1148" s="62"/>
      <c r="AS1148" s="62"/>
      <c r="AT1148" s="62"/>
      <c r="AU1148" s="62"/>
      <c r="AV1148" s="62"/>
      <c r="AW1148" s="62"/>
      <c r="AX1148" s="62"/>
      <c r="AY1148" s="62"/>
      <c r="AZ1148" s="62"/>
      <c r="BA1148" s="62"/>
      <c r="BB1148" s="62"/>
      <c r="BC1148" s="62"/>
    </row>
    <row r="1149" spans="36:55">
      <c r="AJ1149" s="48" t="s">
        <v>121</v>
      </c>
      <c r="AK1149" s="62"/>
      <c r="AL1149" s="62"/>
      <c r="AM1149" s="62"/>
      <c r="AN1149" s="62"/>
      <c r="AO1149" s="62"/>
      <c r="AP1149" s="62"/>
      <c r="AQ1149" s="62"/>
      <c r="AR1149" s="62"/>
      <c r="AS1149" s="62"/>
      <c r="AT1149" s="62"/>
      <c r="AU1149" s="62"/>
      <c r="AV1149" s="62"/>
      <c r="AW1149" s="62"/>
      <c r="AX1149" s="62"/>
      <c r="AY1149" s="62"/>
      <c r="AZ1149" s="62"/>
      <c r="BA1149" s="62"/>
      <c r="BB1149" s="62"/>
      <c r="BC1149" s="62"/>
    </row>
    <row r="1150" spans="36:55">
      <c r="AJ1150" s="48" t="s">
        <v>122</v>
      </c>
      <c r="AK1150" s="369">
        <v>161441.3911243371</v>
      </c>
      <c r="AL1150" s="369">
        <v>32001.283554655653</v>
      </c>
      <c r="AM1150" s="369">
        <v>28306.826428833618</v>
      </c>
      <c r="AN1150" s="369">
        <v>70519.90168690581</v>
      </c>
      <c r="AO1150" s="369">
        <v>17860.878992090329</v>
      </c>
      <c r="AP1150" s="369">
        <v>47663.700383844836</v>
      </c>
      <c r="AQ1150" s="65">
        <v>0</v>
      </c>
      <c r="AR1150" s="369">
        <v>74292.410723836758</v>
      </c>
      <c r="AS1150" s="369">
        <v>64321.55431973013</v>
      </c>
      <c r="AT1150" s="369">
        <v>4657.0973628320016</v>
      </c>
      <c r="AU1150" s="369">
        <v>34303.814932368681</v>
      </c>
      <c r="AV1150" s="369">
        <v>37790.133628566939</v>
      </c>
      <c r="AW1150" s="369">
        <v>32456.586369457662</v>
      </c>
      <c r="AX1150" s="65">
        <v>0</v>
      </c>
      <c r="AY1150" s="65">
        <v>0</v>
      </c>
      <c r="AZ1150" s="65">
        <v>0</v>
      </c>
      <c r="BA1150" s="65">
        <v>0</v>
      </c>
      <c r="BB1150" s="369">
        <v>18016.982814308161</v>
      </c>
      <c r="BC1150" s="65">
        <v>0</v>
      </c>
    </row>
    <row r="1151" spans="36:55">
      <c r="AJ1151" s="48" t="s">
        <v>123</v>
      </c>
      <c r="AK1151" s="65">
        <v>0</v>
      </c>
      <c r="AL1151" s="65">
        <v>0</v>
      </c>
      <c r="AM1151" s="65">
        <v>0</v>
      </c>
      <c r="AN1151" s="65">
        <v>0</v>
      </c>
      <c r="AO1151" s="65">
        <v>0</v>
      </c>
      <c r="AP1151" s="65">
        <v>0</v>
      </c>
      <c r="AQ1151" s="65">
        <v>0</v>
      </c>
      <c r="AR1151" s="65">
        <v>0</v>
      </c>
      <c r="AS1151" s="65">
        <v>0</v>
      </c>
      <c r="AT1151" s="65">
        <v>0</v>
      </c>
      <c r="AU1151" s="65">
        <v>0</v>
      </c>
      <c r="AV1151" s="65">
        <v>0</v>
      </c>
      <c r="AW1151" s="65">
        <v>0</v>
      </c>
      <c r="AX1151" s="65">
        <v>0</v>
      </c>
      <c r="AY1151" s="65">
        <v>0</v>
      </c>
      <c r="AZ1151" s="65">
        <v>0</v>
      </c>
      <c r="BA1151" s="65">
        <v>0</v>
      </c>
      <c r="BB1151" s="65">
        <v>0</v>
      </c>
      <c r="BC1151" s="65">
        <v>0</v>
      </c>
    </row>
    <row r="1152" spans="36:55">
      <c r="AJ1152" s="48" t="s">
        <v>124</v>
      </c>
      <c r="AK1152" s="65">
        <v>161441.3911243371</v>
      </c>
      <c r="AL1152" s="65">
        <v>32001.283554655653</v>
      </c>
      <c r="AM1152" s="65">
        <v>28306.826428833618</v>
      </c>
      <c r="AN1152" s="65">
        <v>70519.90168690581</v>
      </c>
      <c r="AO1152" s="65">
        <v>17860.878992090329</v>
      </c>
      <c r="AP1152" s="65">
        <v>47663.700383844836</v>
      </c>
      <c r="AQ1152" s="65">
        <v>0</v>
      </c>
      <c r="AR1152" s="65">
        <v>74292.410723836758</v>
      </c>
      <c r="AS1152" s="65">
        <v>64321.55431973013</v>
      </c>
      <c r="AT1152" s="65">
        <v>4657.0973628320016</v>
      </c>
      <c r="AU1152" s="65">
        <v>34303.814932368681</v>
      </c>
      <c r="AV1152" s="65">
        <v>37790.133628566939</v>
      </c>
      <c r="AW1152" s="65">
        <v>32456.586369457662</v>
      </c>
      <c r="AX1152" s="65">
        <v>0</v>
      </c>
      <c r="AY1152" s="65">
        <v>0</v>
      </c>
      <c r="AZ1152" s="65">
        <v>0</v>
      </c>
      <c r="BA1152" s="65">
        <v>0</v>
      </c>
      <c r="BB1152" s="65">
        <v>18016.982814308161</v>
      </c>
      <c r="BC1152" s="65">
        <v>0</v>
      </c>
    </row>
    <row r="1153" spans="36:55">
      <c r="AJ1153" s="48" t="s">
        <v>147</v>
      </c>
      <c r="AK1153" s="232">
        <f t="shared" ref="AK1153:BC1153" si="68">AK1152+AK1147</f>
        <v>799322.46196251712</v>
      </c>
      <c r="AL1153" s="232">
        <f t="shared" si="68"/>
        <v>147702.07822334551</v>
      </c>
      <c r="AM1153" s="232">
        <f t="shared" si="68"/>
        <v>128030.1127370045</v>
      </c>
      <c r="AN1153" s="232">
        <f t="shared" si="68"/>
        <v>248149.25534494279</v>
      </c>
      <c r="AO1153" s="232">
        <f t="shared" si="68"/>
        <v>98008.340681824542</v>
      </c>
      <c r="AP1153" s="232">
        <f t="shared" si="68"/>
        <v>511811.79832411482</v>
      </c>
      <c r="AQ1153" s="232">
        <f t="shared" si="68"/>
        <v>520855.68768726499</v>
      </c>
      <c r="AR1153" s="232">
        <f t="shared" si="68"/>
        <v>325567.30979847076</v>
      </c>
      <c r="AS1153" s="232">
        <f t="shared" si="68"/>
        <v>204035.88433203712</v>
      </c>
      <c r="AT1153" s="232">
        <f t="shared" si="68"/>
        <v>19707.819319507402</v>
      </c>
      <c r="AU1153" s="232">
        <f t="shared" si="68"/>
        <v>341351.06162340747</v>
      </c>
      <c r="AV1153" s="232">
        <f t="shared" si="68"/>
        <v>352655.70691738109</v>
      </c>
      <c r="AW1153" s="232">
        <f t="shared" si="68"/>
        <v>150709.44789783366</v>
      </c>
      <c r="AX1153" s="232">
        <f t="shared" si="68"/>
        <v>283146.780139743</v>
      </c>
      <c r="AY1153" s="232">
        <f t="shared" si="68"/>
        <v>279489.50429528003</v>
      </c>
      <c r="AZ1153" s="232">
        <f t="shared" si="68"/>
        <v>240058.170128664</v>
      </c>
      <c r="BA1153" s="232">
        <f t="shared" si="68"/>
        <v>278668.369325982</v>
      </c>
      <c r="BB1153" s="232">
        <f t="shared" si="68"/>
        <v>153566.47582667816</v>
      </c>
      <c r="BC1153" s="232">
        <f t="shared" si="68"/>
        <v>247797.186250089</v>
      </c>
    </row>
    <row r="1154" spans="36:55">
      <c r="AJ1154" s="53"/>
      <c r="AK1154" s="68"/>
      <c r="AL1154" s="68"/>
      <c r="AM1154" s="68"/>
      <c r="AN1154" s="68"/>
      <c r="AO1154" s="68"/>
      <c r="AP1154" s="68"/>
      <c r="AQ1154" s="68"/>
      <c r="AR1154" s="68"/>
      <c r="AS1154" s="68"/>
      <c r="AT1154" s="68"/>
      <c r="AU1154" s="68"/>
      <c r="AV1154" s="68"/>
      <c r="AW1154" s="68"/>
      <c r="AX1154" s="68"/>
      <c r="AY1154" s="68"/>
      <c r="AZ1154" s="68"/>
      <c r="BA1154" s="68"/>
      <c r="BB1154" s="68"/>
      <c r="BC1154" s="68"/>
    </row>
    <row r="1155" spans="36:55">
      <c r="AJ1155" s="48" t="s">
        <v>125</v>
      </c>
      <c r="AK1155" s="65">
        <v>450920.87049034599</v>
      </c>
      <c r="AL1155" s="65">
        <v>225460.43524517299</v>
      </c>
      <c r="AM1155" s="65">
        <v>204964.03204106644</v>
      </c>
      <c r="AN1155" s="65">
        <v>343314.75366878614</v>
      </c>
      <c r="AO1155" s="65">
        <v>163971.22563285311</v>
      </c>
      <c r="AP1155" s="65">
        <v>425300.36648521287</v>
      </c>
      <c r="AQ1155" s="65">
        <v>789111.52335810568</v>
      </c>
      <c r="AR1155" s="65">
        <v>158847.1248318264</v>
      </c>
      <c r="AS1155" s="65">
        <v>471417.27369445248</v>
      </c>
      <c r="AT1155" s="65">
        <v>35868.705607186595</v>
      </c>
      <c r="AU1155" s="65">
        <v>286949.64485749276</v>
      </c>
      <c r="AV1155" s="65">
        <v>276701.44325543963</v>
      </c>
      <c r="AW1155" s="65">
        <v>138350.72162771982</v>
      </c>
      <c r="AX1155" s="65">
        <v>2239232.0500486502</v>
      </c>
      <c r="AY1155" s="65">
        <v>2244356.1508496758</v>
      </c>
      <c r="AZ1155" s="65">
        <v>2828503.6421667165</v>
      </c>
      <c r="BA1155" s="65">
        <v>2408327.3764825314</v>
      </c>
      <c r="BB1155" s="65">
        <v>179343.52803593309</v>
      </c>
      <c r="BC1155" s="65">
        <v>1463962.8172084081</v>
      </c>
    </row>
    <row r="1156" spans="36:55">
      <c r="AK1156" s="70">
        <v>0</v>
      </c>
      <c r="AL1156" s="70">
        <v>0</v>
      </c>
      <c r="AM1156" s="70">
        <v>0</v>
      </c>
      <c r="AN1156" s="70">
        <v>0</v>
      </c>
      <c r="AO1156" s="70">
        <v>0</v>
      </c>
      <c r="AP1156" s="70">
        <v>0</v>
      </c>
      <c r="AQ1156" s="70">
        <v>0</v>
      </c>
      <c r="AR1156" s="70">
        <v>0</v>
      </c>
      <c r="AS1156" s="70">
        <v>0</v>
      </c>
      <c r="AT1156" s="70">
        <v>0</v>
      </c>
      <c r="AU1156" s="70">
        <v>0</v>
      </c>
      <c r="AV1156" s="70">
        <v>0</v>
      </c>
      <c r="AW1156" s="70">
        <v>0</v>
      </c>
      <c r="AX1156" s="70">
        <v>0</v>
      </c>
      <c r="AY1156" s="70">
        <v>0</v>
      </c>
      <c r="AZ1156" s="70">
        <v>0</v>
      </c>
      <c r="BA1156" s="70">
        <v>0</v>
      </c>
      <c r="BB1156" s="70">
        <v>0</v>
      </c>
      <c r="BC1156" s="70">
        <v>0</v>
      </c>
    </row>
    <row r="1157" spans="36:55">
      <c r="AK1157" s="70"/>
      <c r="AL1157" s="70"/>
      <c r="AM1157" s="70"/>
      <c r="AN1157" s="70"/>
      <c r="AO1157" s="70"/>
      <c r="AP1157" s="70"/>
      <c r="AQ1157" s="70"/>
      <c r="AR1157" s="70"/>
      <c r="AS1157" s="70"/>
      <c r="AT1157" s="70"/>
      <c r="AU1157" s="70"/>
      <c r="AV1157" s="70"/>
      <c r="AW1157" s="70"/>
      <c r="AX1157" s="70"/>
      <c r="AY1157" s="70"/>
    </row>
    <row r="1158" spans="36:55">
      <c r="AK1158" s="70"/>
      <c r="AL1158" s="70"/>
      <c r="AM1158" s="70"/>
      <c r="AN1158" s="70"/>
      <c r="AO1158" s="70"/>
      <c r="AP1158" s="70"/>
      <c r="AQ1158" s="70"/>
      <c r="AR1158" s="70"/>
      <c r="AS1158" s="70"/>
      <c r="AT1158" s="70"/>
      <c r="AU1158" s="70"/>
      <c r="AV1158" s="70"/>
      <c r="AW1158" s="70"/>
    </row>
    <row r="1159" spans="36:55">
      <c r="AJ1159" t="s">
        <v>126</v>
      </c>
      <c r="AK1159" s="70"/>
      <c r="AL1159" s="70"/>
      <c r="AM1159" s="70"/>
      <c r="AN1159" s="70"/>
      <c r="AO1159" s="70"/>
      <c r="AP1159" s="70"/>
      <c r="AQ1159" s="70"/>
      <c r="AR1159" s="70"/>
      <c r="AS1159" s="70"/>
      <c r="AT1159" s="70"/>
      <c r="AU1159" s="70"/>
      <c r="AV1159" s="70"/>
      <c r="AW1159" s="70"/>
    </row>
    <row r="1160" spans="36:55">
      <c r="AJ1160" s="121" t="s">
        <v>306</v>
      </c>
      <c r="AK1160" t="s">
        <v>127</v>
      </c>
      <c r="AL1160" s="70"/>
      <c r="AM1160" s="70"/>
      <c r="AN1160" s="70"/>
      <c r="AO1160" s="70"/>
      <c r="AP1160" s="70"/>
      <c r="AQ1160" s="70"/>
      <c r="AR1160" s="70"/>
      <c r="AS1160" s="70"/>
      <c r="AT1160" s="70"/>
      <c r="AU1160" s="70"/>
      <c r="AV1160" s="70"/>
      <c r="AW1160" s="70"/>
    </row>
    <row r="1161" spans="36:55">
      <c r="AJ1161" s="163" t="s">
        <v>311</v>
      </c>
      <c r="AK1161" t="s">
        <v>128</v>
      </c>
      <c r="AL1161" s="70"/>
      <c r="AM1161" s="70"/>
      <c r="AN1161" s="70"/>
      <c r="AO1161" s="70"/>
      <c r="AP1161" s="70"/>
      <c r="AQ1161" s="70"/>
      <c r="AR1161" s="70"/>
      <c r="AS1161" s="70"/>
      <c r="AT1161" s="70"/>
      <c r="AU1161" s="70"/>
      <c r="AV1161" s="70"/>
      <c r="AW1161" s="70"/>
    </row>
    <row r="1163" spans="36:55" ht="15">
      <c r="AJ1163" s="50">
        <v>41456</v>
      </c>
    </row>
    <row r="1164" spans="36:55" ht="33.75">
      <c r="AJ1164" s="48"/>
      <c r="AK1164" s="51" t="s">
        <v>82</v>
      </c>
      <c r="AL1164" s="51" t="s">
        <v>83</v>
      </c>
      <c r="AM1164" s="51" t="s">
        <v>84</v>
      </c>
      <c r="AN1164" s="51" t="s">
        <v>85</v>
      </c>
      <c r="AO1164" s="51" t="s">
        <v>86</v>
      </c>
      <c r="AP1164" s="51" t="s">
        <v>87</v>
      </c>
      <c r="AQ1164" s="51" t="s">
        <v>88</v>
      </c>
      <c r="AR1164" s="51" t="s">
        <v>89</v>
      </c>
      <c r="AS1164" s="51" t="s">
        <v>204</v>
      </c>
      <c r="AT1164" s="51" t="s">
        <v>205</v>
      </c>
      <c r="AU1164" s="51" t="s">
        <v>246</v>
      </c>
      <c r="AV1164" s="51" t="s">
        <v>249</v>
      </c>
      <c r="AW1164" s="51" t="s">
        <v>250</v>
      </c>
      <c r="AX1164" s="51" t="s">
        <v>284</v>
      </c>
      <c r="AY1164" s="51" t="s">
        <v>285</v>
      </c>
      <c r="AZ1164" s="51" t="s">
        <v>286</v>
      </c>
      <c r="BA1164" s="311" t="s">
        <v>288</v>
      </c>
      <c r="BB1164" s="51" t="s">
        <v>292</v>
      </c>
      <c r="BC1164" s="51" t="s">
        <v>302</v>
      </c>
    </row>
    <row r="1165" spans="36:55" ht="33.75">
      <c r="AJ1165" s="53"/>
      <c r="AK1165" s="54" t="s">
        <v>76</v>
      </c>
      <c r="AL1165" s="54" t="s">
        <v>47</v>
      </c>
      <c r="AM1165" s="54" t="s">
        <v>47</v>
      </c>
      <c r="AN1165" s="54" t="s">
        <v>50</v>
      </c>
      <c r="AO1165" s="54" t="s">
        <v>77</v>
      </c>
      <c r="AP1165" s="54" t="s">
        <v>36</v>
      </c>
      <c r="AQ1165" s="54" t="s">
        <v>58</v>
      </c>
      <c r="AR1165" s="54" t="s">
        <v>58</v>
      </c>
      <c r="AS1165" s="54" t="s">
        <v>24</v>
      </c>
      <c r="AT1165" s="54" t="s">
        <v>54</v>
      </c>
      <c r="AU1165" s="54" t="s">
        <v>240</v>
      </c>
      <c r="AV1165" s="54" t="s">
        <v>240</v>
      </c>
      <c r="AW1165" s="54" t="s">
        <v>242</v>
      </c>
      <c r="AX1165" s="54" t="s">
        <v>36</v>
      </c>
      <c r="AY1165" s="54" t="s">
        <v>36</v>
      </c>
      <c r="AZ1165" s="308" t="s">
        <v>282</v>
      </c>
      <c r="BA1165" s="54" t="s">
        <v>287</v>
      </c>
      <c r="BB1165" s="54" t="s">
        <v>77</v>
      </c>
      <c r="BC1165" s="54" t="s">
        <v>58</v>
      </c>
    </row>
    <row r="1166" spans="36:55">
      <c r="AJ1166" s="270" t="s">
        <v>111</v>
      </c>
      <c r="AK1166" s="271">
        <v>6730.4927269549999</v>
      </c>
      <c r="AL1166" s="271">
        <v>1291.3944807431628</v>
      </c>
      <c r="AM1166" s="271">
        <v>1120.790971033309</v>
      </c>
      <c r="AN1166" s="271">
        <v>2836.0843479572691</v>
      </c>
      <c r="AO1166" s="271">
        <v>1241.6846392441041</v>
      </c>
      <c r="AP1166" s="271">
        <v>6583.5640958228305</v>
      </c>
      <c r="AQ1166" s="271">
        <v>4518.4531281468535</v>
      </c>
      <c r="AR1166" s="271">
        <v>2355.9043908873819</v>
      </c>
      <c r="AS1166" s="271">
        <v>2432.9498742672581</v>
      </c>
      <c r="AT1166" s="271">
        <v>330.71462359578601</v>
      </c>
      <c r="AU1166" s="271">
        <v>3522.2010744010122</v>
      </c>
      <c r="AV1166" s="271">
        <v>3559.3145753716562</v>
      </c>
      <c r="AW1166" s="271">
        <v>2259.9487549075538</v>
      </c>
      <c r="AX1166" s="271">
        <v>3704.0029839999997</v>
      </c>
      <c r="AY1166" s="271">
        <v>3588.562262473276</v>
      </c>
      <c r="AZ1166" s="271">
        <v>3231.99</v>
      </c>
      <c r="BA1166" s="271">
        <v>3772.3148117980968</v>
      </c>
      <c r="BB1166" s="271">
        <v>2325.6683563320021</v>
      </c>
      <c r="BC1166" s="271">
        <v>0</v>
      </c>
    </row>
    <row r="1167" spans="36:55">
      <c r="AJ1167" s="270" t="s">
        <v>113</v>
      </c>
      <c r="AK1167" s="271"/>
      <c r="AL1167" s="271"/>
      <c r="AM1167" s="271"/>
      <c r="AN1167" s="271"/>
      <c r="AO1167" s="271"/>
      <c r="AP1167" s="271"/>
      <c r="AQ1167" s="271"/>
      <c r="AR1167" s="271"/>
      <c r="AS1167" s="309"/>
      <c r="AT1167" s="271"/>
      <c r="AU1167" s="271"/>
      <c r="AV1167" s="271"/>
      <c r="AW1167" s="271"/>
      <c r="AX1167" s="271"/>
      <c r="AY1167" s="271"/>
      <c r="AZ1167" s="271"/>
      <c r="BA1167" s="271"/>
      <c r="BB1167" s="271"/>
      <c r="BC1167" s="271"/>
    </row>
    <row r="1168" spans="36:55">
      <c r="AJ1168" s="270" t="s">
        <v>114</v>
      </c>
      <c r="AK1168" s="272">
        <v>6730.4927269549999</v>
      </c>
      <c r="AL1168" s="272">
        <v>1291.3944807431628</v>
      </c>
      <c r="AM1168" s="272">
        <v>1120.790971033309</v>
      </c>
      <c r="AN1168" s="272">
        <v>2836.0843479572691</v>
      </c>
      <c r="AO1168" s="272">
        <v>1241.6846392441041</v>
      </c>
      <c r="AP1168" s="272">
        <v>6583.5640958228305</v>
      </c>
      <c r="AQ1168" s="272">
        <v>4518.4531281468535</v>
      </c>
      <c r="AR1168" s="272">
        <v>2355.9043908873819</v>
      </c>
      <c r="AS1168" s="272">
        <v>2432.9498742672581</v>
      </c>
      <c r="AT1168" s="272">
        <v>330.71462359578601</v>
      </c>
      <c r="AU1168" s="272">
        <v>3522.2010744010122</v>
      </c>
      <c r="AV1168" s="272">
        <v>3559.3145753716562</v>
      </c>
      <c r="AW1168" s="272">
        <v>2259.9487549075538</v>
      </c>
      <c r="AX1168" s="272">
        <v>3704.0029839999997</v>
      </c>
      <c r="AY1168" s="272">
        <v>3588.562262473276</v>
      </c>
      <c r="AZ1168" s="272">
        <v>3231.99</v>
      </c>
      <c r="BA1168" s="272">
        <v>3772.3148117980968</v>
      </c>
      <c r="BB1168" s="272">
        <v>2325.6683563320021</v>
      </c>
      <c r="BC1168" s="272">
        <v>0</v>
      </c>
    </row>
    <row r="1169" spans="36:55">
      <c r="AJ1169" s="273"/>
      <c r="AK1169" s="274"/>
      <c r="AL1169" s="274"/>
      <c r="AM1169" s="274"/>
      <c r="AN1169" s="274"/>
      <c r="AO1169" s="274"/>
      <c r="AP1169" s="274"/>
      <c r="AQ1169" s="274"/>
      <c r="AR1169" s="274"/>
      <c r="AS1169" s="274"/>
      <c r="AT1169" s="274"/>
      <c r="AU1169" s="274"/>
      <c r="AV1169" s="274"/>
      <c r="AW1169" s="274"/>
      <c r="AX1169" s="274"/>
      <c r="AY1169" s="274"/>
      <c r="AZ1169" s="274"/>
      <c r="BA1169" s="274"/>
      <c r="BB1169" s="274"/>
      <c r="BC1169" s="274"/>
    </row>
    <row r="1170" spans="36:55">
      <c r="AJ1170" s="270" t="s">
        <v>115</v>
      </c>
      <c r="AK1170" s="275"/>
      <c r="AL1170" s="275"/>
      <c r="AM1170" s="275"/>
      <c r="AN1170" s="275"/>
      <c r="AO1170" s="275"/>
      <c r="AP1170" s="275"/>
      <c r="AQ1170" s="275"/>
      <c r="AR1170" s="275"/>
      <c r="AS1170" s="275"/>
      <c r="AT1170" s="275"/>
      <c r="AU1170" s="275"/>
      <c r="AV1170" s="275"/>
      <c r="AW1170" s="275"/>
      <c r="AX1170" s="275"/>
      <c r="AY1170" s="275"/>
      <c r="AZ1170" s="275"/>
      <c r="BA1170" s="275"/>
      <c r="BB1170" s="275"/>
      <c r="BC1170" s="275"/>
    </row>
    <row r="1171" spans="36:55">
      <c r="AJ1171" s="270" t="s">
        <v>150</v>
      </c>
      <c r="AK1171" s="276">
        <v>825040.03629263595</v>
      </c>
      <c r="AL1171" s="276">
        <v>151722.59720328901</v>
      </c>
      <c r="AM1171" s="276">
        <v>131606.83396993455</v>
      </c>
      <c r="AN1171" s="276">
        <v>369174.72184563498</v>
      </c>
      <c r="AO1171" s="276">
        <v>155013.33134008301</v>
      </c>
      <c r="AP1171" s="370">
        <v>814683.38344287698</v>
      </c>
      <c r="AQ1171" s="276">
        <v>558046.05736656627</v>
      </c>
      <c r="AR1171" s="276">
        <v>319709.7315085007</v>
      </c>
      <c r="AS1171" s="276">
        <v>293649.54957724502</v>
      </c>
      <c r="AT1171" s="276">
        <v>41989.200895228001</v>
      </c>
      <c r="AU1171" s="276">
        <v>420015.35331799224</v>
      </c>
      <c r="AV1171" s="276">
        <v>424870.16051234485</v>
      </c>
      <c r="AW1171" s="276">
        <v>270640.94581665198</v>
      </c>
      <c r="AX1171" s="370">
        <v>494337.93355992902</v>
      </c>
      <c r="AY1171" s="370">
        <v>482364.43300842802</v>
      </c>
      <c r="AZ1171" s="370">
        <v>424947.13303150702</v>
      </c>
      <c r="BA1171" s="370">
        <v>511029.92633178399</v>
      </c>
      <c r="BB1171" s="276">
        <v>282494.76268496801</v>
      </c>
      <c r="BC1171" s="276">
        <v>0</v>
      </c>
    </row>
    <row r="1172" spans="36:55">
      <c r="AJ1172" s="48" t="s">
        <v>116</v>
      </c>
      <c r="AK1172" s="62"/>
      <c r="AL1172" s="62"/>
      <c r="AM1172" s="62"/>
      <c r="AN1172" s="62"/>
      <c r="AO1172" s="62"/>
      <c r="AP1172" s="62"/>
      <c r="AQ1172" s="62"/>
      <c r="AR1172" s="62"/>
      <c r="AS1172" s="310"/>
      <c r="AT1172" s="62"/>
      <c r="AU1172" s="62"/>
      <c r="AV1172" s="62"/>
      <c r="AW1172" s="62"/>
      <c r="AX1172" s="62"/>
      <c r="AY1172" s="62"/>
      <c r="AZ1172" s="62"/>
      <c r="BA1172" s="62"/>
      <c r="BB1172" s="62"/>
      <c r="BC1172" s="62"/>
    </row>
    <row r="1173" spans="36:55">
      <c r="AJ1173" s="48" t="s">
        <v>117</v>
      </c>
      <c r="AK1173" s="62"/>
      <c r="AL1173" s="62"/>
      <c r="AM1173" s="62"/>
      <c r="AN1173" s="62"/>
      <c r="AO1173" s="62"/>
      <c r="AP1173" s="62"/>
      <c r="AQ1173" s="62"/>
      <c r="AR1173" s="62"/>
      <c r="AS1173" s="62"/>
      <c r="AT1173" s="62"/>
      <c r="AU1173" s="62"/>
      <c r="AV1173" s="62"/>
      <c r="AW1173" s="62"/>
      <c r="AX1173" s="62"/>
      <c r="AY1173" s="62"/>
      <c r="AZ1173" s="62"/>
      <c r="BA1173" s="62"/>
      <c r="BB1173" s="62"/>
      <c r="BC1173" s="62"/>
    </row>
    <row r="1174" spans="36:55">
      <c r="AJ1174" s="48" t="s">
        <v>118</v>
      </c>
      <c r="AK1174" s="62"/>
      <c r="AL1174" s="62"/>
      <c r="AM1174" s="62"/>
      <c r="AN1174" s="62"/>
      <c r="AO1174" s="62"/>
      <c r="AP1174" s="62"/>
      <c r="AQ1174" s="62"/>
      <c r="AR1174" s="62"/>
      <c r="AS1174" s="62"/>
      <c r="AT1174" s="62"/>
      <c r="AU1174" s="62"/>
      <c r="AV1174" s="62"/>
      <c r="AW1174" s="62"/>
      <c r="AX1174" s="62"/>
      <c r="AY1174" s="62"/>
      <c r="AZ1174" s="62"/>
      <c r="BA1174" s="62"/>
      <c r="BB1174" s="62"/>
      <c r="BC1174" s="62"/>
    </row>
    <row r="1175" spans="36:55">
      <c r="AJ1175" s="48" t="s">
        <v>119</v>
      </c>
      <c r="AK1175" s="65"/>
      <c r="AL1175" s="65"/>
      <c r="AM1175" s="65"/>
      <c r="AN1175" s="65"/>
      <c r="AO1175" s="65"/>
      <c r="AP1175" s="65"/>
      <c r="AQ1175" s="65"/>
      <c r="AR1175" s="65"/>
      <c r="AS1175" s="65"/>
      <c r="AT1175" s="65"/>
      <c r="AU1175" s="65"/>
      <c r="AV1175" s="65"/>
      <c r="AW1175" s="65"/>
      <c r="AX1175" s="65"/>
      <c r="AY1175" s="65"/>
      <c r="AZ1175" s="65"/>
      <c r="BA1175" s="65"/>
      <c r="BB1175" s="65"/>
      <c r="BC1175" s="65"/>
    </row>
    <row r="1176" spans="36:55">
      <c r="AJ1176" s="48" t="s">
        <v>120</v>
      </c>
      <c r="AK1176" s="65">
        <f t="shared" ref="AK1176:BB1176" si="69">AK1171</f>
        <v>825040.03629263595</v>
      </c>
      <c r="AL1176" s="65">
        <f t="shared" si="69"/>
        <v>151722.59720328901</v>
      </c>
      <c r="AM1176" s="65">
        <f t="shared" si="69"/>
        <v>131606.83396993455</v>
      </c>
      <c r="AN1176" s="231">
        <f t="shared" si="69"/>
        <v>369174.72184563498</v>
      </c>
      <c r="AO1176" s="65">
        <f t="shared" si="69"/>
        <v>155013.33134008301</v>
      </c>
      <c r="AP1176" s="65">
        <f t="shared" si="69"/>
        <v>814683.38344287698</v>
      </c>
      <c r="AQ1176" s="65">
        <f t="shared" si="69"/>
        <v>558046.05736656627</v>
      </c>
      <c r="AR1176" s="65">
        <f t="shared" si="69"/>
        <v>319709.7315085007</v>
      </c>
      <c r="AS1176" s="65">
        <f t="shared" si="69"/>
        <v>293649.54957724502</v>
      </c>
      <c r="AT1176" s="65">
        <f t="shared" si="69"/>
        <v>41989.200895228001</v>
      </c>
      <c r="AU1176" s="65">
        <f t="shared" si="69"/>
        <v>420015.35331799224</v>
      </c>
      <c r="AV1176" s="65">
        <f t="shared" si="69"/>
        <v>424870.16051234485</v>
      </c>
      <c r="AW1176" s="65">
        <f t="shared" si="69"/>
        <v>270640.94581665198</v>
      </c>
      <c r="AX1176" s="65">
        <f t="shared" si="69"/>
        <v>494337.93355992902</v>
      </c>
      <c r="AY1176" s="65">
        <f t="shared" si="69"/>
        <v>482364.43300842802</v>
      </c>
      <c r="AZ1176" s="65">
        <f t="shared" si="69"/>
        <v>424947.13303150702</v>
      </c>
      <c r="BA1176" s="65">
        <f t="shared" si="69"/>
        <v>511029.92633178399</v>
      </c>
      <c r="BB1176" s="65">
        <f t="shared" si="69"/>
        <v>282494.76268496801</v>
      </c>
      <c r="BC1176" s="65">
        <v>0</v>
      </c>
    </row>
    <row r="1177" spans="36:55">
      <c r="AJ1177" s="48"/>
      <c r="AK1177" s="62"/>
      <c r="AL1177" s="62"/>
      <c r="AM1177" s="62"/>
      <c r="AN1177" s="62"/>
      <c r="AO1177" s="62"/>
      <c r="AP1177" s="62"/>
      <c r="AQ1177" s="62"/>
      <c r="AR1177" s="62"/>
      <c r="AS1177" s="62"/>
      <c r="AT1177" s="62"/>
      <c r="AU1177" s="62"/>
      <c r="AV1177" s="62"/>
      <c r="AW1177" s="62"/>
      <c r="AX1177" s="62"/>
      <c r="AY1177" s="62"/>
      <c r="AZ1177" s="62"/>
      <c r="BA1177" s="62"/>
      <c r="BB1177" s="62"/>
      <c r="BC1177" s="62"/>
    </row>
    <row r="1178" spans="36:55">
      <c r="AJ1178" s="48" t="s">
        <v>121</v>
      </c>
      <c r="AK1178" s="62"/>
      <c r="AL1178" s="62"/>
      <c r="AM1178" s="62"/>
      <c r="AN1178" s="62"/>
      <c r="AO1178" s="62"/>
      <c r="AP1178" s="62"/>
      <c r="AQ1178" s="62"/>
      <c r="AR1178" s="62"/>
      <c r="AS1178" s="62"/>
      <c r="AT1178" s="62"/>
      <c r="AU1178" s="62"/>
      <c r="AV1178" s="62"/>
      <c r="AW1178" s="62"/>
      <c r="AX1178" s="62"/>
      <c r="AY1178" s="62"/>
      <c r="AZ1178" s="62"/>
      <c r="BA1178" s="62"/>
      <c r="BB1178" s="62"/>
      <c r="BC1178" s="62"/>
    </row>
    <row r="1179" spans="36:55">
      <c r="AJ1179" s="48" t="s">
        <v>122</v>
      </c>
      <c r="AK1179" s="369">
        <v>114547.0172342943</v>
      </c>
      <c r="AL1179" s="369">
        <v>31149.06164050541</v>
      </c>
      <c r="AM1179" s="369">
        <v>27552.991109650313</v>
      </c>
      <c r="AN1179" s="369">
        <v>68641.895590723507</v>
      </c>
      <c r="AO1179" s="369">
        <v>17385.228305859317</v>
      </c>
      <c r="AP1179" s="369">
        <v>46394.374736102363</v>
      </c>
      <c r="AQ1179" s="65">
        <v>0</v>
      </c>
      <c r="AR1179" s="369">
        <v>72313.939442652991</v>
      </c>
      <c r="AS1179" s="369">
        <v>62639.410378348788</v>
      </c>
      <c r="AT1179" s="369">
        <v>4533.074824106071</v>
      </c>
      <c r="AU1179" s="369">
        <v>33390.274612200308</v>
      </c>
      <c r="AV1179" s="369">
        <v>36783.749620190327</v>
      </c>
      <c r="AW1179" s="369">
        <v>31592.23934677276</v>
      </c>
      <c r="AX1179" s="65">
        <v>0</v>
      </c>
      <c r="AY1179" s="65">
        <v>0</v>
      </c>
      <c r="AZ1179" s="65">
        <v>0</v>
      </c>
      <c r="BA1179" s="65">
        <v>0</v>
      </c>
      <c r="BB1179" s="369">
        <v>34453.901107241953</v>
      </c>
      <c r="BC1179" s="65">
        <v>0</v>
      </c>
    </row>
    <row r="1180" spans="36:55">
      <c r="AJ1180" s="48" t="s">
        <v>123</v>
      </c>
      <c r="AK1180" s="65">
        <v>0</v>
      </c>
      <c r="AL1180" s="65">
        <v>0</v>
      </c>
      <c r="AM1180" s="65">
        <v>0</v>
      </c>
      <c r="AN1180" s="65">
        <v>0</v>
      </c>
      <c r="AO1180" s="65">
        <v>0</v>
      </c>
      <c r="AP1180" s="65">
        <v>0</v>
      </c>
      <c r="AQ1180" s="65">
        <v>0</v>
      </c>
      <c r="AR1180" s="65">
        <v>0</v>
      </c>
      <c r="AS1180" s="65">
        <v>0</v>
      </c>
      <c r="AT1180" s="65">
        <v>0</v>
      </c>
      <c r="AU1180" s="65">
        <v>0</v>
      </c>
      <c r="AV1180" s="65">
        <v>0</v>
      </c>
      <c r="AW1180" s="65">
        <v>0</v>
      </c>
      <c r="AX1180" s="65">
        <v>0</v>
      </c>
      <c r="AY1180" s="65">
        <v>0</v>
      </c>
      <c r="AZ1180" s="65">
        <v>0</v>
      </c>
      <c r="BA1180" s="65">
        <v>0</v>
      </c>
      <c r="BB1180" s="65">
        <v>0</v>
      </c>
      <c r="BC1180" s="65">
        <v>0</v>
      </c>
    </row>
    <row r="1181" spans="36:55">
      <c r="AJ1181" s="48" t="s">
        <v>124</v>
      </c>
      <c r="AK1181" s="65">
        <v>114547.0172342943</v>
      </c>
      <c r="AL1181" s="65">
        <v>31149.06164050541</v>
      </c>
      <c r="AM1181" s="65">
        <v>27552.991109650313</v>
      </c>
      <c r="AN1181" s="65">
        <v>68641.895590723507</v>
      </c>
      <c r="AO1181" s="65">
        <v>17385.228305859317</v>
      </c>
      <c r="AP1181" s="65">
        <v>46394.374736102363</v>
      </c>
      <c r="AQ1181" s="65">
        <v>0</v>
      </c>
      <c r="AR1181" s="65">
        <v>72313.939442652991</v>
      </c>
      <c r="AS1181" s="65">
        <v>62639.410378348788</v>
      </c>
      <c r="AT1181" s="65">
        <v>4533.074824106071</v>
      </c>
      <c r="AU1181" s="65">
        <v>33390.274612200308</v>
      </c>
      <c r="AV1181" s="65">
        <v>36783.749620190327</v>
      </c>
      <c r="AW1181" s="65">
        <v>31592.23934677276</v>
      </c>
      <c r="AX1181" s="65">
        <v>0</v>
      </c>
      <c r="AY1181" s="65">
        <v>0</v>
      </c>
      <c r="AZ1181" s="65">
        <v>0</v>
      </c>
      <c r="BA1181" s="65">
        <v>0</v>
      </c>
      <c r="BB1181" s="65">
        <v>34453.901107241953</v>
      </c>
      <c r="BC1181" s="65">
        <v>0</v>
      </c>
    </row>
    <row r="1182" spans="36:55">
      <c r="AJ1182" s="48" t="s">
        <v>147</v>
      </c>
      <c r="AK1182" s="232">
        <f t="shared" ref="AK1182:BC1182" si="70">AK1181+AK1176</f>
        <v>939587.05352693028</v>
      </c>
      <c r="AL1182" s="232">
        <f t="shared" si="70"/>
        <v>182871.65884379443</v>
      </c>
      <c r="AM1182" s="232">
        <f t="shared" si="70"/>
        <v>159159.82507958487</v>
      </c>
      <c r="AN1182" s="232">
        <f t="shared" si="70"/>
        <v>437816.61743635847</v>
      </c>
      <c r="AO1182" s="232">
        <f t="shared" si="70"/>
        <v>172398.55964594233</v>
      </c>
      <c r="AP1182" s="232">
        <f t="shared" si="70"/>
        <v>861077.75817897939</v>
      </c>
      <c r="AQ1182" s="232">
        <f t="shared" si="70"/>
        <v>558046.05736656627</v>
      </c>
      <c r="AR1182" s="232">
        <f t="shared" si="70"/>
        <v>392023.67095115368</v>
      </c>
      <c r="AS1182" s="232">
        <f t="shared" si="70"/>
        <v>356288.9599555938</v>
      </c>
      <c r="AT1182" s="232">
        <f t="shared" si="70"/>
        <v>46522.275719334073</v>
      </c>
      <c r="AU1182" s="232">
        <f t="shared" si="70"/>
        <v>453405.62793019257</v>
      </c>
      <c r="AV1182" s="232">
        <f t="shared" si="70"/>
        <v>461653.91013253515</v>
      </c>
      <c r="AW1182" s="232">
        <f t="shared" si="70"/>
        <v>302233.18516342476</v>
      </c>
      <c r="AX1182" s="232">
        <f t="shared" si="70"/>
        <v>494337.93355992902</v>
      </c>
      <c r="AY1182" s="232">
        <f t="shared" si="70"/>
        <v>482364.43300842802</v>
      </c>
      <c r="AZ1182" s="232">
        <f t="shared" si="70"/>
        <v>424947.13303150702</v>
      </c>
      <c r="BA1182" s="232">
        <f t="shared" si="70"/>
        <v>511029.92633178399</v>
      </c>
      <c r="BB1182" s="232">
        <f t="shared" si="70"/>
        <v>316948.66379220993</v>
      </c>
      <c r="BC1182" s="232">
        <f t="shared" si="70"/>
        <v>0</v>
      </c>
    </row>
    <row r="1183" spans="36:55">
      <c r="AJ1183" s="53"/>
      <c r="AK1183" s="68"/>
      <c r="AL1183" s="68"/>
      <c r="AM1183" s="68"/>
      <c r="AN1183" s="68"/>
      <c r="AO1183" s="68"/>
      <c r="AP1183" s="68"/>
      <c r="AQ1183" s="68"/>
      <c r="AR1183" s="68"/>
      <c r="AS1183" s="68"/>
      <c r="AT1183" s="68"/>
      <c r="AU1183" s="68"/>
      <c r="AV1183" s="68"/>
      <c r="AW1183" s="68"/>
      <c r="AX1183" s="68"/>
      <c r="AY1183" s="68"/>
      <c r="AZ1183" s="68"/>
      <c r="BA1183" s="68"/>
      <c r="BB1183" s="68"/>
      <c r="BC1183" s="68"/>
    </row>
    <row r="1184" spans="36:55">
      <c r="AJ1184" s="48" t="s">
        <v>125</v>
      </c>
      <c r="AK1184" s="65">
        <v>439535.88496008556</v>
      </c>
      <c r="AL1184" s="65">
        <v>219767.94248004278</v>
      </c>
      <c r="AM1184" s="65">
        <v>199789.0386182208</v>
      </c>
      <c r="AN1184" s="65">
        <v>334646.63968551991</v>
      </c>
      <c r="AO1184" s="65">
        <v>159831.23089457667</v>
      </c>
      <c r="AP1184" s="65">
        <v>414562.25513280829</v>
      </c>
      <c r="AQ1184" s="65">
        <v>769187.79868015007</v>
      </c>
      <c r="AR1184" s="65">
        <v>154836.50492912109</v>
      </c>
      <c r="AS1184" s="65">
        <v>459514.78882190806</v>
      </c>
      <c r="AT1184" s="65">
        <v>34963.081758188637</v>
      </c>
      <c r="AU1184" s="65">
        <v>279704.65406550909</v>
      </c>
      <c r="AV1184" s="65">
        <v>269715.20213459805</v>
      </c>
      <c r="AW1184" s="65">
        <v>134857.60106729902</v>
      </c>
      <c r="AX1184" s="65">
        <v>2182695.2469040612</v>
      </c>
      <c r="AY1184" s="65">
        <v>2187689.9728695182</v>
      </c>
      <c r="AZ1184" s="65">
        <v>2757088.7329314467</v>
      </c>
      <c r="BA1184" s="65">
        <v>2347521.2037640931</v>
      </c>
      <c r="BB1184" s="65">
        <v>174815.40879094324</v>
      </c>
      <c r="BC1184" s="65">
        <v>719240.53902559471</v>
      </c>
    </row>
    <row r="1186" spans="36:57">
      <c r="AK1186" s="371"/>
      <c r="AL1186" s="371"/>
      <c r="AM1186" s="371"/>
      <c r="AN1186" s="371"/>
      <c r="AO1186" s="371"/>
      <c r="AP1186" s="371"/>
      <c r="AQ1186" s="371"/>
      <c r="AR1186" s="371"/>
      <c r="AS1186" s="371"/>
      <c r="AT1186" s="371"/>
      <c r="AU1186" s="371"/>
      <c r="AV1186" s="371"/>
      <c r="AW1186" s="371"/>
      <c r="AX1186" s="371"/>
      <c r="AY1186" s="371"/>
      <c r="AZ1186" s="371"/>
      <c r="BA1186" s="371"/>
      <c r="BB1186" s="371"/>
      <c r="BC1186" s="371"/>
    </row>
    <row r="1188" spans="36:57">
      <c r="AJ1188" t="s">
        <v>126</v>
      </c>
    </row>
    <row r="1189" spans="36:57">
      <c r="AJ1189" t="s">
        <v>307</v>
      </c>
      <c r="AK1189" t="s">
        <v>127</v>
      </c>
    </row>
    <row r="1190" spans="36:57">
      <c r="AJ1190" s="163" t="s">
        <v>312</v>
      </c>
      <c r="AK1190" t="s">
        <v>128</v>
      </c>
    </row>
    <row r="1192" spans="36:57" ht="15">
      <c r="AJ1192" s="50">
        <v>41487</v>
      </c>
    </row>
    <row r="1193" spans="36:57" ht="33.75">
      <c r="AJ1193" s="48"/>
      <c r="AK1193" s="51" t="s">
        <v>82</v>
      </c>
      <c r="AL1193" s="51" t="s">
        <v>83</v>
      </c>
      <c r="AM1193" s="51" t="s">
        <v>84</v>
      </c>
      <c r="AN1193" s="51" t="s">
        <v>85</v>
      </c>
      <c r="AO1193" s="51" t="s">
        <v>86</v>
      </c>
      <c r="AP1193" s="51" t="s">
        <v>87</v>
      </c>
      <c r="AQ1193" s="51" t="s">
        <v>88</v>
      </c>
      <c r="AR1193" s="51" t="s">
        <v>89</v>
      </c>
      <c r="AS1193" s="51" t="s">
        <v>204</v>
      </c>
      <c r="AT1193" s="51" t="s">
        <v>205</v>
      </c>
      <c r="AU1193" s="51" t="s">
        <v>246</v>
      </c>
      <c r="AV1193" s="51" t="s">
        <v>249</v>
      </c>
      <c r="AW1193" s="51" t="s">
        <v>250</v>
      </c>
      <c r="AX1193" s="51" t="s">
        <v>284</v>
      </c>
      <c r="AY1193" s="51" t="s">
        <v>285</v>
      </c>
      <c r="AZ1193" s="51" t="s">
        <v>286</v>
      </c>
      <c r="BA1193" s="311" t="s">
        <v>288</v>
      </c>
      <c r="BB1193" s="51" t="s">
        <v>292</v>
      </c>
      <c r="BC1193" s="51" t="s">
        <v>302</v>
      </c>
    </row>
    <row r="1194" spans="36:57" ht="33.75">
      <c r="AJ1194" s="53"/>
      <c r="AK1194" s="54" t="s">
        <v>76</v>
      </c>
      <c r="AL1194" s="54" t="s">
        <v>47</v>
      </c>
      <c r="AM1194" s="54" t="s">
        <v>47</v>
      </c>
      <c r="AN1194" s="54" t="s">
        <v>50</v>
      </c>
      <c r="AO1194" s="54" t="s">
        <v>77</v>
      </c>
      <c r="AP1194" s="54" t="s">
        <v>36</v>
      </c>
      <c r="AQ1194" s="54" t="s">
        <v>58</v>
      </c>
      <c r="AR1194" s="54" t="s">
        <v>58</v>
      </c>
      <c r="AS1194" s="54" t="s">
        <v>24</v>
      </c>
      <c r="AT1194" s="54" t="s">
        <v>54</v>
      </c>
      <c r="AU1194" s="54" t="s">
        <v>240</v>
      </c>
      <c r="AV1194" s="54" t="s">
        <v>240</v>
      </c>
      <c r="AW1194" s="54" t="s">
        <v>242</v>
      </c>
      <c r="AX1194" s="54" t="s">
        <v>36</v>
      </c>
      <c r="AY1194" s="54" t="s">
        <v>36</v>
      </c>
      <c r="AZ1194" s="308" t="s">
        <v>282</v>
      </c>
      <c r="BA1194" s="54" t="s">
        <v>287</v>
      </c>
      <c r="BB1194" s="54" t="s">
        <v>77</v>
      </c>
      <c r="BC1194" s="54" t="s">
        <v>58</v>
      </c>
    </row>
    <row r="1195" spans="36:57">
      <c r="AJ1195" s="270" t="s">
        <v>111</v>
      </c>
      <c r="AK1195" s="271">
        <v>5258.6066140540015</v>
      </c>
      <c r="AL1195" s="271">
        <v>1117.9473068791021</v>
      </c>
      <c r="AM1195" s="271">
        <v>979.48103740859574</v>
      </c>
      <c r="AN1195" s="271">
        <v>4172.9429642102432</v>
      </c>
      <c r="AO1195" s="271">
        <v>804.36742683640898</v>
      </c>
      <c r="AP1195" s="271">
        <v>6550.0786723838501</v>
      </c>
      <c r="AQ1195" s="271">
        <v>5381.0114149855399</v>
      </c>
      <c r="AR1195" s="271">
        <v>1564.6006106292</v>
      </c>
      <c r="AS1195" s="271">
        <v>2802.5900404253784</v>
      </c>
      <c r="AT1195" s="271">
        <v>351.91846288032895</v>
      </c>
      <c r="AU1195" s="271">
        <v>2803.3746307942633</v>
      </c>
      <c r="AV1195" s="271">
        <v>2855.4066771332978</v>
      </c>
      <c r="AW1195" s="271">
        <v>2129.1886354956737</v>
      </c>
      <c r="AX1195" s="271">
        <v>3883.51719</v>
      </c>
      <c r="AY1195" s="271">
        <v>3899.7945309613656</v>
      </c>
      <c r="AZ1195" s="271">
        <v>3570.24</v>
      </c>
      <c r="BA1195" s="271">
        <v>3943.9921692560479</v>
      </c>
      <c r="BB1195" s="271">
        <v>2163.5379160242815</v>
      </c>
      <c r="BC1195" s="271">
        <v>0</v>
      </c>
      <c r="BD1195" s="40"/>
      <c r="BE1195" s="40"/>
    </row>
    <row r="1196" spans="36:57">
      <c r="AJ1196" s="270" t="s">
        <v>113</v>
      </c>
      <c r="AK1196" s="271"/>
      <c r="AL1196" s="271"/>
      <c r="AM1196" s="271"/>
      <c r="AN1196" s="271"/>
      <c r="AO1196" s="271"/>
      <c r="AP1196" s="271"/>
      <c r="AQ1196" s="271"/>
      <c r="AR1196" s="271"/>
      <c r="AS1196" s="309"/>
      <c r="AT1196" s="271"/>
      <c r="AU1196" s="271"/>
      <c r="AV1196" s="271"/>
      <c r="AW1196" s="271"/>
      <c r="AX1196" s="271"/>
      <c r="AY1196" s="271"/>
      <c r="AZ1196" s="271"/>
      <c r="BA1196" s="271"/>
      <c r="BB1196" s="271"/>
      <c r="BC1196" s="271"/>
      <c r="BD1196" s="40"/>
      <c r="BE1196" s="40"/>
    </row>
    <row r="1197" spans="36:57">
      <c r="AJ1197" s="270" t="s">
        <v>114</v>
      </c>
      <c r="AK1197" s="272">
        <v>5258.6066140540015</v>
      </c>
      <c r="AL1197" s="272">
        <v>1117.9473068791021</v>
      </c>
      <c r="AM1197" s="272">
        <v>979.48103740859574</v>
      </c>
      <c r="AN1197" s="272">
        <v>4172.9429642102432</v>
      </c>
      <c r="AO1197" s="272">
        <v>804.36742683640898</v>
      </c>
      <c r="AP1197" s="272">
        <v>6550.0786723838501</v>
      </c>
      <c r="AQ1197" s="272">
        <v>5381.0114149855399</v>
      </c>
      <c r="AR1197" s="272">
        <v>1564.6006106292</v>
      </c>
      <c r="AS1197" s="272">
        <v>2802.5900404253784</v>
      </c>
      <c r="AT1197" s="272">
        <v>351.91846288032895</v>
      </c>
      <c r="AU1197" s="272">
        <v>2803.3746307942633</v>
      </c>
      <c r="AV1197" s="272">
        <v>2855.4066771332978</v>
      </c>
      <c r="AW1197" s="272">
        <v>2129.1886354956737</v>
      </c>
      <c r="AX1197" s="272">
        <v>3883.51719</v>
      </c>
      <c r="AY1197" s="272">
        <v>3899.7945309613656</v>
      </c>
      <c r="AZ1197" s="272">
        <v>3570.24</v>
      </c>
      <c r="BA1197" s="272">
        <v>3943.9921692560479</v>
      </c>
      <c r="BB1197" s="272">
        <v>2163.5379160242815</v>
      </c>
      <c r="BC1197" s="272">
        <v>0</v>
      </c>
      <c r="BD1197" s="40"/>
      <c r="BE1197" s="40"/>
    </row>
    <row r="1198" spans="36:57">
      <c r="AJ1198" s="273"/>
      <c r="AK1198" s="274"/>
      <c r="AL1198" s="274"/>
      <c r="AM1198" s="274"/>
      <c r="AN1198" s="274"/>
      <c r="AO1198" s="274"/>
      <c r="AP1198" s="274"/>
      <c r="AQ1198" s="274"/>
      <c r="AR1198" s="274"/>
      <c r="AS1198" s="274"/>
      <c r="AT1198" s="274"/>
      <c r="AU1198" s="274"/>
      <c r="AV1198" s="274"/>
      <c r="AW1198" s="274"/>
      <c r="AX1198" s="274"/>
      <c r="AY1198" s="274"/>
      <c r="AZ1198" s="274"/>
      <c r="BA1198" s="274"/>
      <c r="BB1198" s="274"/>
      <c r="BC1198" s="274"/>
      <c r="BD1198" s="40"/>
      <c r="BE1198" s="40"/>
    </row>
    <row r="1199" spans="36:57">
      <c r="AJ1199" s="270" t="s">
        <v>115</v>
      </c>
      <c r="AK1199" s="275"/>
      <c r="AL1199" s="275"/>
      <c r="AM1199" s="275"/>
      <c r="AN1199" s="275"/>
      <c r="AO1199" s="275"/>
      <c r="AP1199" s="275"/>
      <c r="AQ1199" s="275"/>
      <c r="AR1199" s="275"/>
      <c r="AS1199" s="275"/>
      <c r="AT1199" s="275"/>
      <c r="AU1199" s="275"/>
      <c r="AV1199" s="275"/>
      <c r="AW1199" s="275"/>
      <c r="AX1199" s="275"/>
      <c r="AY1199" s="275"/>
      <c r="AZ1199" s="275"/>
      <c r="BA1199" s="275"/>
      <c r="BB1199" s="275"/>
      <c r="BC1199" s="275"/>
      <c r="BD1199" s="40"/>
      <c r="BE1199" s="40"/>
    </row>
    <row r="1200" spans="36:57">
      <c r="AJ1200" s="270" t="s">
        <v>150</v>
      </c>
      <c r="AK1200" s="276">
        <v>493518.72864313697</v>
      </c>
      <c r="AL1200" s="276">
        <v>103786.63086206904</v>
      </c>
      <c r="AM1200" s="276">
        <v>90801.851862621188</v>
      </c>
      <c r="AN1200" s="276">
        <v>408830.10841412097</v>
      </c>
      <c r="AO1200" s="276">
        <v>91551.7815734779</v>
      </c>
      <c r="AP1200" s="370">
        <v>632359.59706479905</v>
      </c>
      <c r="AQ1200" s="360">
        <v>596962.79132992704</v>
      </c>
      <c r="AR1200" s="360">
        <v>183031.80996907299</v>
      </c>
      <c r="AS1200" s="276">
        <v>253834.375468977</v>
      </c>
      <c r="AT1200" s="276">
        <v>35668.441306230197</v>
      </c>
      <c r="AU1200" s="276">
        <v>240513.91624294143</v>
      </c>
      <c r="AV1200" s="276">
        <v>245295.88036134726</v>
      </c>
      <c r="AW1200" s="276">
        <v>197450.71066856899</v>
      </c>
      <c r="AX1200" s="370">
        <v>426550.61791847099</v>
      </c>
      <c r="AY1200" s="370">
        <v>427868.55553085299</v>
      </c>
      <c r="AZ1200" s="370">
        <v>390235.34425307001</v>
      </c>
      <c r="BA1200" s="370">
        <v>440289.11677404703</v>
      </c>
      <c r="BB1200" s="276">
        <v>211468.239303974</v>
      </c>
      <c r="BC1200" s="276">
        <v>0</v>
      </c>
      <c r="BD1200" s="40"/>
      <c r="BE1200" s="40"/>
    </row>
    <row r="1201" spans="36:55">
      <c r="AJ1201" s="48" t="s">
        <v>116</v>
      </c>
      <c r="AK1201" s="62"/>
      <c r="AL1201" s="62"/>
      <c r="AM1201" s="62"/>
      <c r="AN1201" s="62"/>
      <c r="AO1201" s="62"/>
      <c r="AP1201" s="62"/>
      <c r="AQ1201" s="62"/>
      <c r="AR1201" s="62"/>
      <c r="AS1201" s="310"/>
      <c r="AT1201" s="62"/>
      <c r="AU1201" s="62"/>
      <c r="AV1201" s="62"/>
      <c r="AW1201" s="62"/>
      <c r="AX1201" s="62"/>
      <c r="AY1201" s="62"/>
      <c r="AZ1201" s="62"/>
      <c r="BA1201" s="62"/>
      <c r="BB1201" s="62"/>
      <c r="BC1201" s="62"/>
    </row>
    <row r="1202" spans="36:55">
      <c r="AJ1202" s="48" t="s">
        <v>117</v>
      </c>
      <c r="AK1202" s="62"/>
      <c r="AL1202" s="62"/>
      <c r="AM1202" s="62"/>
      <c r="AN1202" s="62"/>
      <c r="AO1202" s="62"/>
      <c r="AP1202" s="62"/>
      <c r="AQ1202" s="62"/>
      <c r="AR1202" s="62"/>
      <c r="AS1202" s="62"/>
      <c r="AT1202" s="62"/>
      <c r="AU1202" s="62"/>
      <c r="AV1202" s="62"/>
      <c r="AW1202" s="62"/>
      <c r="AX1202" s="62"/>
      <c r="AY1202" s="62"/>
      <c r="AZ1202" s="62"/>
      <c r="BA1202" s="62"/>
      <c r="BB1202" s="62"/>
      <c r="BC1202" s="62"/>
    </row>
    <row r="1203" spans="36:55">
      <c r="AJ1203" s="48" t="s">
        <v>118</v>
      </c>
      <c r="AK1203" s="62"/>
      <c r="AL1203" s="62"/>
      <c r="AM1203" s="62"/>
      <c r="AN1203" s="62"/>
      <c r="AO1203" s="62"/>
      <c r="AP1203" s="62"/>
      <c r="AQ1203" s="62"/>
      <c r="AR1203" s="62"/>
      <c r="AS1203" s="62"/>
      <c r="AT1203" s="62"/>
      <c r="AU1203" s="62"/>
      <c r="AV1203" s="62"/>
      <c r="AW1203" s="62"/>
      <c r="AX1203" s="62"/>
      <c r="AY1203" s="62"/>
      <c r="AZ1203" s="62"/>
      <c r="BA1203" s="62"/>
      <c r="BB1203" s="62"/>
      <c r="BC1203" s="62"/>
    </row>
    <row r="1204" spans="36:55">
      <c r="AJ1204" s="48" t="s">
        <v>119</v>
      </c>
      <c r="AK1204" s="65"/>
      <c r="AL1204" s="65"/>
      <c r="AM1204" s="65"/>
      <c r="AN1204" s="65"/>
      <c r="AO1204" s="65"/>
      <c r="AP1204" s="65"/>
      <c r="AQ1204" s="65"/>
      <c r="AR1204" s="65"/>
      <c r="AS1204" s="65"/>
      <c r="AT1204" s="65"/>
      <c r="AU1204" s="65"/>
      <c r="AV1204" s="65"/>
      <c r="AW1204" s="65"/>
      <c r="AX1204" s="65"/>
      <c r="AY1204" s="65"/>
      <c r="AZ1204" s="65"/>
      <c r="BA1204" s="65"/>
      <c r="BB1204" s="65"/>
      <c r="BC1204" s="65"/>
    </row>
    <row r="1205" spans="36:55">
      <c r="AJ1205" s="48" t="s">
        <v>120</v>
      </c>
      <c r="AK1205" s="65">
        <f t="shared" ref="AK1205:BC1205" si="71">AK1200</f>
        <v>493518.72864313697</v>
      </c>
      <c r="AL1205" s="65">
        <f t="shared" si="71"/>
        <v>103786.63086206904</v>
      </c>
      <c r="AM1205" s="65">
        <f t="shared" si="71"/>
        <v>90801.851862621188</v>
      </c>
      <c r="AN1205" s="231">
        <f t="shared" si="71"/>
        <v>408830.10841412097</v>
      </c>
      <c r="AO1205" s="65">
        <f t="shared" si="71"/>
        <v>91551.7815734779</v>
      </c>
      <c r="AP1205" s="65">
        <f t="shared" si="71"/>
        <v>632359.59706479905</v>
      </c>
      <c r="AQ1205" s="65">
        <f t="shared" si="71"/>
        <v>596962.79132992704</v>
      </c>
      <c r="AR1205" s="65">
        <f t="shared" si="71"/>
        <v>183031.80996907299</v>
      </c>
      <c r="AS1205" s="65">
        <f t="shared" si="71"/>
        <v>253834.375468977</v>
      </c>
      <c r="AT1205" s="65">
        <f t="shared" si="71"/>
        <v>35668.441306230197</v>
      </c>
      <c r="AU1205" s="65">
        <f t="shared" si="71"/>
        <v>240513.91624294143</v>
      </c>
      <c r="AV1205" s="65">
        <f t="shared" si="71"/>
        <v>245295.88036134726</v>
      </c>
      <c r="AW1205" s="65">
        <f t="shared" si="71"/>
        <v>197450.71066856899</v>
      </c>
      <c r="AX1205" s="65">
        <f t="shared" si="71"/>
        <v>426550.61791847099</v>
      </c>
      <c r="AY1205" s="65">
        <f t="shared" si="71"/>
        <v>427868.55553085299</v>
      </c>
      <c r="AZ1205" s="65">
        <f t="shared" si="71"/>
        <v>390235.34425307001</v>
      </c>
      <c r="BA1205" s="65">
        <f t="shared" si="71"/>
        <v>440289.11677404703</v>
      </c>
      <c r="BB1205" s="65">
        <f t="shared" si="71"/>
        <v>211468.239303974</v>
      </c>
      <c r="BC1205" s="65">
        <f t="shared" si="71"/>
        <v>0</v>
      </c>
    </row>
    <row r="1206" spans="36:55">
      <c r="AJ1206" s="48"/>
      <c r="AK1206" s="62"/>
      <c r="AL1206" s="62"/>
      <c r="AM1206" s="62"/>
      <c r="AN1206" s="62"/>
      <c r="AO1206" s="62"/>
      <c r="AP1206" s="62"/>
      <c r="AQ1206" s="62"/>
      <c r="AR1206" s="62"/>
      <c r="AS1206" s="62"/>
      <c r="AT1206" s="62"/>
      <c r="AU1206" s="62"/>
      <c r="AV1206" s="62"/>
      <c r="AW1206" s="62"/>
      <c r="AX1206" s="62"/>
      <c r="AY1206" s="62"/>
      <c r="AZ1206" s="62"/>
      <c r="BA1206" s="62"/>
      <c r="BB1206" s="62"/>
      <c r="BC1206" s="62"/>
    </row>
    <row r="1207" spans="36:55">
      <c r="AJ1207" s="48" t="s">
        <v>121</v>
      </c>
      <c r="AK1207" s="62"/>
      <c r="AL1207" s="62"/>
      <c r="AM1207" s="62"/>
      <c r="AN1207" s="62"/>
      <c r="AO1207" s="62"/>
      <c r="AP1207" s="62"/>
      <c r="AQ1207" s="62"/>
      <c r="AR1207" s="62"/>
      <c r="AS1207" s="62"/>
      <c r="AT1207" s="62"/>
      <c r="AU1207" s="62"/>
      <c r="AV1207" s="62"/>
      <c r="AW1207" s="62"/>
      <c r="AX1207" s="62"/>
      <c r="AY1207" s="62"/>
      <c r="AZ1207" s="62"/>
      <c r="BA1207" s="62"/>
      <c r="BB1207" s="62"/>
      <c r="BC1207" s="62"/>
    </row>
    <row r="1208" spans="36:55">
      <c r="AJ1208" s="48" t="s">
        <v>122</v>
      </c>
      <c r="AK1208" s="369">
        <v>90083.555534688901</v>
      </c>
      <c r="AL1208" s="369">
        <v>31353.272602892641</v>
      </c>
      <c r="AM1208" s="369">
        <v>27733.626497518042</v>
      </c>
      <c r="AN1208" s="369">
        <v>69091.906821252443</v>
      </c>
      <c r="AO1208" s="369">
        <v>17499.204586899021</v>
      </c>
      <c r="AP1208" s="369">
        <v>46698.532852438468</v>
      </c>
      <c r="AQ1208" s="65">
        <v>0</v>
      </c>
      <c r="AR1208" s="369">
        <v>72788.024323219448</v>
      </c>
      <c r="AS1208" s="369">
        <v>63131.889966162184</v>
      </c>
      <c r="AT1208" s="369">
        <v>4562.7933300144568</v>
      </c>
      <c r="AU1208" s="369">
        <v>33609.178802369061</v>
      </c>
      <c r="AV1208" s="369">
        <v>37024.901183497204</v>
      </c>
      <c r="AW1208" s="369">
        <v>31799.355749681759</v>
      </c>
      <c r="AX1208" s="65">
        <v>0</v>
      </c>
      <c r="AY1208" s="65">
        <v>0</v>
      </c>
      <c r="AZ1208" s="65">
        <v>0</v>
      </c>
      <c r="BA1208" s="65">
        <v>0</v>
      </c>
      <c r="BB1208" s="369">
        <v>34679.778354662958</v>
      </c>
      <c r="BC1208" s="65">
        <v>0</v>
      </c>
    </row>
    <row r="1209" spans="36:55">
      <c r="AJ1209" s="48" t="s">
        <v>123</v>
      </c>
      <c r="AK1209" s="65">
        <v>0</v>
      </c>
      <c r="AL1209" s="65">
        <v>0</v>
      </c>
      <c r="AM1209" s="65">
        <v>0</v>
      </c>
      <c r="AN1209" s="65">
        <v>0</v>
      </c>
      <c r="AO1209" s="65">
        <v>0</v>
      </c>
      <c r="AP1209" s="65">
        <v>0</v>
      </c>
      <c r="AQ1209" s="65">
        <v>0</v>
      </c>
      <c r="AR1209" s="65">
        <v>0</v>
      </c>
      <c r="AS1209" s="65">
        <v>0</v>
      </c>
      <c r="AT1209" s="65">
        <v>0</v>
      </c>
      <c r="AU1209" s="65">
        <v>0</v>
      </c>
      <c r="AV1209" s="65">
        <v>0</v>
      </c>
      <c r="AW1209" s="65">
        <v>0</v>
      </c>
      <c r="AX1209" s="65">
        <v>0</v>
      </c>
      <c r="AY1209" s="65">
        <v>0</v>
      </c>
      <c r="AZ1209" s="65">
        <v>0</v>
      </c>
      <c r="BA1209" s="65">
        <v>0</v>
      </c>
      <c r="BB1209" s="65">
        <v>0</v>
      </c>
      <c r="BC1209" s="65">
        <v>0</v>
      </c>
    </row>
    <row r="1210" spans="36:55">
      <c r="AJ1210" s="48" t="s">
        <v>124</v>
      </c>
      <c r="AK1210" s="65">
        <v>90083.55553468893</v>
      </c>
      <c r="AL1210" s="65">
        <v>31353.272602892641</v>
      </c>
      <c r="AM1210" s="65">
        <v>27733.626497518042</v>
      </c>
      <c r="AN1210" s="65">
        <v>69091.906821252443</v>
      </c>
      <c r="AO1210" s="65">
        <v>17499.204586899021</v>
      </c>
      <c r="AP1210" s="65">
        <v>46698.532852438468</v>
      </c>
      <c r="AQ1210" s="65">
        <v>0</v>
      </c>
      <c r="AR1210" s="65">
        <v>72788.024323219448</v>
      </c>
      <c r="AS1210" s="65">
        <v>63131.889966162184</v>
      </c>
      <c r="AT1210" s="65">
        <v>4562.7933300144568</v>
      </c>
      <c r="AU1210" s="65">
        <v>33609.178802369061</v>
      </c>
      <c r="AV1210" s="65">
        <v>37024.901183497204</v>
      </c>
      <c r="AW1210" s="65">
        <v>31799.355749681759</v>
      </c>
      <c r="AX1210" s="65">
        <v>0</v>
      </c>
      <c r="AY1210" s="65">
        <v>0</v>
      </c>
      <c r="AZ1210" s="65">
        <v>0</v>
      </c>
      <c r="BA1210" s="65">
        <v>0</v>
      </c>
      <c r="BB1210" s="65">
        <v>34679.778354662958</v>
      </c>
      <c r="BC1210" s="65">
        <v>0</v>
      </c>
    </row>
    <row r="1211" spans="36:55">
      <c r="AJ1211" s="48" t="s">
        <v>147</v>
      </c>
      <c r="AK1211" s="232">
        <f t="shared" ref="AK1211:BC1211" si="72">AK1210+AK1205</f>
        <v>583602.2841778259</v>
      </c>
      <c r="AL1211" s="232">
        <f t="shared" si="72"/>
        <v>135139.90346496168</v>
      </c>
      <c r="AM1211" s="232">
        <f t="shared" si="72"/>
        <v>118535.47836013923</v>
      </c>
      <c r="AN1211" s="232">
        <f t="shared" si="72"/>
        <v>477922.0152353734</v>
      </c>
      <c r="AO1211" s="232">
        <f t="shared" si="72"/>
        <v>109050.98616037692</v>
      </c>
      <c r="AP1211" s="232">
        <f t="shared" si="72"/>
        <v>679058.12991723756</v>
      </c>
      <c r="AQ1211" s="232">
        <f t="shared" si="72"/>
        <v>596962.79132992704</v>
      </c>
      <c r="AR1211" s="232">
        <f t="shared" si="72"/>
        <v>255819.83429229242</v>
      </c>
      <c r="AS1211" s="232">
        <f t="shared" si="72"/>
        <v>316966.26543513918</v>
      </c>
      <c r="AT1211" s="232">
        <f t="shared" si="72"/>
        <v>40231.234636244655</v>
      </c>
      <c r="AU1211" s="232">
        <f t="shared" si="72"/>
        <v>274123.0950453105</v>
      </c>
      <c r="AV1211" s="232">
        <f t="shared" si="72"/>
        <v>282320.78154484445</v>
      </c>
      <c r="AW1211" s="232">
        <f t="shared" si="72"/>
        <v>229250.06641825076</v>
      </c>
      <c r="AX1211" s="232">
        <f t="shared" si="72"/>
        <v>426550.61791847099</v>
      </c>
      <c r="AY1211" s="232">
        <f t="shared" si="72"/>
        <v>427868.55553085299</v>
      </c>
      <c r="AZ1211" s="232">
        <f t="shared" si="72"/>
        <v>390235.34425307001</v>
      </c>
      <c r="BA1211" s="232">
        <f t="shared" si="72"/>
        <v>440289.11677404703</v>
      </c>
      <c r="BB1211" s="232">
        <f t="shared" si="72"/>
        <v>246148.01765863696</v>
      </c>
      <c r="BC1211" s="232">
        <f t="shared" si="72"/>
        <v>0</v>
      </c>
    </row>
    <row r="1212" spans="36:55">
      <c r="AJ1212" s="53"/>
      <c r="AK1212" s="68"/>
      <c r="AL1212" s="68"/>
      <c r="AM1212" s="68"/>
      <c r="AN1212" s="68"/>
      <c r="AO1212" s="68"/>
      <c r="AP1212" s="68"/>
      <c r="AQ1212" s="68"/>
      <c r="AR1212" s="68"/>
      <c r="AS1212" s="68"/>
      <c r="AT1212" s="68"/>
      <c r="AU1212" s="68"/>
      <c r="AV1212" s="68"/>
      <c r="AW1212" s="68"/>
      <c r="AX1212" s="68"/>
      <c r="AY1212" s="68"/>
      <c r="AZ1212" s="68"/>
      <c r="BA1212" s="68"/>
      <c r="BB1212" s="68"/>
      <c r="BC1212" s="68"/>
    </row>
    <row r="1213" spans="36:55">
      <c r="AJ1213" s="48" t="s">
        <v>125</v>
      </c>
      <c r="AK1213" s="65">
        <v>600780.101276753</v>
      </c>
      <c r="AL1213" s="65">
        <v>295890.55485356512</v>
      </c>
      <c r="AM1213" s="65">
        <v>271445.68393131997</v>
      </c>
      <c r="AN1213" s="65">
        <v>424074.94924824365</v>
      </c>
      <c r="AO1213" s="65">
        <v>159563.00109947074</v>
      </c>
      <c r="AP1213" s="65">
        <v>458861.49194986548</v>
      </c>
      <c r="AQ1213" s="65">
        <v>929878.79104441125</v>
      </c>
      <c r="AR1213" s="65">
        <v>186073.12780879173</v>
      </c>
      <c r="AS1213" s="65">
        <v>472242.11551541236</v>
      </c>
      <c r="AT1213" s="65">
        <v>30404.910705697868</v>
      </c>
      <c r="AU1213" s="65">
        <v>306232.22663294186</v>
      </c>
      <c r="AV1213" s="65">
        <v>300759.03484903619</v>
      </c>
      <c r="AW1213" s="65">
        <v>148129.76953211246</v>
      </c>
      <c r="AX1213" s="65">
        <v>2431003.9977140818</v>
      </c>
      <c r="AY1213" s="65">
        <v>2435990.3414984415</v>
      </c>
      <c r="AZ1213" s="65">
        <v>3094423.4486115314</v>
      </c>
      <c r="BA1213" s="65">
        <v>2649547.292015648</v>
      </c>
      <c r="BB1213" s="65">
        <v>228515.9818702823</v>
      </c>
      <c r="BC1213" s="65">
        <v>812522.91642865643</v>
      </c>
    </row>
    <row r="1214" spans="36:55">
      <c r="AK1214" s="70"/>
      <c r="AL1214" s="70"/>
      <c r="AM1214" s="70"/>
      <c r="AN1214" s="70"/>
      <c r="AO1214" s="70"/>
      <c r="AP1214" s="70"/>
      <c r="AQ1214" s="70"/>
      <c r="AR1214" s="70"/>
      <c r="AS1214" s="70"/>
      <c r="AT1214" s="70"/>
      <c r="AU1214" s="70"/>
      <c r="AV1214" s="70"/>
      <c r="AW1214" s="70"/>
      <c r="AX1214" s="70"/>
      <c r="AY1214" s="70"/>
      <c r="AZ1214" s="70"/>
      <c r="BA1214" s="70"/>
      <c r="BB1214" s="70"/>
      <c r="BC1214" s="70"/>
    </row>
    <row r="1215" spans="36:55">
      <c r="AK1215" s="70"/>
      <c r="AL1215" s="70"/>
      <c r="AM1215" s="70"/>
      <c r="AN1215" s="70"/>
      <c r="AO1215" s="70"/>
      <c r="AP1215" s="70"/>
      <c r="AQ1215" s="70"/>
      <c r="AR1215" s="70"/>
      <c r="AS1215" s="70"/>
      <c r="AT1215" s="70"/>
      <c r="AU1215" s="70"/>
      <c r="AV1215" s="70"/>
      <c r="AW1215" s="70"/>
      <c r="AX1215" s="70"/>
      <c r="AY1215" s="70"/>
      <c r="AZ1215" s="70"/>
      <c r="BA1215" s="70"/>
      <c r="BB1215" s="70"/>
      <c r="BC1215" s="70"/>
    </row>
    <row r="1216" spans="36:55">
      <c r="AK1216" s="70"/>
      <c r="AL1216" s="70"/>
      <c r="AM1216" s="70"/>
      <c r="AN1216" s="70"/>
      <c r="AO1216" s="70"/>
      <c r="AP1216" s="70"/>
      <c r="AQ1216" s="70"/>
      <c r="AR1216" s="70"/>
      <c r="AS1216" s="70"/>
      <c r="AT1216" s="70"/>
      <c r="AU1216" s="70"/>
      <c r="AV1216" s="70"/>
      <c r="AW1216" s="70"/>
    </row>
    <row r="1217" spans="36:55">
      <c r="AJ1217" t="s">
        <v>126</v>
      </c>
      <c r="AK1217" s="70"/>
      <c r="AL1217" s="70"/>
      <c r="AM1217" s="70"/>
      <c r="AN1217" s="70"/>
      <c r="AO1217" s="70"/>
      <c r="AP1217" s="70"/>
      <c r="AQ1217" s="70"/>
      <c r="AR1217" s="70"/>
      <c r="AS1217" s="70"/>
      <c r="AT1217" s="70"/>
      <c r="AU1217" s="70"/>
      <c r="AV1217" s="70"/>
      <c r="AW1217" s="70"/>
    </row>
    <row r="1218" spans="36:55">
      <c r="AJ1218" s="121" t="s">
        <v>308</v>
      </c>
      <c r="AK1218" t="s">
        <v>127</v>
      </c>
      <c r="AL1218" s="70"/>
      <c r="AM1218" s="70"/>
      <c r="AN1218" s="70"/>
      <c r="AO1218" s="70"/>
      <c r="AP1218" s="70"/>
      <c r="AQ1218" s="70"/>
      <c r="AR1218" s="70"/>
      <c r="AS1218" s="70"/>
      <c r="AT1218" s="70"/>
      <c r="AU1218" s="70"/>
      <c r="AV1218" s="70"/>
      <c r="AW1218" s="70"/>
    </row>
    <row r="1219" spans="36:55">
      <c r="AJ1219" s="163" t="s">
        <v>313</v>
      </c>
      <c r="AK1219" t="s">
        <v>128</v>
      </c>
      <c r="AL1219" s="70"/>
      <c r="AM1219" s="70"/>
      <c r="AN1219" s="70"/>
      <c r="AO1219" s="70"/>
      <c r="AP1219" s="70"/>
      <c r="AQ1219" s="70"/>
      <c r="AR1219" s="70"/>
      <c r="AS1219" s="70"/>
      <c r="AT1219" s="70"/>
      <c r="AU1219" s="70"/>
      <c r="AV1219" s="70"/>
      <c r="AW1219" s="70"/>
    </row>
    <row r="1221" spans="36:55" ht="15">
      <c r="AJ1221" s="50">
        <v>41518</v>
      </c>
    </row>
    <row r="1222" spans="36:55" ht="33.75">
      <c r="AJ1222" s="48"/>
      <c r="AK1222" s="51" t="s">
        <v>82</v>
      </c>
      <c r="AL1222" s="51" t="s">
        <v>83</v>
      </c>
      <c r="AM1222" s="51" t="s">
        <v>84</v>
      </c>
      <c r="AN1222" s="51" t="s">
        <v>85</v>
      </c>
      <c r="AO1222" s="51" t="s">
        <v>86</v>
      </c>
      <c r="AP1222" s="51" t="s">
        <v>87</v>
      </c>
      <c r="AQ1222" s="51" t="s">
        <v>88</v>
      </c>
      <c r="AR1222" s="51" t="s">
        <v>89</v>
      </c>
      <c r="AS1222" s="51" t="s">
        <v>204</v>
      </c>
      <c r="AT1222" s="51" t="s">
        <v>205</v>
      </c>
      <c r="AU1222" s="51" t="s">
        <v>246</v>
      </c>
      <c r="AV1222" s="51" t="s">
        <v>249</v>
      </c>
      <c r="AW1222" s="51" t="s">
        <v>250</v>
      </c>
      <c r="AX1222" s="51" t="s">
        <v>284</v>
      </c>
      <c r="AY1222" s="51" t="s">
        <v>285</v>
      </c>
      <c r="AZ1222" s="51" t="s">
        <v>286</v>
      </c>
      <c r="BA1222" s="311" t="s">
        <v>288</v>
      </c>
      <c r="BB1222" s="51" t="s">
        <v>292</v>
      </c>
      <c r="BC1222" s="51" t="s">
        <v>302</v>
      </c>
    </row>
    <row r="1223" spans="36:55" ht="33.75">
      <c r="AJ1223" s="53"/>
      <c r="AK1223" s="54" t="s">
        <v>76</v>
      </c>
      <c r="AL1223" s="54" t="s">
        <v>47</v>
      </c>
      <c r="AM1223" s="54" t="s">
        <v>47</v>
      </c>
      <c r="AN1223" s="54" t="s">
        <v>50</v>
      </c>
      <c r="AO1223" s="54" t="s">
        <v>77</v>
      </c>
      <c r="AP1223" s="54" t="s">
        <v>36</v>
      </c>
      <c r="AQ1223" s="54" t="s">
        <v>58</v>
      </c>
      <c r="AR1223" s="54" t="s">
        <v>58</v>
      </c>
      <c r="AS1223" s="54" t="s">
        <v>24</v>
      </c>
      <c r="AT1223" s="54" t="s">
        <v>54</v>
      </c>
      <c r="AU1223" s="54" t="s">
        <v>240</v>
      </c>
      <c r="AV1223" s="54" t="s">
        <v>240</v>
      </c>
      <c r="AW1223" s="54" t="s">
        <v>242</v>
      </c>
      <c r="AX1223" s="54" t="s">
        <v>36</v>
      </c>
      <c r="AY1223" s="54" t="s">
        <v>36</v>
      </c>
      <c r="AZ1223" s="308" t="s">
        <v>282</v>
      </c>
      <c r="BA1223" s="54" t="s">
        <v>287</v>
      </c>
      <c r="BB1223" s="54" t="s">
        <v>77</v>
      </c>
      <c r="BC1223" s="54" t="s">
        <v>58</v>
      </c>
    </row>
    <row r="1224" spans="36:55">
      <c r="AJ1224" s="270" t="s">
        <v>111</v>
      </c>
      <c r="AK1224" s="271">
        <v>4846.3131537190002</v>
      </c>
      <c r="AL1224" s="271">
        <v>1024.3100737792111</v>
      </c>
      <c r="AM1224" s="271">
        <v>925.38856698276425</v>
      </c>
      <c r="AN1224" s="271">
        <v>4800.7405247886109</v>
      </c>
      <c r="AO1224" s="271">
        <v>0</v>
      </c>
      <c r="AP1224" s="271">
        <v>6416.153249206558</v>
      </c>
      <c r="AQ1224" s="271">
        <v>5341.34165232534</v>
      </c>
      <c r="AR1224" s="271">
        <v>1014.68853651165</v>
      </c>
      <c r="AS1224" s="271">
        <v>2390.4121569841527</v>
      </c>
      <c r="AT1224" s="271">
        <v>0</v>
      </c>
      <c r="AU1224" s="271">
        <v>2410.3205640943602</v>
      </c>
      <c r="AV1224" s="271">
        <v>2454.6080862075487</v>
      </c>
      <c r="AW1224" s="271">
        <v>1905.0885146694432</v>
      </c>
      <c r="AX1224" s="271">
        <v>4301.8434959999986</v>
      </c>
      <c r="AY1224" s="271">
        <v>4253.3460092934456</v>
      </c>
      <c r="AZ1224" s="271">
        <v>4089.1700000000087</v>
      </c>
      <c r="BA1224" s="271">
        <v>4790.029869267094</v>
      </c>
      <c r="BB1224" s="271">
        <v>1699.5523160819987</v>
      </c>
      <c r="BC1224" s="271">
        <v>0</v>
      </c>
    </row>
    <row r="1225" spans="36:55">
      <c r="AJ1225" s="270" t="s">
        <v>113</v>
      </c>
      <c r="AK1225" s="271"/>
      <c r="AL1225" s="271"/>
      <c r="AM1225" s="271"/>
      <c r="AN1225" s="271"/>
      <c r="AO1225" s="271"/>
      <c r="AP1225" s="271"/>
      <c r="AQ1225" s="271"/>
      <c r="AR1225" s="271"/>
      <c r="AS1225" s="309"/>
      <c r="AT1225" s="271"/>
      <c r="AU1225" s="271"/>
      <c r="AV1225" s="271"/>
      <c r="AW1225" s="271"/>
      <c r="AX1225" s="271"/>
      <c r="AY1225" s="271"/>
      <c r="AZ1225" s="271"/>
      <c r="BA1225" s="271"/>
      <c r="BB1225" s="271"/>
      <c r="BC1225" s="271"/>
    </row>
    <row r="1226" spans="36:55">
      <c r="AJ1226" s="270" t="s">
        <v>114</v>
      </c>
      <c r="AK1226" s="272">
        <v>4846.3131537190002</v>
      </c>
      <c r="AL1226" s="272">
        <v>1024.3100737792111</v>
      </c>
      <c r="AM1226" s="272">
        <v>925.38856698276425</v>
      </c>
      <c r="AN1226" s="272">
        <v>4800.7405247886109</v>
      </c>
      <c r="AO1226" s="272">
        <v>0</v>
      </c>
      <c r="AP1226" s="272">
        <v>6416.153249206558</v>
      </c>
      <c r="AQ1226" s="272">
        <v>5341.34165232534</v>
      </c>
      <c r="AR1226" s="272">
        <v>1014.68853651165</v>
      </c>
      <c r="AS1226" s="272">
        <v>2390.4121569841527</v>
      </c>
      <c r="AT1226" s="272">
        <v>0</v>
      </c>
      <c r="AU1226" s="272">
        <v>2410.3205640943602</v>
      </c>
      <c r="AV1226" s="272">
        <v>2454.6080862075487</v>
      </c>
      <c r="AW1226" s="272">
        <v>1905.0885146694432</v>
      </c>
      <c r="AX1226" s="272">
        <v>4301.8434959999986</v>
      </c>
      <c r="AY1226" s="272">
        <v>4253.3460092934456</v>
      </c>
      <c r="AZ1226" s="272">
        <v>4089.1700000000087</v>
      </c>
      <c r="BA1226" s="272">
        <v>4790.029869267094</v>
      </c>
      <c r="BB1226" s="272">
        <v>1699.5523160819987</v>
      </c>
      <c r="BC1226" s="272">
        <v>0</v>
      </c>
    </row>
    <row r="1227" spans="36:55">
      <c r="AJ1227" s="273"/>
      <c r="AK1227" s="274"/>
      <c r="AL1227" s="274"/>
      <c r="AM1227" s="274"/>
      <c r="AN1227" s="274"/>
      <c r="AO1227" s="274"/>
      <c r="AP1227" s="274"/>
      <c r="AQ1227" s="274"/>
      <c r="AR1227" s="274"/>
      <c r="AS1227" s="274"/>
      <c r="AT1227" s="274"/>
      <c r="AU1227" s="274"/>
      <c r="AV1227" s="274"/>
      <c r="AW1227" s="274"/>
      <c r="AX1227" s="274"/>
      <c r="AY1227" s="274"/>
      <c r="AZ1227" s="274"/>
      <c r="BA1227" s="274"/>
      <c r="BB1227" s="274"/>
      <c r="BC1227" s="274"/>
    </row>
    <row r="1228" spans="36:55">
      <c r="AJ1228" s="270" t="s">
        <v>115</v>
      </c>
      <c r="AK1228" s="275"/>
      <c r="AL1228" s="275"/>
      <c r="AM1228" s="275"/>
      <c r="AN1228" s="275"/>
      <c r="AO1228" s="275"/>
      <c r="AP1228" s="275"/>
      <c r="AQ1228" s="275"/>
      <c r="AR1228" s="275"/>
      <c r="AS1228" s="275"/>
      <c r="AT1228" s="275"/>
      <c r="AU1228" s="275"/>
      <c r="AV1228" s="275"/>
      <c r="AW1228" s="275"/>
      <c r="AX1228" s="275"/>
      <c r="AY1228" s="275"/>
      <c r="AZ1228" s="275"/>
      <c r="BA1228" s="275"/>
      <c r="BB1228" s="275"/>
      <c r="BC1228" s="275"/>
    </row>
    <row r="1229" spans="36:55">
      <c r="AJ1229" s="270" t="s">
        <v>150</v>
      </c>
      <c r="AK1229" s="276">
        <v>347579.80958397198</v>
      </c>
      <c r="AL1229" s="276">
        <v>76352.559094586453</v>
      </c>
      <c r="AM1229" s="276">
        <v>69134.578237800102</v>
      </c>
      <c r="AN1229" s="276">
        <v>399079.52203159197</v>
      </c>
      <c r="AO1229" s="276">
        <v>0</v>
      </c>
      <c r="AP1229" s="370">
        <v>502905.36969100102</v>
      </c>
      <c r="AQ1229" s="276">
        <v>489798.10752523597</v>
      </c>
      <c r="AR1229" s="276">
        <v>97641.1847116071</v>
      </c>
      <c r="AS1229" s="276">
        <v>177694.710189256</v>
      </c>
      <c r="AT1229" s="276">
        <v>0</v>
      </c>
      <c r="AU1229" s="276">
        <v>177714.44363378908</v>
      </c>
      <c r="AV1229" s="276">
        <v>180614.92046855699</v>
      </c>
      <c r="AW1229" s="276">
        <v>142381.61047150401</v>
      </c>
      <c r="AX1229" s="370">
        <v>400431.55775910302</v>
      </c>
      <c r="AY1229" s="370">
        <v>395136.00113498903</v>
      </c>
      <c r="AZ1229" s="370">
        <v>396482.52377478097</v>
      </c>
      <c r="BA1229" s="370">
        <v>452566.74815618002</v>
      </c>
      <c r="BB1229" s="276">
        <v>132515.84578328201</v>
      </c>
      <c r="BC1229" s="276">
        <v>0</v>
      </c>
    </row>
    <row r="1230" spans="36:55">
      <c r="AJ1230" s="48" t="s">
        <v>116</v>
      </c>
      <c r="AK1230" s="62"/>
      <c r="AL1230" s="62"/>
      <c r="AM1230" s="62"/>
      <c r="AN1230" s="62"/>
      <c r="AO1230" s="62"/>
      <c r="AP1230" s="62"/>
      <c r="AQ1230" s="62"/>
      <c r="AR1230" s="62"/>
      <c r="AS1230" s="310"/>
      <c r="AT1230" s="62"/>
      <c r="AU1230" s="62"/>
      <c r="AV1230" s="62"/>
      <c r="AW1230" s="62"/>
      <c r="AX1230" s="62"/>
      <c r="AY1230" s="62"/>
      <c r="AZ1230" s="62"/>
      <c r="BA1230" s="62"/>
      <c r="BB1230" s="62"/>
      <c r="BC1230" s="62"/>
    </row>
    <row r="1231" spans="36:55">
      <c r="AJ1231" s="48" t="s">
        <v>117</v>
      </c>
      <c r="AK1231" s="62"/>
      <c r="AL1231" s="62"/>
      <c r="AM1231" s="62"/>
      <c r="AN1231" s="62"/>
      <c r="AO1231" s="62"/>
      <c r="AP1231" s="62"/>
      <c r="AQ1231" s="62"/>
      <c r="AR1231" s="62"/>
      <c r="AS1231" s="62"/>
      <c r="AT1231" s="62"/>
      <c r="AU1231" s="62"/>
      <c r="AV1231" s="62"/>
      <c r="AW1231" s="62"/>
      <c r="AX1231" s="62"/>
      <c r="AY1231" s="62"/>
      <c r="AZ1231" s="62"/>
      <c r="BA1231" s="62"/>
      <c r="BB1231" s="62"/>
      <c r="BC1231" s="62"/>
    </row>
    <row r="1232" spans="36:55">
      <c r="AJ1232" s="48" t="s">
        <v>118</v>
      </c>
      <c r="AK1232" s="62"/>
      <c r="AL1232" s="62"/>
      <c r="AM1232" s="62"/>
      <c r="AN1232" s="62"/>
      <c r="AO1232" s="62"/>
      <c r="AP1232" s="62"/>
      <c r="AQ1232" s="62"/>
      <c r="AR1232" s="62"/>
      <c r="AS1232" s="62"/>
      <c r="AT1232" s="62"/>
      <c r="AU1232" s="62"/>
      <c r="AV1232" s="62"/>
      <c r="AW1232" s="62"/>
      <c r="AX1232" s="62"/>
      <c r="AY1232" s="62"/>
      <c r="AZ1232" s="62"/>
      <c r="BA1232" s="62"/>
      <c r="BB1232" s="62"/>
      <c r="BC1232" s="62"/>
    </row>
    <row r="1233" spans="36:55">
      <c r="AJ1233" s="48" t="s">
        <v>119</v>
      </c>
      <c r="AK1233" s="65"/>
      <c r="AL1233" s="65"/>
      <c r="AM1233" s="65"/>
      <c r="AN1233" s="65"/>
      <c r="AO1233" s="65"/>
      <c r="AP1233" s="65"/>
      <c r="AQ1233" s="65"/>
      <c r="AR1233" s="65"/>
      <c r="AS1233" s="65"/>
      <c r="AT1233" s="65"/>
      <c r="AU1233" s="65"/>
      <c r="AV1233" s="65"/>
      <c r="AW1233" s="65"/>
      <c r="AX1233" s="65"/>
      <c r="AY1233" s="65"/>
      <c r="AZ1233" s="65"/>
      <c r="BA1233" s="65"/>
      <c r="BB1233" s="65"/>
      <c r="BC1233" s="65"/>
    </row>
    <row r="1234" spans="36:55">
      <c r="AJ1234" s="48" t="s">
        <v>120</v>
      </c>
      <c r="AK1234" s="65">
        <f t="shared" ref="AK1234:BC1234" si="73">AK1229</f>
        <v>347579.80958397198</v>
      </c>
      <c r="AL1234" s="65">
        <f t="shared" si="73"/>
        <v>76352.559094586453</v>
      </c>
      <c r="AM1234" s="65">
        <f t="shared" si="73"/>
        <v>69134.578237800102</v>
      </c>
      <c r="AN1234" s="65">
        <f t="shared" si="73"/>
        <v>399079.52203159197</v>
      </c>
      <c r="AO1234" s="65">
        <f t="shared" si="73"/>
        <v>0</v>
      </c>
      <c r="AP1234" s="65">
        <f t="shared" si="73"/>
        <v>502905.36969100102</v>
      </c>
      <c r="AQ1234" s="65">
        <f t="shared" si="73"/>
        <v>489798.10752523597</v>
      </c>
      <c r="AR1234" s="65">
        <f t="shared" si="73"/>
        <v>97641.1847116071</v>
      </c>
      <c r="AS1234" s="65">
        <f t="shared" si="73"/>
        <v>177694.710189256</v>
      </c>
      <c r="AT1234" s="65">
        <f t="shared" si="73"/>
        <v>0</v>
      </c>
      <c r="AU1234" s="65">
        <f t="shared" si="73"/>
        <v>177714.44363378908</v>
      </c>
      <c r="AV1234" s="65">
        <f t="shared" si="73"/>
        <v>180614.92046855699</v>
      </c>
      <c r="AW1234" s="65">
        <f t="shared" si="73"/>
        <v>142381.61047150401</v>
      </c>
      <c r="AX1234" s="65">
        <f t="shared" si="73"/>
        <v>400431.55775910302</v>
      </c>
      <c r="AY1234" s="65">
        <f t="shared" si="73"/>
        <v>395136.00113498903</v>
      </c>
      <c r="AZ1234" s="65">
        <f t="shared" si="73"/>
        <v>396482.52377478097</v>
      </c>
      <c r="BA1234" s="65">
        <f t="shared" si="73"/>
        <v>452566.74815618002</v>
      </c>
      <c r="BB1234" s="65">
        <f t="shared" si="73"/>
        <v>132515.84578328201</v>
      </c>
      <c r="BC1234" s="65">
        <f t="shared" si="73"/>
        <v>0</v>
      </c>
    </row>
    <row r="1235" spans="36:55">
      <c r="AJ1235" s="48"/>
      <c r="AK1235" s="62"/>
      <c r="AL1235" s="62"/>
      <c r="AM1235" s="62"/>
      <c r="AN1235" s="62"/>
      <c r="AO1235" s="62"/>
      <c r="AP1235" s="62"/>
      <c r="AQ1235" s="62"/>
      <c r="AR1235" s="62"/>
      <c r="AS1235" s="62"/>
      <c r="AT1235" s="62"/>
      <c r="AU1235" s="62"/>
      <c r="AV1235" s="62"/>
      <c r="AW1235" s="62"/>
      <c r="AX1235" s="62"/>
      <c r="AY1235" s="62"/>
      <c r="AZ1235" s="62"/>
      <c r="BA1235" s="62"/>
      <c r="BB1235" s="62"/>
      <c r="BC1235" s="62"/>
    </row>
    <row r="1236" spans="36:55">
      <c r="AJ1236" s="48" t="s">
        <v>121</v>
      </c>
      <c r="AK1236" s="62"/>
      <c r="AL1236" s="62"/>
      <c r="AM1236" s="62"/>
      <c r="AN1236" s="62"/>
      <c r="AO1236" s="62"/>
      <c r="AP1236" s="62"/>
      <c r="AQ1236" s="62"/>
      <c r="AR1236" s="62"/>
      <c r="AS1236" s="62"/>
      <c r="AT1236" s="62"/>
      <c r="AU1236" s="62"/>
      <c r="AV1236" s="62"/>
      <c r="AW1236" s="62"/>
      <c r="AX1236" s="62"/>
      <c r="AY1236" s="62"/>
      <c r="AZ1236" s="62"/>
      <c r="BA1236" s="62"/>
      <c r="BB1236" s="62"/>
      <c r="BC1236" s="62"/>
    </row>
    <row r="1237" spans="36:55">
      <c r="AJ1237" s="48" t="s">
        <v>122</v>
      </c>
      <c r="AK1237" s="369">
        <v>86219.229870299969</v>
      </c>
      <c r="AL1237" s="369">
        <v>31510.86095810511</v>
      </c>
      <c r="AM1237" s="369">
        <v>27873.021725543378</v>
      </c>
      <c r="AN1237" s="369">
        <v>69439.177745482841</v>
      </c>
      <c r="AO1237" s="369">
        <v>17587.159388405817</v>
      </c>
      <c r="AP1237" s="369">
        <v>46933.249817275253</v>
      </c>
      <c r="AQ1237" s="65">
        <v>0</v>
      </c>
      <c r="AR1237" s="369">
        <v>73153.872736478967</v>
      </c>
      <c r="AS1237" s="369">
        <v>63419.091712446359</v>
      </c>
      <c r="AT1237" s="369">
        <v>4585.7269199193597</v>
      </c>
      <c r="AU1237" s="369">
        <v>33778.10583191998</v>
      </c>
      <c r="AV1237" s="369">
        <v>37210.996375323302</v>
      </c>
      <c r="AW1237" s="369">
        <v>31959.186215639122</v>
      </c>
      <c r="AX1237" s="65">
        <v>0</v>
      </c>
      <c r="AY1237" s="369">
        <v>0</v>
      </c>
      <c r="AZ1237" s="65">
        <v>0</v>
      </c>
      <c r="BA1237" s="65">
        <v>0</v>
      </c>
      <c r="BB1237" s="369">
        <v>34854.086450001618</v>
      </c>
      <c r="BC1237" s="65">
        <v>0</v>
      </c>
    </row>
    <row r="1238" spans="36:55">
      <c r="AJ1238" s="48" t="s">
        <v>123</v>
      </c>
      <c r="AK1238" s="65">
        <v>0</v>
      </c>
      <c r="AL1238" s="65">
        <v>0</v>
      </c>
      <c r="AM1238" s="65">
        <v>0</v>
      </c>
      <c r="AN1238" s="65">
        <v>0</v>
      </c>
      <c r="AO1238" s="65">
        <v>0</v>
      </c>
      <c r="AP1238" s="65">
        <v>0</v>
      </c>
      <c r="AQ1238" s="65">
        <v>0</v>
      </c>
      <c r="AR1238" s="65">
        <v>0</v>
      </c>
      <c r="AS1238" s="65">
        <v>0</v>
      </c>
      <c r="AT1238" s="65">
        <v>0</v>
      </c>
      <c r="AU1238" s="65">
        <v>0</v>
      </c>
      <c r="AV1238" s="65">
        <v>0</v>
      </c>
      <c r="AW1238" s="65">
        <v>0</v>
      </c>
      <c r="AX1238" s="65">
        <v>0</v>
      </c>
      <c r="AY1238" s="65">
        <v>0</v>
      </c>
      <c r="AZ1238" s="65">
        <v>0</v>
      </c>
      <c r="BA1238" s="65">
        <v>0</v>
      </c>
      <c r="BB1238" s="65">
        <v>0</v>
      </c>
      <c r="BC1238" s="65">
        <v>0</v>
      </c>
    </row>
    <row r="1239" spans="36:55">
      <c r="AJ1239" s="48" t="s">
        <v>124</v>
      </c>
      <c r="AK1239" s="65">
        <v>86219.229870299969</v>
      </c>
      <c r="AL1239" s="65">
        <v>31510.86095810511</v>
      </c>
      <c r="AM1239" s="65">
        <v>27873.021725543378</v>
      </c>
      <c r="AN1239" s="65">
        <v>69439.177745482841</v>
      </c>
      <c r="AO1239" s="65">
        <v>17587.159388405817</v>
      </c>
      <c r="AP1239" s="65">
        <v>46933.249817275253</v>
      </c>
      <c r="AQ1239" s="65">
        <v>0</v>
      </c>
      <c r="AR1239" s="65">
        <v>73153.872736478967</v>
      </c>
      <c r="AS1239" s="65">
        <v>63419.091712446359</v>
      </c>
      <c r="AT1239" s="65">
        <v>4585.7269199193597</v>
      </c>
      <c r="AU1239" s="65">
        <v>33778.10583191998</v>
      </c>
      <c r="AV1239" s="65">
        <v>37210.996375323302</v>
      </c>
      <c r="AW1239" s="65">
        <v>31959.186215639122</v>
      </c>
      <c r="AX1239" s="65">
        <v>0</v>
      </c>
      <c r="AY1239" s="65">
        <v>0</v>
      </c>
      <c r="AZ1239" s="65">
        <v>0</v>
      </c>
      <c r="BA1239" s="65">
        <v>0</v>
      </c>
      <c r="BB1239" s="65">
        <v>34854.086450001618</v>
      </c>
      <c r="BC1239" s="65">
        <v>0</v>
      </c>
    </row>
    <row r="1240" spans="36:55">
      <c r="AJ1240" s="48" t="s">
        <v>147</v>
      </c>
      <c r="AK1240" s="232">
        <f t="shared" ref="AK1240:BC1240" si="74">AK1239+AK1234</f>
        <v>433799.03945427196</v>
      </c>
      <c r="AL1240" s="232">
        <f t="shared" si="74"/>
        <v>107863.42005269157</v>
      </c>
      <c r="AM1240" s="232">
        <f t="shared" si="74"/>
        <v>97007.599963343484</v>
      </c>
      <c r="AN1240" s="232">
        <f t="shared" si="74"/>
        <v>468518.6997770748</v>
      </c>
      <c r="AO1240" s="232">
        <f t="shared" si="74"/>
        <v>17587.159388405817</v>
      </c>
      <c r="AP1240" s="232">
        <f t="shared" si="74"/>
        <v>549838.61950827623</v>
      </c>
      <c r="AQ1240" s="232">
        <f t="shared" si="74"/>
        <v>489798.10752523597</v>
      </c>
      <c r="AR1240" s="232">
        <f t="shared" si="74"/>
        <v>170795.05744808607</v>
      </c>
      <c r="AS1240" s="232">
        <f t="shared" si="74"/>
        <v>241113.80190170236</v>
      </c>
      <c r="AT1240" s="232">
        <f t="shared" si="74"/>
        <v>4585.7269199193597</v>
      </c>
      <c r="AU1240" s="232">
        <f t="shared" si="74"/>
        <v>211492.54946570907</v>
      </c>
      <c r="AV1240" s="232">
        <f t="shared" si="74"/>
        <v>217825.91684388029</v>
      </c>
      <c r="AW1240" s="232">
        <f t="shared" si="74"/>
        <v>174340.79668714313</v>
      </c>
      <c r="AX1240" s="232">
        <f t="shared" si="74"/>
        <v>400431.55775910302</v>
      </c>
      <c r="AY1240" s="232">
        <f t="shared" si="74"/>
        <v>395136.00113498903</v>
      </c>
      <c r="AZ1240" s="232">
        <f t="shared" si="74"/>
        <v>396482.52377478097</v>
      </c>
      <c r="BA1240" s="232">
        <f t="shared" si="74"/>
        <v>452566.74815618002</v>
      </c>
      <c r="BB1240" s="232">
        <f t="shared" si="74"/>
        <v>167369.93223328365</v>
      </c>
      <c r="BC1240" s="232">
        <f t="shared" si="74"/>
        <v>0</v>
      </c>
    </row>
    <row r="1241" spans="36:55">
      <c r="AJ1241" s="53"/>
      <c r="AK1241" s="68"/>
      <c r="AL1241" s="68"/>
      <c r="AM1241" s="68"/>
      <c r="AN1241" s="68"/>
      <c r="AO1241" s="68"/>
      <c r="AP1241" s="68"/>
      <c r="AQ1241" s="68"/>
      <c r="AR1241" s="68"/>
      <c r="AS1241" s="68"/>
      <c r="AT1241" s="68"/>
      <c r="AU1241" s="68"/>
      <c r="AV1241" s="68"/>
      <c r="AW1241" s="68"/>
      <c r="AX1241" s="68"/>
      <c r="AY1241" s="68"/>
      <c r="AZ1241" s="68"/>
      <c r="BA1241" s="68"/>
      <c r="BB1241" s="68"/>
      <c r="BC1241" s="68"/>
    </row>
    <row r="1242" spans="36:55">
      <c r="AJ1242" s="48" t="s">
        <v>125</v>
      </c>
      <c r="AK1242" s="65">
        <v>613065.65917707793</v>
      </c>
      <c r="AL1242" s="65">
        <v>301584.01850240154</v>
      </c>
      <c r="AM1242" s="65">
        <v>276866.64104916726</v>
      </c>
      <c r="AN1242" s="65">
        <v>430099.70837162074</v>
      </c>
      <c r="AO1242" s="65">
        <v>158148.53093677494</v>
      </c>
      <c r="AP1242" s="65">
        <v>459685.86297863402</v>
      </c>
      <c r="AQ1242" s="65">
        <v>939247.00423417613</v>
      </c>
      <c r="AR1242" s="65">
        <v>187848.06694796256</v>
      </c>
      <c r="AS1242" s="65">
        <v>469523.45970164012</v>
      </c>
      <c r="AT1242" s="65">
        <v>29646.180056282094</v>
      </c>
      <c r="AU1242" s="65">
        <v>306452.79565618065</v>
      </c>
      <c r="AV1242" s="65">
        <v>301517.32355876954</v>
      </c>
      <c r="AW1242" s="65">
        <v>148284.25623631605</v>
      </c>
      <c r="AX1242" s="65">
        <v>2436849.2964290273</v>
      </c>
      <c r="AY1242" s="65">
        <v>2441791.4380208016</v>
      </c>
      <c r="AZ1242" s="65">
        <v>3104171.8012058102</v>
      </c>
      <c r="BA1242" s="65">
        <v>2659325.7019912251</v>
      </c>
      <c r="BB1242" s="65">
        <v>232360.68874574656</v>
      </c>
      <c r="BC1242" s="65">
        <v>815593.42202437273</v>
      </c>
    </row>
    <row r="1243" spans="36:55">
      <c r="AK1243" s="70"/>
      <c r="AL1243" s="70"/>
      <c r="AM1243" s="70"/>
      <c r="AN1243" s="70"/>
      <c r="AO1243" s="70"/>
      <c r="AP1243" s="70"/>
      <c r="AQ1243" s="70"/>
      <c r="AR1243" s="70"/>
      <c r="AS1243" s="70"/>
      <c r="AT1243" s="70"/>
      <c r="AU1243" s="70"/>
      <c r="AV1243" s="70"/>
      <c r="AW1243" s="70"/>
      <c r="AX1243" s="70"/>
      <c r="AY1243" s="70"/>
      <c r="AZ1243" s="70"/>
      <c r="BA1243" s="70"/>
      <c r="BB1243" s="70"/>
      <c r="BC1243" s="70"/>
    </row>
    <row r="1244" spans="36:55">
      <c r="AK1244" s="70"/>
      <c r="AL1244" s="70"/>
      <c r="AM1244" s="70"/>
      <c r="AN1244" s="70"/>
      <c r="AO1244" s="70"/>
      <c r="AP1244" s="70"/>
      <c r="AQ1244" s="70"/>
      <c r="AR1244" s="70"/>
      <c r="AS1244" s="70"/>
      <c r="AT1244" s="70"/>
      <c r="AU1244" s="70"/>
      <c r="AV1244" s="70"/>
      <c r="AW1244" s="70"/>
      <c r="AX1244" s="70"/>
      <c r="AY1244" s="70"/>
      <c r="AZ1244" s="70"/>
      <c r="BA1244" s="70"/>
      <c r="BB1244" s="70"/>
      <c r="BC1244" s="70"/>
    </row>
    <row r="1245" spans="36:55">
      <c r="AK1245" s="70"/>
      <c r="AL1245" s="70"/>
      <c r="AM1245" s="70"/>
      <c r="AN1245" s="70"/>
      <c r="AO1245" s="70"/>
      <c r="AP1245" s="70"/>
      <c r="AQ1245" s="70"/>
      <c r="AR1245" s="70"/>
      <c r="AS1245" s="70"/>
      <c r="AT1245" s="70"/>
      <c r="AU1245" s="70"/>
      <c r="AV1245" s="70"/>
      <c r="AW1245" s="70"/>
    </row>
    <row r="1246" spans="36:55">
      <c r="AJ1246" t="s">
        <v>126</v>
      </c>
      <c r="AK1246" s="70"/>
      <c r="AL1246" s="70"/>
      <c r="AM1246" s="70"/>
      <c r="AN1246" s="70"/>
      <c r="AO1246" s="70"/>
      <c r="AP1246" s="70"/>
      <c r="AQ1246" s="70"/>
      <c r="AR1246" s="70"/>
      <c r="AS1246" s="70"/>
      <c r="AT1246" s="70"/>
      <c r="AU1246" s="70"/>
      <c r="AV1246" s="70"/>
      <c r="AW1246" s="70"/>
    </row>
    <row r="1247" spans="36:55">
      <c r="AJ1247" s="121" t="s">
        <v>309</v>
      </c>
      <c r="AK1247" t="s">
        <v>127</v>
      </c>
      <c r="AL1247" s="70"/>
      <c r="AM1247" s="70"/>
      <c r="AN1247" s="70"/>
      <c r="AO1247" s="70"/>
      <c r="AP1247" s="70"/>
      <c r="AQ1247" s="70"/>
      <c r="AR1247" s="70"/>
      <c r="AS1247" s="70"/>
      <c r="AT1247" s="70"/>
      <c r="AU1247" s="70"/>
      <c r="AV1247" s="70"/>
      <c r="AW1247" s="70"/>
    </row>
    <row r="1248" spans="36:55">
      <c r="AJ1248" s="163" t="s">
        <v>314</v>
      </c>
      <c r="AK1248" t="s">
        <v>128</v>
      </c>
      <c r="AL1248" s="70"/>
      <c r="AM1248" s="70"/>
      <c r="AN1248" s="70"/>
      <c r="AO1248" s="70"/>
      <c r="AP1248" s="70"/>
      <c r="AQ1248" s="70"/>
      <c r="AR1248" s="70"/>
      <c r="AS1248" s="70"/>
      <c r="AT1248" s="70"/>
      <c r="AU1248" s="70"/>
      <c r="AV1248" s="70"/>
      <c r="AW1248" s="70"/>
    </row>
    <row r="1250" spans="36:55" ht="15">
      <c r="AJ1250" s="50">
        <v>41548</v>
      </c>
    </row>
    <row r="1251" spans="36:55" ht="33.75">
      <c r="AJ1251" s="48"/>
      <c r="AK1251" s="51" t="s">
        <v>82</v>
      </c>
      <c r="AL1251" s="51" t="s">
        <v>83</v>
      </c>
      <c r="AM1251" s="51" t="s">
        <v>84</v>
      </c>
      <c r="AN1251" s="51" t="s">
        <v>85</v>
      </c>
      <c r="AO1251" s="51" t="s">
        <v>86</v>
      </c>
      <c r="AP1251" s="51" t="s">
        <v>87</v>
      </c>
      <c r="AQ1251" s="51" t="s">
        <v>88</v>
      </c>
      <c r="AR1251" s="51" t="s">
        <v>89</v>
      </c>
      <c r="AS1251" s="51" t="s">
        <v>204</v>
      </c>
      <c r="AT1251" s="51" t="s">
        <v>205</v>
      </c>
      <c r="AU1251" s="51" t="s">
        <v>246</v>
      </c>
      <c r="AV1251" s="51" t="s">
        <v>249</v>
      </c>
      <c r="AW1251" s="51" t="s">
        <v>250</v>
      </c>
      <c r="AX1251" s="51" t="s">
        <v>284</v>
      </c>
      <c r="AY1251" s="51" t="s">
        <v>285</v>
      </c>
      <c r="AZ1251" s="51" t="s">
        <v>286</v>
      </c>
      <c r="BA1251" s="311" t="s">
        <v>288</v>
      </c>
      <c r="BB1251" s="51" t="s">
        <v>292</v>
      </c>
      <c r="BC1251" s="51" t="s">
        <v>302</v>
      </c>
    </row>
    <row r="1252" spans="36:55" ht="33.75">
      <c r="AJ1252" s="53"/>
      <c r="AK1252" s="54" t="s">
        <v>76</v>
      </c>
      <c r="AL1252" s="54" t="s">
        <v>47</v>
      </c>
      <c r="AM1252" s="54" t="s">
        <v>47</v>
      </c>
      <c r="AN1252" s="54" t="s">
        <v>50</v>
      </c>
      <c r="AO1252" s="54" t="s">
        <v>77</v>
      </c>
      <c r="AP1252" s="54" t="s">
        <v>36</v>
      </c>
      <c r="AQ1252" s="54" t="s">
        <v>58</v>
      </c>
      <c r="AR1252" s="54" t="s">
        <v>58</v>
      </c>
      <c r="AS1252" s="54" t="s">
        <v>24</v>
      </c>
      <c r="AT1252" s="54" t="s">
        <v>54</v>
      </c>
      <c r="AU1252" s="54" t="s">
        <v>240</v>
      </c>
      <c r="AV1252" s="54" t="s">
        <v>240</v>
      </c>
      <c r="AW1252" s="54" t="s">
        <v>242</v>
      </c>
      <c r="AX1252" s="54" t="s">
        <v>36</v>
      </c>
      <c r="AY1252" s="54" t="s">
        <v>36</v>
      </c>
      <c r="AZ1252" s="308" t="s">
        <v>282</v>
      </c>
      <c r="BA1252" s="54" t="s">
        <v>287</v>
      </c>
      <c r="BB1252" s="54" t="s">
        <v>77</v>
      </c>
      <c r="BC1252" s="54" t="s">
        <v>58</v>
      </c>
    </row>
    <row r="1253" spans="36:55">
      <c r="AJ1253" s="270" t="s">
        <v>111</v>
      </c>
      <c r="AK1253" s="271">
        <v>6770.6032345020003</v>
      </c>
      <c r="AL1253" s="271">
        <v>1980.8170655007712</v>
      </c>
      <c r="AM1253" s="271">
        <v>1871.3498529285637</v>
      </c>
      <c r="AN1253" s="271">
        <v>4266.8460340895626</v>
      </c>
      <c r="AO1253" s="271">
        <v>422.71703623470506</v>
      </c>
      <c r="AP1253" s="271">
        <v>6881.4270937500405</v>
      </c>
      <c r="AQ1253" s="271">
        <v>6758.4527276543167</v>
      </c>
      <c r="AR1253" s="271">
        <v>2337.4875916800452</v>
      </c>
      <c r="AS1253" s="271">
        <v>2697.9282734822073</v>
      </c>
      <c r="AT1253" s="271">
        <v>0</v>
      </c>
      <c r="AU1253" s="271">
        <v>4775.9618165829443</v>
      </c>
      <c r="AV1253" s="271">
        <v>4922.290015577154</v>
      </c>
      <c r="AW1253" s="271">
        <v>1775.400184823262</v>
      </c>
      <c r="AX1253" s="271">
        <v>4392.7567499999996</v>
      </c>
      <c r="AY1253" s="271">
        <v>4280.8612845893849</v>
      </c>
      <c r="AZ1253" s="271">
        <v>4753.6400000000003</v>
      </c>
      <c r="BA1253" s="271">
        <v>5036.518396673986</v>
      </c>
      <c r="BB1253" s="271">
        <v>1817.3562043069962</v>
      </c>
      <c r="BC1253" s="271">
        <v>0</v>
      </c>
    </row>
    <row r="1254" spans="36:55">
      <c r="AJ1254" s="270" t="s">
        <v>113</v>
      </c>
      <c r="AK1254" s="271"/>
      <c r="AL1254" s="271"/>
      <c r="AM1254" s="271"/>
      <c r="AN1254" s="271"/>
      <c r="AO1254" s="271"/>
      <c r="AP1254" s="271"/>
      <c r="AQ1254" s="271"/>
      <c r="AR1254" s="271"/>
      <c r="AS1254" s="309"/>
      <c r="AT1254" s="271"/>
      <c r="AU1254" s="271"/>
      <c r="AV1254" s="271"/>
      <c r="AW1254" s="271"/>
      <c r="AX1254" s="271"/>
      <c r="AY1254" s="271"/>
      <c r="AZ1254" s="271"/>
      <c r="BA1254" s="271"/>
      <c r="BB1254" s="271"/>
      <c r="BC1254" s="271"/>
    </row>
    <row r="1255" spans="36:55">
      <c r="AJ1255" s="270" t="s">
        <v>114</v>
      </c>
      <c r="AK1255" s="272">
        <v>6770.6032345020003</v>
      </c>
      <c r="AL1255" s="272">
        <v>1980.8170655007712</v>
      </c>
      <c r="AM1255" s="272">
        <v>1871.3498529285637</v>
      </c>
      <c r="AN1255" s="272">
        <v>4266.8460340895626</v>
      </c>
      <c r="AO1255" s="272">
        <v>422.71703623470506</v>
      </c>
      <c r="AP1255" s="272">
        <v>6881.4270937500405</v>
      </c>
      <c r="AQ1255" s="272">
        <v>6758.4527276543167</v>
      </c>
      <c r="AR1255" s="272">
        <v>2337.4875916800452</v>
      </c>
      <c r="AS1255" s="272">
        <v>2697.9282734822073</v>
      </c>
      <c r="AT1255" s="272">
        <v>0</v>
      </c>
      <c r="AU1255" s="272">
        <v>4775.9618165829443</v>
      </c>
      <c r="AV1255" s="272">
        <v>4922.290015577154</v>
      </c>
      <c r="AW1255" s="272">
        <v>1775.400184823262</v>
      </c>
      <c r="AX1255" s="272">
        <v>4392.7567499999996</v>
      </c>
      <c r="AY1255" s="272">
        <v>4280.8612845893849</v>
      </c>
      <c r="AZ1255" s="272">
        <v>4753.6400000000003</v>
      </c>
      <c r="BA1255" s="272">
        <v>5036.518396673986</v>
      </c>
      <c r="BB1255" s="272">
        <v>1817.3562043069962</v>
      </c>
      <c r="BC1255" s="272">
        <v>0</v>
      </c>
    </row>
    <row r="1256" spans="36:55">
      <c r="AJ1256" s="273"/>
      <c r="AK1256" s="274"/>
      <c r="AL1256" s="274"/>
      <c r="AM1256" s="274"/>
      <c r="AN1256" s="274"/>
      <c r="AO1256" s="274"/>
      <c r="AP1256" s="274"/>
      <c r="AQ1256" s="274"/>
      <c r="AR1256" s="274"/>
      <c r="AS1256" s="274"/>
      <c r="AT1256" s="274"/>
      <c r="AU1256" s="274"/>
      <c r="AV1256" s="274"/>
      <c r="AW1256" s="274"/>
      <c r="AX1256" s="274"/>
      <c r="AY1256" s="274"/>
      <c r="AZ1256" s="274"/>
      <c r="BA1256" s="274"/>
      <c r="BB1256" s="274"/>
      <c r="BC1256" s="274"/>
    </row>
    <row r="1257" spans="36:55">
      <c r="AJ1257" s="270" t="s">
        <v>115</v>
      </c>
      <c r="AK1257" s="275"/>
      <c r="AL1257" s="275"/>
      <c r="AM1257" s="275"/>
      <c r="AN1257" s="275"/>
      <c r="AO1257" s="275"/>
      <c r="AP1257" s="275"/>
      <c r="AQ1257" s="275"/>
      <c r="AR1257" s="275"/>
      <c r="AS1257" s="275"/>
      <c r="AT1257" s="275"/>
      <c r="AU1257" s="275"/>
      <c r="AV1257" s="275"/>
      <c r="AW1257" s="275"/>
      <c r="AX1257" s="275"/>
      <c r="AY1257" s="275"/>
      <c r="AZ1257" s="275"/>
      <c r="BA1257" s="275"/>
      <c r="BB1257" s="275"/>
      <c r="BC1257" s="275"/>
    </row>
    <row r="1258" spans="36:55">
      <c r="AJ1258" s="270" t="s">
        <v>150</v>
      </c>
      <c r="AK1258" s="276">
        <v>347340.82310061791</v>
      </c>
      <c r="AL1258" s="276">
        <v>94653.690051009151</v>
      </c>
      <c r="AM1258" s="276">
        <v>89352.501423430454</v>
      </c>
      <c r="AN1258" s="276">
        <v>240798.97916937177</v>
      </c>
      <c r="AO1258" s="276">
        <v>16896.124245024454</v>
      </c>
      <c r="AP1258" s="276">
        <v>372709.12086055602</v>
      </c>
      <c r="AQ1258" s="276">
        <v>374234.60096686741</v>
      </c>
      <c r="AR1258" s="276">
        <v>123951.59756311243</v>
      </c>
      <c r="AS1258" s="276">
        <v>141664.56525382612</v>
      </c>
      <c r="AT1258" s="276">
        <v>0</v>
      </c>
      <c r="AU1258" s="276">
        <v>235268.8862094988</v>
      </c>
      <c r="AV1258" s="276">
        <v>242038.99979041418</v>
      </c>
      <c r="AW1258" s="276">
        <v>89886.770632474552</v>
      </c>
      <c r="AX1258" s="428">
        <v>263329.88696336537</v>
      </c>
      <c r="AY1258" s="428">
        <v>255511.26577093705</v>
      </c>
      <c r="AZ1258" s="428">
        <v>288470.10741720302</v>
      </c>
      <c r="BA1258" s="428">
        <v>303025.14577740029</v>
      </c>
      <c r="BB1258" s="276">
        <v>94485.631393384159</v>
      </c>
      <c r="BC1258" s="276">
        <v>0</v>
      </c>
    </row>
    <row r="1259" spans="36:55">
      <c r="AJ1259" s="48" t="s">
        <v>116</v>
      </c>
      <c r="AK1259" s="62"/>
      <c r="AL1259" s="62"/>
      <c r="AM1259" s="62"/>
      <c r="AN1259" s="62"/>
      <c r="AO1259" s="62"/>
      <c r="AP1259" s="62"/>
      <c r="AQ1259" s="62"/>
      <c r="AR1259" s="62"/>
      <c r="AS1259" s="310"/>
      <c r="AT1259" s="62"/>
      <c r="AU1259" s="62"/>
      <c r="AV1259" s="62"/>
      <c r="AW1259" s="62"/>
      <c r="AX1259" s="62"/>
      <c r="AY1259" s="62"/>
      <c r="AZ1259" s="62"/>
      <c r="BA1259" s="62"/>
      <c r="BB1259" s="62"/>
      <c r="BC1259" s="62"/>
    </row>
    <row r="1260" spans="36:55">
      <c r="AJ1260" s="48" t="s">
        <v>117</v>
      </c>
      <c r="AK1260" s="62"/>
      <c r="AL1260" s="62"/>
      <c r="AM1260" s="62"/>
      <c r="AN1260" s="62"/>
      <c r="AO1260" s="62"/>
      <c r="AP1260" s="62"/>
      <c r="AQ1260" s="62"/>
      <c r="AR1260" s="62"/>
      <c r="AS1260" s="62"/>
      <c r="AT1260" s="62"/>
      <c r="AU1260" s="62"/>
      <c r="AV1260" s="62"/>
      <c r="AW1260" s="62"/>
      <c r="AX1260" s="62"/>
      <c r="AY1260" s="62"/>
      <c r="AZ1260" s="62"/>
      <c r="BA1260" s="62"/>
      <c r="BB1260" s="62"/>
      <c r="BC1260" s="62"/>
    </row>
    <row r="1261" spans="36:55">
      <c r="AJ1261" s="48" t="s">
        <v>118</v>
      </c>
      <c r="AK1261" s="62"/>
      <c r="AL1261" s="62"/>
      <c r="AM1261" s="62"/>
      <c r="AN1261" s="62"/>
      <c r="AO1261" s="62"/>
      <c r="AP1261" s="62"/>
      <c r="AQ1261" s="62"/>
      <c r="AR1261" s="62"/>
      <c r="AS1261" s="62"/>
      <c r="AT1261" s="62"/>
      <c r="AU1261" s="62"/>
      <c r="AV1261" s="62"/>
      <c r="AW1261" s="62"/>
      <c r="AX1261" s="62"/>
      <c r="AY1261" s="62"/>
      <c r="AZ1261" s="62"/>
      <c r="BA1261" s="62"/>
      <c r="BB1261" s="62"/>
      <c r="BC1261" s="62"/>
    </row>
    <row r="1262" spans="36:55">
      <c r="AJ1262" s="48" t="s">
        <v>119</v>
      </c>
      <c r="AK1262" s="65"/>
      <c r="AL1262" s="65"/>
      <c r="AM1262" s="65"/>
      <c r="AN1262" s="65"/>
      <c r="AO1262" s="65"/>
      <c r="AP1262" s="65"/>
      <c r="AQ1262" s="65"/>
      <c r="AR1262" s="65"/>
      <c r="AS1262" s="65"/>
      <c r="AT1262" s="65"/>
      <c r="AU1262" s="65"/>
      <c r="AV1262" s="65"/>
      <c r="AW1262" s="65"/>
      <c r="AX1262" s="65"/>
      <c r="AY1262" s="65"/>
      <c r="AZ1262" s="65"/>
      <c r="BA1262" s="65"/>
      <c r="BB1262" s="65"/>
      <c r="BC1262" s="65"/>
    </row>
    <row r="1263" spans="36:55">
      <c r="AJ1263" s="48" t="s">
        <v>120</v>
      </c>
      <c r="AK1263" s="65">
        <f t="shared" ref="AK1263:BC1263" si="75">AK1258</f>
        <v>347340.82310061791</v>
      </c>
      <c r="AL1263" s="65">
        <f t="shared" si="75"/>
        <v>94653.690051009151</v>
      </c>
      <c r="AM1263" s="65">
        <f t="shared" si="75"/>
        <v>89352.501423430454</v>
      </c>
      <c r="AN1263" s="65">
        <f t="shared" si="75"/>
        <v>240798.97916937177</v>
      </c>
      <c r="AO1263" s="65">
        <f t="shared" si="75"/>
        <v>16896.124245024454</v>
      </c>
      <c r="AP1263" s="65">
        <f t="shared" si="75"/>
        <v>372709.12086055602</v>
      </c>
      <c r="AQ1263" s="65">
        <f t="shared" si="75"/>
        <v>374234.60096686741</v>
      </c>
      <c r="AR1263" s="65">
        <f t="shared" si="75"/>
        <v>123951.59756311243</v>
      </c>
      <c r="AS1263" s="65">
        <f t="shared" si="75"/>
        <v>141664.56525382612</v>
      </c>
      <c r="AT1263" s="65">
        <f t="shared" si="75"/>
        <v>0</v>
      </c>
      <c r="AU1263" s="65">
        <f t="shared" si="75"/>
        <v>235268.8862094988</v>
      </c>
      <c r="AV1263" s="65">
        <f t="shared" si="75"/>
        <v>242038.99979041418</v>
      </c>
      <c r="AW1263" s="65">
        <f t="shared" si="75"/>
        <v>89886.770632474552</v>
      </c>
      <c r="AX1263" s="65">
        <f t="shared" si="75"/>
        <v>263329.88696336537</v>
      </c>
      <c r="AY1263" s="65">
        <f t="shared" si="75"/>
        <v>255511.26577093705</v>
      </c>
      <c r="AZ1263" s="65">
        <f t="shared" si="75"/>
        <v>288470.10741720302</v>
      </c>
      <c r="BA1263" s="65">
        <f t="shared" si="75"/>
        <v>303025.14577740029</v>
      </c>
      <c r="BB1263" s="65">
        <f t="shared" si="75"/>
        <v>94485.631393384159</v>
      </c>
      <c r="BC1263" s="65">
        <f t="shared" si="75"/>
        <v>0</v>
      </c>
    </row>
    <row r="1264" spans="36:55">
      <c r="AJ1264" s="48"/>
      <c r="AK1264" s="62"/>
      <c r="AL1264" s="62"/>
      <c r="AM1264" s="62"/>
      <c r="AN1264" s="62"/>
      <c r="AO1264" s="62"/>
      <c r="AP1264" s="62"/>
      <c r="AQ1264" s="62"/>
      <c r="AR1264" s="62"/>
      <c r="AS1264" s="62"/>
      <c r="AT1264" s="62"/>
      <c r="AU1264" s="62"/>
      <c r="AV1264" s="62"/>
      <c r="AW1264" s="62"/>
      <c r="AX1264" s="62"/>
      <c r="AY1264" s="62"/>
      <c r="AZ1264" s="62"/>
      <c r="BA1264" s="62"/>
      <c r="BB1264" s="62"/>
      <c r="BC1264" s="62"/>
    </row>
    <row r="1265" spans="36:55">
      <c r="AJ1265" s="48" t="s">
        <v>121</v>
      </c>
      <c r="AK1265" s="62"/>
      <c r="AL1265" s="62"/>
      <c r="AM1265" s="62"/>
      <c r="AN1265" s="62"/>
      <c r="AO1265" s="62"/>
      <c r="AP1265" s="62"/>
      <c r="AQ1265" s="62"/>
      <c r="AR1265" s="62"/>
      <c r="AS1265" s="62"/>
      <c r="AT1265" s="62"/>
      <c r="AU1265" s="62"/>
      <c r="AV1265" s="62"/>
      <c r="AW1265" s="62"/>
      <c r="AX1265" s="62"/>
      <c r="AY1265" s="62"/>
      <c r="AZ1265" s="62"/>
      <c r="BA1265" s="62"/>
      <c r="BB1265" s="62"/>
      <c r="BC1265" s="62"/>
    </row>
    <row r="1266" spans="36:55">
      <c r="AJ1266" s="48" t="s">
        <v>122</v>
      </c>
      <c r="AK1266" s="65">
        <v>117704.90298238531</v>
      </c>
      <c r="AL1266" s="65">
        <v>31889.128792717449</v>
      </c>
      <c r="AM1266" s="65">
        <v>28002.509624405997</v>
      </c>
      <c r="AN1266" s="65">
        <v>72121.190996664984</v>
      </c>
      <c r="AO1266" s="65">
        <v>15094.877322930033</v>
      </c>
      <c r="AP1266" s="65">
        <v>40282.323751795804</v>
      </c>
      <c r="AQ1266" s="65">
        <v>0</v>
      </c>
      <c r="AR1266" s="65">
        <v>73867.31021914522</v>
      </c>
      <c r="AS1266" s="65">
        <v>64089.988330083943</v>
      </c>
      <c r="AT1266" s="65">
        <v>3935.8820696350708</v>
      </c>
      <c r="AU1266" s="65">
        <v>33422.015339917925</v>
      </c>
      <c r="AV1266" s="65">
        <v>33395.14759227031</v>
      </c>
      <c r="AW1266" s="65">
        <v>32568.35705337203</v>
      </c>
      <c r="AX1266" s="65">
        <v>0</v>
      </c>
      <c r="AY1266" s="65">
        <v>0</v>
      </c>
      <c r="AZ1266" s="65">
        <v>0</v>
      </c>
      <c r="BA1266" s="65">
        <v>0</v>
      </c>
      <c r="BB1266" s="65">
        <v>35219.871428249418</v>
      </c>
      <c r="BC1266" s="65">
        <v>0</v>
      </c>
    </row>
    <row r="1267" spans="36:55">
      <c r="AJ1267" s="48" t="s">
        <v>123</v>
      </c>
      <c r="AK1267" s="65">
        <v>0</v>
      </c>
      <c r="AL1267" s="65">
        <v>0</v>
      </c>
      <c r="AM1267" s="65">
        <v>0</v>
      </c>
      <c r="AN1267" s="65">
        <v>0</v>
      </c>
      <c r="AO1267" s="65">
        <v>0</v>
      </c>
      <c r="AP1267" s="65">
        <v>0</v>
      </c>
      <c r="AQ1267" s="65">
        <v>0</v>
      </c>
      <c r="AR1267" s="65">
        <v>0</v>
      </c>
      <c r="AS1267" s="65">
        <v>0</v>
      </c>
      <c r="AT1267" s="65">
        <v>0</v>
      </c>
      <c r="AU1267" s="65">
        <v>0</v>
      </c>
      <c r="AV1267" s="65">
        <v>0</v>
      </c>
      <c r="AW1267" s="65">
        <v>0</v>
      </c>
      <c r="AX1267" s="65">
        <v>0</v>
      </c>
      <c r="AY1267" s="65">
        <v>0</v>
      </c>
      <c r="AZ1267" s="65">
        <v>0</v>
      </c>
      <c r="BA1267" s="65">
        <v>0</v>
      </c>
      <c r="BB1267" s="65">
        <v>0</v>
      </c>
      <c r="BC1267" s="65">
        <v>0</v>
      </c>
    </row>
    <row r="1268" spans="36:55">
      <c r="AJ1268" s="48" t="s">
        <v>124</v>
      </c>
      <c r="AK1268" s="65">
        <v>117704.90298238531</v>
      </c>
      <c r="AL1268" s="65">
        <v>31889.128792717449</v>
      </c>
      <c r="AM1268" s="65">
        <v>28002.509624405997</v>
      </c>
      <c r="AN1268" s="65">
        <v>72121.190996664984</v>
      </c>
      <c r="AO1268" s="65">
        <v>15094.877322930033</v>
      </c>
      <c r="AP1268" s="65">
        <v>40282.323751795804</v>
      </c>
      <c r="AQ1268" s="65">
        <v>0</v>
      </c>
      <c r="AR1268" s="65">
        <v>73867.31021914522</v>
      </c>
      <c r="AS1268" s="65">
        <v>64089.988330083943</v>
      </c>
      <c r="AT1268" s="65">
        <v>3935.8820696350708</v>
      </c>
      <c r="AU1268" s="65">
        <v>33422.015339917925</v>
      </c>
      <c r="AV1268" s="65">
        <v>33395.14759227031</v>
      </c>
      <c r="AW1268" s="65">
        <v>32568.35705337203</v>
      </c>
      <c r="AX1268" s="65">
        <v>0</v>
      </c>
      <c r="AY1268" s="65">
        <v>0</v>
      </c>
      <c r="AZ1268" s="65">
        <v>0</v>
      </c>
      <c r="BA1268" s="65">
        <v>0</v>
      </c>
      <c r="BB1268" s="65">
        <v>35219.871428249418</v>
      </c>
      <c r="BC1268" s="65">
        <v>0</v>
      </c>
    </row>
    <row r="1269" spans="36:55">
      <c r="AJ1269" s="48" t="s">
        <v>147</v>
      </c>
      <c r="AK1269" s="232">
        <f t="shared" ref="AK1269:BC1269" si="76">AK1268+AK1263</f>
        <v>465045.72608300322</v>
      </c>
      <c r="AL1269" s="232">
        <f t="shared" si="76"/>
        <v>126542.81884372659</v>
      </c>
      <c r="AM1269" s="232">
        <f t="shared" si="76"/>
        <v>117355.01104783645</v>
      </c>
      <c r="AN1269" s="232">
        <f t="shared" si="76"/>
        <v>312920.17016603675</v>
      </c>
      <c r="AO1269" s="232">
        <f t="shared" si="76"/>
        <v>31991.001567954489</v>
      </c>
      <c r="AP1269" s="232">
        <f t="shared" si="76"/>
        <v>412991.44461235183</v>
      </c>
      <c r="AQ1269" s="232">
        <f t="shared" si="76"/>
        <v>374234.60096686741</v>
      </c>
      <c r="AR1269" s="232">
        <f t="shared" si="76"/>
        <v>197818.90778225765</v>
      </c>
      <c r="AS1269" s="232">
        <f t="shared" si="76"/>
        <v>205754.55358391005</v>
      </c>
      <c r="AT1269" s="232">
        <f t="shared" si="76"/>
        <v>3935.8820696350708</v>
      </c>
      <c r="AU1269" s="232">
        <f t="shared" si="76"/>
        <v>268690.90154941671</v>
      </c>
      <c r="AV1269" s="232">
        <f t="shared" si="76"/>
        <v>275434.14738268452</v>
      </c>
      <c r="AW1269" s="232">
        <f t="shared" si="76"/>
        <v>122455.12768584659</v>
      </c>
      <c r="AX1269" s="232">
        <f t="shared" si="76"/>
        <v>263329.88696336537</v>
      </c>
      <c r="AY1269" s="232">
        <f t="shared" si="76"/>
        <v>255511.26577093705</v>
      </c>
      <c r="AZ1269" s="232">
        <f t="shared" si="76"/>
        <v>288470.10741720302</v>
      </c>
      <c r="BA1269" s="232">
        <f t="shared" si="76"/>
        <v>303025.14577740029</v>
      </c>
      <c r="BB1269" s="232">
        <f t="shared" si="76"/>
        <v>129705.50282163358</v>
      </c>
      <c r="BC1269" s="232">
        <f t="shared" si="76"/>
        <v>0</v>
      </c>
    </row>
    <row r="1270" spans="36:55">
      <c r="AJ1270" s="53"/>
      <c r="AK1270" s="68"/>
      <c r="AL1270" s="68"/>
      <c r="AM1270" s="68"/>
      <c r="AN1270" s="68"/>
      <c r="AO1270" s="68"/>
      <c r="AP1270" s="68"/>
      <c r="AQ1270" s="68"/>
      <c r="AR1270" s="68"/>
      <c r="AS1270" s="68"/>
      <c r="AT1270" s="68"/>
      <c r="AU1270" s="68"/>
      <c r="AV1270" s="68"/>
      <c r="AW1270" s="68"/>
      <c r="AX1270" s="68"/>
      <c r="AY1270" s="68"/>
      <c r="AZ1270" s="68"/>
      <c r="BA1270" s="68"/>
      <c r="BB1270" s="68"/>
      <c r="BC1270" s="68"/>
    </row>
    <row r="1271" spans="36:55">
      <c r="AJ1271" s="48" t="s">
        <v>125</v>
      </c>
      <c r="AK1271" s="65">
        <v>616324.12383376027</v>
      </c>
      <c r="AL1271" s="65">
        <v>303185.18357905681</v>
      </c>
      <c r="AM1271" s="65">
        <v>278337.55507431907</v>
      </c>
      <c r="AN1271" s="65">
        <v>432372.63205228397</v>
      </c>
      <c r="AO1271" s="65">
        <v>158966.00133531299</v>
      </c>
      <c r="AP1271" s="65">
        <v>462086.84934170434</v>
      </c>
      <c r="AQ1271" s="65">
        <v>944191.50158784376</v>
      </c>
      <c r="AR1271" s="65">
        <v>188836.46215834966</v>
      </c>
      <c r="AS1271" s="65">
        <v>471957.88885249582</v>
      </c>
      <c r="AT1271" s="65">
        <v>29796.934454276114</v>
      </c>
      <c r="AU1271" s="65">
        <v>308051.77236373926</v>
      </c>
      <c r="AV1271" s="65">
        <v>303093.27561810607</v>
      </c>
      <c r="AW1271" s="65">
        <v>149058.19864014114</v>
      </c>
      <c r="AX1271" s="65">
        <v>2449584.6426534909</v>
      </c>
      <c r="AY1271" s="65">
        <v>2454552.3301952188</v>
      </c>
      <c r="AZ1271" s="65">
        <v>3120406.2767087435</v>
      </c>
      <c r="BA1271" s="65">
        <v>2673240.8715844164</v>
      </c>
      <c r="BB1271" s="65">
        <v>233591.60401438182</v>
      </c>
      <c r="BC1271" s="65">
        <v>819861.4511032044</v>
      </c>
    </row>
    <row r="1272" spans="36:55">
      <c r="AK1272" s="70"/>
      <c r="AL1272" s="70"/>
      <c r="AM1272" s="70"/>
      <c r="AN1272" s="70"/>
      <c r="AO1272" s="70"/>
      <c r="AP1272" s="70"/>
      <c r="AQ1272" s="70"/>
      <c r="AR1272" s="70"/>
      <c r="AS1272" s="70"/>
      <c r="AT1272" s="70"/>
      <c r="AU1272" s="70"/>
      <c r="AV1272" s="70"/>
      <c r="AW1272" s="70"/>
      <c r="AX1272" s="70"/>
      <c r="AY1272" s="70"/>
      <c r="AZ1272" s="70"/>
      <c r="BA1272" s="70"/>
      <c r="BB1272" s="70"/>
      <c r="BC1272" s="70"/>
    </row>
    <row r="1273" spans="36:55">
      <c r="AK1273" s="70"/>
      <c r="AL1273" s="70"/>
      <c r="AM1273" s="70"/>
      <c r="AN1273" s="70"/>
      <c r="AO1273" s="70"/>
      <c r="AP1273" s="70"/>
      <c r="AQ1273" s="70"/>
      <c r="AR1273" s="70"/>
      <c r="AS1273" s="70"/>
      <c r="AT1273" s="70"/>
      <c r="AU1273" s="70"/>
      <c r="AV1273" s="70"/>
      <c r="AW1273" s="70"/>
      <c r="AX1273" s="70"/>
      <c r="AY1273" s="70"/>
      <c r="AZ1273" s="70"/>
      <c r="BA1273" s="70"/>
      <c r="BB1273" s="70"/>
      <c r="BC1273" s="70"/>
    </row>
    <row r="1274" spans="36:55">
      <c r="AK1274" s="70"/>
      <c r="AL1274" s="70"/>
      <c r="AM1274" s="70"/>
      <c r="AN1274" s="70"/>
      <c r="AO1274" s="70"/>
      <c r="AP1274" s="70"/>
      <c r="AQ1274" s="70"/>
      <c r="AR1274" s="70"/>
      <c r="AS1274" s="70"/>
      <c r="AT1274" s="70"/>
      <c r="AU1274" s="70"/>
      <c r="AV1274" s="70"/>
      <c r="AW1274" s="70"/>
    </row>
    <row r="1275" spans="36:55">
      <c r="AJ1275" t="s">
        <v>126</v>
      </c>
      <c r="AK1275" s="70"/>
      <c r="AL1275" s="70"/>
      <c r="AM1275" s="70"/>
      <c r="AN1275" s="70"/>
      <c r="AO1275" s="70"/>
      <c r="AP1275" s="70"/>
      <c r="AQ1275" s="70"/>
      <c r="AR1275" s="70"/>
      <c r="AS1275" s="70"/>
      <c r="AT1275" s="70"/>
      <c r="AU1275" s="70"/>
      <c r="AV1275" s="70"/>
      <c r="AW1275" s="70"/>
    </row>
    <row r="1276" spans="36:55">
      <c r="AJ1276" s="427" t="s">
        <v>391</v>
      </c>
      <c r="AK1276" t="s">
        <v>127</v>
      </c>
      <c r="AL1276" s="70"/>
      <c r="AM1276" s="70"/>
      <c r="AN1276" s="70"/>
      <c r="AO1276" s="70"/>
      <c r="AP1276" s="70"/>
      <c r="AQ1276" s="70"/>
      <c r="AR1276" s="70"/>
      <c r="AS1276" s="70"/>
      <c r="AT1276" s="70"/>
      <c r="AU1276" s="70"/>
      <c r="AV1276" s="70"/>
      <c r="AW1276" s="70"/>
    </row>
    <row r="1277" spans="36:55">
      <c r="AJ1277" s="427" t="s">
        <v>392</v>
      </c>
      <c r="AK1277" t="s">
        <v>128</v>
      </c>
      <c r="AL1277" s="70"/>
      <c r="AM1277" s="70"/>
      <c r="AN1277" s="70"/>
      <c r="AO1277" s="70"/>
      <c r="AP1277" s="70"/>
      <c r="AQ1277" s="70"/>
      <c r="AR1277" s="70"/>
      <c r="AS1277" s="70"/>
      <c r="AT1277" s="70"/>
      <c r="AU1277" s="70"/>
      <c r="AV1277" s="70"/>
      <c r="AW1277" s="70"/>
    </row>
    <row r="1279" spans="36:55" ht="15">
      <c r="AJ1279" s="50">
        <v>41579</v>
      </c>
    </row>
    <row r="1280" spans="36:55" ht="33.75">
      <c r="AJ1280" s="48"/>
      <c r="AK1280" s="51" t="s">
        <v>82</v>
      </c>
      <c r="AL1280" s="51" t="s">
        <v>83</v>
      </c>
      <c r="AM1280" s="51" t="s">
        <v>84</v>
      </c>
      <c r="AN1280" s="51" t="s">
        <v>85</v>
      </c>
      <c r="AO1280" s="51" t="s">
        <v>86</v>
      </c>
      <c r="AP1280" s="51" t="s">
        <v>87</v>
      </c>
      <c r="AQ1280" s="51" t="s">
        <v>88</v>
      </c>
      <c r="AR1280" s="51" t="s">
        <v>89</v>
      </c>
      <c r="AS1280" s="51" t="s">
        <v>204</v>
      </c>
      <c r="AT1280" s="51" t="s">
        <v>205</v>
      </c>
      <c r="AU1280" s="51" t="s">
        <v>246</v>
      </c>
      <c r="AV1280" s="51" t="s">
        <v>249</v>
      </c>
      <c r="AW1280" s="51" t="s">
        <v>250</v>
      </c>
      <c r="AX1280" s="51" t="s">
        <v>284</v>
      </c>
      <c r="AY1280" s="51" t="s">
        <v>285</v>
      </c>
      <c r="AZ1280" s="51" t="s">
        <v>286</v>
      </c>
      <c r="BA1280" s="311" t="s">
        <v>288</v>
      </c>
      <c r="BB1280" s="51" t="s">
        <v>292</v>
      </c>
      <c r="BC1280" s="51" t="s">
        <v>302</v>
      </c>
    </row>
    <row r="1281" spans="36:55" ht="33.75">
      <c r="AJ1281" s="53"/>
      <c r="AK1281" s="54" t="s">
        <v>76</v>
      </c>
      <c r="AL1281" s="54" t="s">
        <v>47</v>
      </c>
      <c r="AM1281" s="54" t="s">
        <v>47</v>
      </c>
      <c r="AN1281" s="54" t="s">
        <v>50</v>
      </c>
      <c r="AO1281" s="54" t="s">
        <v>77</v>
      </c>
      <c r="AP1281" s="54" t="s">
        <v>36</v>
      </c>
      <c r="AQ1281" s="54" t="s">
        <v>58</v>
      </c>
      <c r="AR1281" s="54" t="s">
        <v>58</v>
      </c>
      <c r="AS1281" s="54" t="s">
        <v>24</v>
      </c>
      <c r="AT1281" s="54" t="s">
        <v>54</v>
      </c>
      <c r="AU1281" s="54" t="s">
        <v>240</v>
      </c>
      <c r="AV1281" s="54" t="s">
        <v>240</v>
      </c>
      <c r="AW1281" s="54" t="s">
        <v>242</v>
      </c>
      <c r="AX1281" s="54" t="s">
        <v>36</v>
      </c>
      <c r="AY1281" s="54" t="s">
        <v>36</v>
      </c>
      <c r="AZ1281" s="308" t="s">
        <v>282</v>
      </c>
      <c r="BA1281" s="54" t="s">
        <v>287</v>
      </c>
      <c r="BB1281" s="54" t="s">
        <v>77</v>
      </c>
      <c r="BC1281" s="54" t="s">
        <v>58</v>
      </c>
    </row>
    <row r="1282" spans="36:55">
      <c r="AJ1282" s="270" t="s">
        <v>111</v>
      </c>
      <c r="AK1282" s="271">
        <v>7168.495021924</v>
      </c>
      <c r="AL1282" s="271">
        <v>2709.5006634882034</v>
      </c>
      <c r="AM1282" s="271">
        <v>2367.5340152302697</v>
      </c>
      <c r="AN1282" s="271">
        <v>2503.6494795279164</v>
      </c>
      <c r="AO1282" s="271">
        <v>582.34900396340606</v>
      </c>
      <c r="AP1282" s="271">
        <v>5867.3453058934529</v>
      </c>
      <c r="AQ1282" s="271">
        <v>6029.3909889410124</v>
      </c>
      <c r="AR1282" s="271">
        <v>1765.3319535249329</v>
      </c>
      <c r="AS1282" s="271">
        <v>2585.5267049445888</v>
      </c>
      <c r="AT1282" s="271">
        <v>39.034603446564006</v>
      </c>
      <c r="AU1282" s="271">
        <v>4326.9860002534742</v>
      </c>
      <c r="AV1282" s="271">
        <v>4454.9780637787871</v>
      </c>
      <c r="AW1282" s="271">
        <v>1600.7687909899521</v>
      </c>
      <c r="AX1282" s="271">
        <v>4368.8527349999995</v>
      </c>
      <c r="AY1282" s="271">
        <v>4328.4679148543364</v>
      </c>
      <c r="AZ1282" s="271">
        <v>4987.5999999999995</v>
      </c>
      <c r="BA1282" s="271">
        <v>5138.1495403235458</v>
      </c>
      <c r="BB1282" s="271">
        <v>2375.3433818264721</v>
      </c>
      <c r="BC1282" s="271">
        <v>1606.222574316</v>
      </c>
    </row>
    <row r="1283" spans="36:55">
      <c r="AJ1283" s="270" t="s">
        <v>113</v>
      </c>
      <c r="AK1283" s="271"/>
      <c r="AL1283" s="271"/>
      <c r="AM1283" s="271"/>
      <c r="AN1283" s="271"/>
      <c r="AO1283" s="271"/>
      <c r="AP1283" s="271"/>
      <c r="AQ1283" s="271"/>
      <c r="AR1283" s="271"/>
      <c r="AS1283" s="309"/>
      <c r="AT1283" s="271"/>
      <c r="AU1283" s="271"/>
      <c r="AV1283" s="271"/>
      <c r="AW1283" s="271"/>
      <c r="AX1283" s="271"/>
      <c r="AY1283" s="271"/>
      <c r="AZ1283" s="271"/>
      <c r="BA1283" s="271"/>
      <c r="BB1283" s="271"/>
      <c r="BC1283" s="271"/>
    </row>
    <row r="1284" spans="36:55">
      <c r="AJ1284" s="270" t="s">
        <v>114</v>
      </c>
      <c r="AK1284" s="272">
        <v>7168.495021924</v>
      </c>
      <c r="AL1284" s="272">
        <v>2709.5006634882034</v>
      </c>
      <c r="AM1284" s="272">
        <v>2367.5340152302697</v>
      </c>
      <c r="AN1284" s="272">
        <v>2503.6494795279164</v>
      </c>
      <c r="AO1284" s="272">
        <v>582.34900396340606</v>
      </c>
      <c r="AP1284" s="272">
        <v>5867.3453058934529</v>
      </c>
      <c r="AQ1284" s="272">
        <v>6029.3909889410124</v>
      </c>
      <c r="AR1284" s="272">
        <v>1765.3319535249329</v>
      </c>
      <c r="AS1284" s="272">
        <v>2585.5267049445888</v>
      </c>
      <c r="AT1284" s="272">
        <v>39.034603446564006</v>
      </c>
      <c r="AU1284" s="272">
        <v>4326.9860002534742</v>
      </c>
      <c r="AV1284" s="272">
        <v>4454.9780637787871</v>
      </c>
      <c r="AW1284" s="272">
        <v>1600.7687909899521</v>
      </c>
      <c r="AX1284" s="272">
        <v>4368.8527349999995</v>
      </c>
      <c r="AY1284" s="272">
        <v>4328.4679148543364</v>
      </c>
      <c r="AZ1284" s="272">
        <v>4987.5999999999995</v>
      </c>
      <c r="BA1284" s="272">
        <v>5138.1495403235458</v>
      </c>
      <c r="BB1284" s="272">
        <v>2375.3433818264721</v>
      </c>
      <c r="BC1284" s="272">
        <v>1606.222574316</v>
      </c>
    </row>
    <row r="1285" spans="36:55">
      <c r="AJ1285" s="273"/>
      <c r="AK1285" s="274"/>
      <c r="AL1285" s="274"/>
      <c r="AM1285" s="274"/>
      <c r="AN1285" s="274"/>
      <c r="AO1285" s="274"/>
      <c r="AP1285" s="274"/>
      <c r="AQ1285" s="274"/>
      <c r="AR1285" s="274"/>
      <c r="AS1285" s="274"/>
      <c r="AT1285" s="274"/>
      <c r="AU1285" s="274"/>
      <c r="AV1285" s="274"/>
      <c r="AW1285" s="274"/>
      <c r="AX1285" s="274"/>
      <c r="AY1285" s="274"/>
      <c r="AZ1285" s="274"/>
      <c r="BA1285" s="274"/>
      <c r="BB1285" s="274"/>
      <c r="BC1285" s="274"/>
    </row>
    <row r="1286" spans="36:55">
      <c r="AJ1286" s="270" t="s">
        <v>115</v>
      </c>
      <c r="AK1286" s="275"/>
      <c r="AL1286" s="275"/>
      <c r="AM1286" s="275"/>
      <c r="AN1286" s="275"/>
      <c r="AO1286" s="275"/>
      <c r="AP1286" s="275"/>
      <c r="AQ1286" s="275"/>
      <c r="AR1286" s="275"/>
      <c r="AS1286" s="275"/>
      <c r="AT1286" s="275"/>
      <c r="AU1286" s="275"/>
      <c r="AV1286" s="275"/>
      <c r="AW1286" s="275"/>
      <c r="AX1286" s="275"/>
      <c r="AY1286" s="275"/>
      <c r="AZ1286" s="275"/>
      <c r="BA1286" s="275"/>
      <c r="BB1286" s="275"/>
      <c r="BC1286" s="275"/>
    </row>
    <row r="1287" spans="36:55">
      <c r="AJ1287" s="270" t="s">
        <v>150</v>
      </c>
      <c r="AK1287" s="276">
        <v>377293.67159145471</v>
      </c>
      <c r="AL1287" s="276">
        <v>164862.58586146886</v>
      </c>
      <c r="AM1287" s="276">
        <v>145036.01658771501</v>
      </c>
      <c r="AN1287" s="276">
        <v>149755.30605323359</v>
      </c>
      <c r="AO1287" s="276">
        <v>31844.533056033979</v>
      </c>
      <c r="AP1287" s="276">
        <v>392889.84826828289</v>
      </c>
      <c r="AQ1287" s="276">
        <v>406873.91007191082</v>
      </c>
      <c r="AR1287" s="276">
        <v>117923.40633879362</v>
      </c>
      <c r="AS1287" s="276">
        <v>160619.47504870905</v>
      </c>
      <c r="AT1287" s="276">
        <v>4197.5099513890618</v>
      </c>
      <c r="AU1287" s="276">
        <v>251718.43769718867</v>
      </c>
      <c r="AV1287" s="276">
        <v>259193.14450621643</v>
      </c>
      <c r="AW1287" s="276">
        <v>99320.330170852729</v>
      </c>
      <c r="AX1287" s="276">
        <v>283873.00516631739</v>
      </c>
      <c r="AY1287" s="276">
        <v>281196.30370032444</v>
      </c>
      <c r="AZ1287" s="428">
        <v>331630.25316726591</v>
      </c>
      <c r="BA1287" s="428">
        <v>342947.69652007392</v>
      </c>
      <c r="BB1287" s="428">
        <v>149088.6981690611</v>
      </c>
      <c r="BC1287" s="428">
        <v>104713.31703223061</v>
      </c>
    </row>
    <row r="1288" spans="36:55">
      <c r="AJ1288" s="48" t="s">
        <v>116</v>
      </c>
      <c r="AK1288" s="62"/>
      <c r="AL1288" s="62"/>
      <c r="AM1288" s="62"/>
      <c r="AN1288" s="62"/>
      <c r="AO1288" s="62"/>
      <c r="AP1288" s="62"/>
      <c r="AQ1288" s="62"/>
      <c r="AR1288" s="62"/>
      <c r="AS1288" s="310"/>
      <c r="AT1288" s="62"/>
      <c r="AU1288" s="62"/>
      <c r="AV1288" s="62"/>
      <c r="AW1288" s="62"/>
      <c r="AX1288" s="62"/>
      <c r="AY1288" s="62"/>
      <c r="AZ1288" s="62"/>
      <c r="BA1288" s="62"/>
      <c r="BB1288" s="62"/>
      <c r="BC1288" s="62"/>
    </row>
    <row r="1289" spans="36:55">
      <c r="AJ1289" s="48" t="s">
        <v>117</v>
      </c>
      <c r="AK1289" s="62"/>
      <c r="AL1289" s="62"/>
      <c r="AM1289" s="62"/>
      <c r="AN1289" s="62"/>
      <c r="AO1289" s="62"/>
      <c r="AP1289" s="62"/>
      <c r="AQ1289" s="62"/>
      <c r="AR1289" s="62"/>
      <c r="AS1289" s="62"/>
      <c r="AT1289" s="62"/>
      <c r="AU1289" s="62"/>
      <c r="AV1289" s="62"/>
      <c r="AW1289" s="62"/>
      <c r="AX1289" s="62"/>
      <c r="AY1289" s="62"/>
      <c r="AZ1289" s="62"/>
      <c r="BA1289" s="62"/>
      <c r="BB1289" s="62"/>
      <c r="BC1289" s="62"/>
    </row>
    <row r="1290" spans="36:55">
      <c r="AJ1290" s="48" t="s">
        <v>118</v>
      </c>
      <c r="AK1290" s="62"/>
      <c r="AL1290" s="62"/>
      <c r="AM1290" s="62"/>
      <c r="AN1290" s="62"/>
      <c r="AO1290" s="62"/>
      <c r="AP1290" s="62"/>
      <c r="AQ1290" s="62"/>
      <c r="AR1290" s="62"/>
      <c r="AS1290" s="62"/>
      <c r="AT1290" s="62"/>
      <c r="AU1290" s="62"/>
      <c r="AV1290" s="62"/>
      <c r="AW1290" s="62"/>
      <c r="AX1290" s="62"/>
      <c r="AY1290" s="62"/>
      <c r="AZ1290" s="62"/>
      <c r="BA1290" s="62"/>
      <c r="BB1290" s="62"/>
      <c r="BC1290" s="62"/>
    </row>
    <row r="1291" spans="36:55">
      <c r="AJ1291" s="48" t="s">
        <v>119</v>
      </c>
      <c r="AK1291" s="65"/>
      <c r="AL1291" s="65"/>
      <c r="AM1291" s="65"/>
      <c r="AN1291" s="65"/>
      <c r="AO1291" s="65"/>
      <c r="AP1291" s="65"/>
      <c r="AQ1291" s="65"/>
      <c r="AR1291" s="65"/>
      <c r="AS1291" s="65"/>
      <c r="AT1291" s="65"/>
      <c r="AU1291" s="65"/>
      <c r="AV1291" s="65"/>
      <c r="AW1291" s="65"/>
      <c r="AX1291" s="65"/>
      <c r="AY1291" s="65"/>
      <c r="AZ1291" s="65"/>
      <c r="BA1291" s="65"/>
      <c r="BB1291" s="65"/>
      <c r="BC1291" s="65"/>
    </row>
    <row r="1292" spans="36:55">
      <c r="AJ1292" s="48" t="s">
        <v>120</v>
      </c>
      <c r="AK1292" s="65">
        <f t="shared" ref="AK1292:BC1292" si="77">AK1287</f>
        <v>377293.67159145471</v>
      </c>
      <c r="AL1292" s="65">
        <f t="shared" si="77"/>
        <v>164862.58586146886</v>
      </c>
      <c r="AM1292" s="65">
        <f t="shared" si="77"/>
        <v>145036.01658771501</v>
      </c>
      <c r="AN1292" s="65">
        <f t="shared" si="77"/>
        <v>149755.30605323359</v>
      </c>
      <c r="AO1292" s="65">
        <f t="shared" si="77"/>
        <v>31844.533056033979</v>
      </c>
      <c r="AP1292" s="65">
        <f t="shared" si="77"/>
        <v>392889.84826828289</v>
      </c>
      <c r="AQ1292" s="65">
        <f t="shared" si="77"/>
        <v>406873.91007191082</v>
      </c>
      <c r="AR1292" s="65">
        <f t="shared" si="77"/>
        <v>117923.40633879362</v>
      </c>
      <c r="AS1292" s="65">
        <f t="shared" si="77"/>
        <v>160619.47504870905</v>
      </c>
      <c r="AT1292" s="65">
        <f t="shared" si="77"/>
        <v>4197.5099513890618</v>
      </c>
      <c r="AU1292" s="65">
        <f t="shared" si="77"/>
        <v>251718.43769718867</v>
      </c>
      <c r="AV1292" s="65">
        <f t="shared" si="77"/>
        <v>259193.14450621643</v>
      </c>
      <c r="AW1292" s="65">
        <f t="shared" si="77"/>
        <v>99320.330170852729</v>
      </c>
      <c r="AX1292" s="65">
        <f t="shared" si="77"/>
        <v>283873.00516631739</v>
      </c>
      <c r="AY1292" s="65">
        <f t="shared" si="77"/>
        <v>281196.30370032444</v>
      </c>
      <c r="AZ1292" s="65">
        <f t="shared" si="77"/>
        <v>331630.25316726591</v>
      </c>
      <c r="BA1292" s="65">
        <f t="shared" si="77"/>
        <v>342947.69652007392</v>
      </c>
      <c r="BB1292" s="65">
        <f t="shared" si="77"/>
        <v>149088.6981690611</v>
      </c>
      <c r="BC1292" s="65">
        <f t="shared" si="77"/>
        <v>104713.31703223061</v>
      </c>
    </row>
    <row r="1293" spans="36:55">
      <c r="AJ1293" s="48"/>
      <c r="AK1293" s="62"/>
      <c r="AL1293" s="62"/>
      <c r="AM1293" s="62"/>
      <c r="AN1293" s="62"/>
      <c r="AO1293" s="62"/>
      <c r="AP1293" s="62"/>
      <c r="AQ1293" s="62"/>
      <c r="AR1293" s="62"/>
      <c r="AS1293" s="62"/>
      <c r="AT1293" s="62"/>
      <c r="AU1293" s="62"/>
      <c r="AV1293" s="62"/>
      <c r="AW1293" s="62"/>
      <c r="AX1293" s="62"/>
      <c r="AY1293" s="62"/>
      <c r="AZ1293" s="62"/>
      <c r="BA1293" s="62"/>
      <c r="BB1293" s="62"/>
      <c r="BC1293" s="62"/>
    </row>
    <row r="1294" spans="36:55">
      <c r="AJ1294" s="48" t="s">
        <v>121</v>
      </c>
      <c r="AK1294" s="62"/>
      <c r="AL1294" s="62"/>
      <c r="AM1294" s="62"/>
      <c r="AN1294" s="62"/>
      <c r="AO1294" s="62"/>
      <c r="AP1294" s="62"/>
      <c r="AQ1294" s="62"/>
      <c r="AR1294" s="62"/>
      <c r="AS1294" s="62"/>
      <c r="AT1294" s="62"/>
      <c r="AU1294" s="62"/>
      <c r="AV1294" s="62"/>
      <c r="AW1294" s="62"/>
      <c r="AX1294" s="62"/>
      <c r="AY1294" s="62"/>
      <c r="AZ1294" s="62"/>
      <c r="BA1294" s="62"/>
      <c r="BB1294" s="62"/>
      <c r="BC1294" s="62"/>
    </row>
    <row r="1295" spans="36:55">
      <c r="AJ1295" s="48" t="s">
        <v>122</v>
      </c>
      <c r="AK1295" s="65">
        <v>133378.80800699748</v>
      </c>
      <c r="AL1295" s="65">
        <v>33028.881734699666</v>
      </c>
      <c r="AM1295" s="65">
        <v>29003.350473171693</v>
      </c>
      <c r="AN1295" s="65">
        <v>74698.882602855316</v>
      </c>
      <c r="AO1295" s="65">
        <v>15634.385032579319</v>
      </c>
      <c r="AP1295" s="65">
        <v>41722.058819643578</v>
      </c>
      <c r="AQ1295" s="65">
        <v>0</v>
      </c>
      <c r="AR1295" s="65">
        <v>76507.410069029182</v>
      </c>
      <c r="AS1295" s="65">
        <v>66386.974770952045</v>
      </c>
      <c r="AT1295" s="65">
        <v>4076.5548737533841</v>
      </c>
      <c r="AU1295" s="65">
        <v>34616.555352542709</v>
      </c>
      <c r="AV1295" s="65">
        <v>34588.727321701888</v>
      </c>
      <c r="AW1295" s="65">
        <v>33732.386369079926</v>
      </c>
      <c r="AX1295" s="65">
        <v>0</v>
      </c>
      <c r="AY1295" s="65">
        <v>0</v>
      </c>
      <c r="AZ1295" s="65">
        <v>0</v>
      </c>
      <c r="BA1295" s="65">
        <v>0</v>
      </c>
      <c r="BB1295" s="65">
        <v>36478.668817714315</v>
      </c>
      <c r="BC1295" s="65">
        <v>0</v>
      </c>
    </row>
    <row r="1296" spans="36:55">
      <c r="AJ1296" s="48" t="s">
        <v>123</v>
      </c>
      <c r="AK1296" s="65">
        <v>0</v>
      </c>
      <c r="AL1296" s="65">
        <v>0</v>
      </c>
      <c r="AM1296" s="65">
        <v>0</v>
      </c>
      <c r="AN1296" s="65">
        <v>0</v>
      </c>
      <c r="AO1296" s="65">
        <v>0</v>
      </c>
      <c r="AP1296" s="65">
        <v>0</v>
      </c>
      <c r="AQ1296" s="65">
        <v>0</v>
      </c>
      <c r="AR1296" s="65">
        <v>0</v>
      </c>
      <c r="AS1296" s="65">
        <v>0</v>
      </c>
      <c r="AT1296" s="65">
        <v>0</v>
      </c>
      <c r="AU1296" s="65">
        <v>0</v>
      </c>
      <c r="AV1296" s="65">
        <v>0</v>
      </c>
      <c r="AW1296" s="65">
        <v>0</v>
      </c>
      <c r="AX1296" s="65">
        <v>0</v>
      </c>
      <c r="AY1296" s="65">
        <v>0</v>
      </c>
      <c r="AZ1296" s="65">
        <v>0</v>
      </c>
      <c r="BA1296" s="65">
        <v>0</v>
      </c>
      <c r="BB1296" s="65">
        <v>0</v>
      </c>
      <c r="BC1296" s="65">
        <v>0</v>
      </c>
    </row>
    <row r="1297" spans="36:55">
      <c r="AJ1297" s="48" t="s">
        <v>124</v>
      </c>
      <c r="AK1297" s="65">
        <v>133378.80800699748</v>
      </c>
      <c r="AL1297" s="65">
        <v>33028.881734699666</v>
      </c>
      <c r="AM1297" s="65">
        <v>29003.350473171693</v>
      </c>
      <c r="AN1297" s="65">
        <v>74698.882602855316</v>
      </c>
      <c r="AO1297" s="65">
        <v>15634.385032579319</v>
      </c>
      <c r="AP1297" s="65">
        <v>41722.058819643578</v>
      </c>
      <c r="AQ1297" s="65">
        <v>0</v>
      </c>
      <c r="AR1297" s="65">
        <v>76507.410069029182</v>
      </c>
      <c r="AS1297" s="65">
        <v>66386.974770952045</v>
      </c>
      <c r="AT1297" s="65">
        <v>4076.5548737533841</v>
      </c>
      <c r="AU1297" s="65">
        <v>34616.555352542709</v>
      </c>
      <c r="AV1297" s="65">
        <v>34588.727321701888</v>
      </c>
      <c r="AW1297" s="65">
        <v>33732.386369079926</v>
      </c>
      <c r="AX1297" s="65">
        <v>0</v>
      </c>
      <c r="AY1297" s="65">
        <v>0</v>
      </c>
      <c r="AZ1297" s="65">
        <v>0</v>
      </c>
      <c r="BA1297" s="65">
        <v>0</v>
      </c>
      <c r="BB1297" s="65">
        <v>36478.668817714315</v>
      </c>
      <c r="BC1297" s="65">
        <v>0</v>
      </c>
    </row>
    <row r="1298" spans="36:55">
      <c r="AJ1298" s="48" t="s">
        <v>147</v>
      </c>
      <c r="AK1298" s="232">
        <f t="shared" ref="AK1298:BC1298" si="78">AK1297+AK1292</f>
        <v>510672.47959845222</v>
      </c>
      <c r="AL1298" s="232">
        <f t="shared" si="78"/>
        <v>197891.46759616851</v>
      </c>
      <c r="AM1298" s="232">
        <f t="shared" si="78"/>
        <v>174039.3670608867</v>
      </c>
      <c r="AN1298" s="232">
        <f t="shared" si="78"/>
        <v>224454.1886560889</v>
      </c>
      <c r="AO1298" s="232">
        <f t="shared" si="78"/>
        <v>47478.918088613296</v>
      </c>
      <c r="AP1298" s="232">
        <f t="shared" si="78"/>
        <v>434611.90708792646</v>
      </c>
      <c r="AQ1298" s="232">
        <f t="shared" si="78"/>
        <v>406873.91007191082</v>
      </c>
      <c r="AR1298" s="232">
        <f t="shared" si="78"/>
        <v>194430.8164078228</v>
      </c>
      <c r="AS1298" s="232">
        <f t="shared" si="78"/>
        <v>227006.44981966109</v>
      </c>
      <c r="AT1298" s="232">
        <f t="shared" si="78"/>
        <v>8274.0648251424464</v>
      </c>
      <c r="AU1298" s="232">
        <f t="shared" si="78"/>
        <v>286334.99304973136</v>
      </c>
      <c r="AV1298" s="232">
        <f t="shared" si="78"/>
        <v>293781.87182791834</v>
      </c>
      <c r="AW1298" s="232">
        <f t="shared" si="78"/>
        <v>133052.71653993265</v>
      </c>
      <c r="AX1298" s="232">
        <f t="shared" si="78"/>
        <v>283873.00516631739</v>
      </c>
      <c r="AY1298" s="232">
        <f t="shared" si="78"/>
        <v>281196.30370032444</v>
      </c>
      <c r="AZ1298" s="232">
        <f t="shared" si="78"/>
        <v>331630.25316726591</v>
      </c>
      <c r="BA1298" s="232">
        <f t="shared" si="78"/>
        <v>342947.69652007392</v>
      </c>
      <c r="BB1298" s="232">
        <f t="shared" si="78"/>
        <v>185567.36698677542</v>
      </c>
      <c r="BC1298" s="232">
        <f t="shared" si="78"/>
        <v>104713.31703223061</v>
      </c>
    </row>
    <row r="1299" spans="36:55">
      <c r="AJ1299" s="53"/>
      <c r="AK1299" s="68"/>
      <c r="AL1299" s="68"/>
      <c r="AM1299" s="68"/>
      <c r="AN1299" s="68"/>
      <c r="AO1299" s="68"/>
      <c r="AP1299" s="68"/>
      <c r="AQ1299" s="68"/>
      <c r="AR1299" s="68"/>
      <c r="AS1299" s="68"/>
      <c r="AT1299" s="68"/>
      <c r="AU1299" s="68"/>
      <c r="AV1299" s="68"/>
      <c r="AW1299" s="68"/>
      <c r="AX1299" s="68"/>
      <c r="AY1299" s="68"/>
      <c r="AZ1299" s="68"/>
      <c r="BA1299" s="68"/>
      <c r="BB1299" s="68"/>
      <c r="BC1299" s="68"/>
    </row>
    <row r="1300" spans="36:55">
      <c r="AJ1300" s="48" t="s">
        <v>125</v>
      </c>
      <c r="AK1300" s="65">
        <v>66891.419107827867</v>
      </c>
      <c r="AL1300" s="65">
        <v>185060.44532910766</v>
      </c>
      <c r="AM1300" s="65">
        <v>168531.2704990278</v>
      </c>
      <c r="AN1300" s="65">
        <v>222141.56459144095</v>
      </c>
      <c r="AO1300" s="65">
        <v>17265.503458687057</v>
      </c>
      <c r="AP1300" s="65">
        <v>372906.4889917082</v>
      </c>
      <c r="AQ1300" s="65">
        <v>794080.69515292812</v>
      </c>
      <c r="AR1300" s="65">
        <v>149595.35333301325</v>
      </c>
      <c r="AS1300" s="65">
        <v>475410.79050492734</v>
      </c>
      <c r="AT1300" s="65">
        <v>7847.2640256737013</v>
      </c>
      <c r="AU1300" s="65">
        <v>245514.05762737882</v>
      </c>
      <c r="AV1300" s="65">
        <v>235770.62211126406</v>
      </c>
      <c r="AW1300" s="65">
        <v>103784.28434107386</v>
      </c>
      <c r="AX1300" s="65">
        <v>2635740.3044996429</v>
      </c>
      <c r="AY1300" s="65">
        <v>2640890.2069931845</v>
      </c>
      <c r="AZ1300" s="65">
        <v>3349426.0308353207</v>
      </c>
      <c r="BA1300" s="65">
        <v>2830607.5532247978</v>
      </c>
      <c r="BB1300" s="65">
        <v>117570.29901354709</v>
      </c>
      <c r="BC1300" s="65">
        <v>503965.08919906692</v>
      </c>
    </row>
    <row r="1301" spans="36:55">
      <c r="AK1301" s="70"/>
      <c r="AL1301" s="70"/>
      <c r="AM1301" s="70"/>
      <c r="AN1301" s="70"/>
      <c r="AO1301" s="70"/>
      <c r="AP1301" s="70"/>
      <c r="AQ1301" s="70"/>
      <c r="AR1301" s="70"/>
      <c r="AS1301" s="70"/>
      <c r="AT1301" s="70"/>
      <c r="AU1301" s="70"/>
      <c r="AV1301" s="70"/>
      <c r="AW1301" s="70"/>
      <c r="AX1301" s="70"/>
      <c r="AY1301" s="70"/>
      <c r="AZ1301" s="70"/>
      <c r="BA1301" s="70"/>
      <c r="BB1301" s="70"/>
      <c r="BC1301" s="70"/>
    </row>
    <row r="1302" spans="36:55">
      <c r="AK1302" s="70"/>
      <c r="AL1302" s="70"/>
      <c r="AM1302" s="70"/>
      <c r="AN1302" s="70"/>
      <c r="AO1302" s="70"/>
      <c r="AP1302" s="70"/>
      <c r="AQ1302" s="70"/>
      <c r="AR1302" s="70"/>
      <c r="AS1302" s="70"/>
      <c r="AT1302" s="70"/>
      <c r="AU1302" s="70"/>
      <c r="AV1302" s="70"/>
      <c r="AW1302" s="70"/>
      <c r="AX1302" s="70"/>
      <c r="AY1302" s="70"/>
      <c r="AZ1302" s="70"/>
      <c r="BA1302" s="70"/>
      <c r="BB1302" s="70"/>
      <c r="BC1302" s="70"/>
    </row>
    <row r="1303" spans="36:55">
      <c r="AK1303" s="70"/>
      <c r="AL1303" s="70"/>
      <c r="AM1303" s="70"/>
      <c r="AN1303" s="70"/>
      <c r="AO1303" s="70"/>
      <c r="AP1303" s="70"/>
      <c r="AQ1303" s="70"/>
      <c r="AR1303" s="70"/>
      <c r="AS1303" s="70"/>
      <c r="AT1303" s="70"/>
      <c r="AU1303" s="70"/>
      <c r="AV1303" s="70"/>
      <c r="AW1303" s="70"/>
    </row>
    <row r="1304" spans="36:55">
      <c r="AJ1304" t="s">
        <v>126</v>
      </c>
      <c r="AK1304" s="70"/>
      <c r="AL1304" s="70"/>
      <c r="AM1304" s="70"/>
      <c r="AN1304" s="70"/>
      <c r="AO1304" s="70"/>
      <c r="AP1304" s="70"/>
      <c r="AQ1304" s="70"/>
      <c r="AR1304" s="70"/>
      <c r="AS1304" s="70"/>
      <c r="AT1304" s="70"/>
      <c r="AU1304" s="70"/>
      <c r="AV1304" s="70"/>
      <c r="AW1304" s="70"/>
    </row>
    <row r="1305" spans="36:55">
      <c r="AJ1305" s="427" t="s">
        <v>389</v>
      </c>
      <c r="AK1305" t="s">
        <v>127</v>
      </c>
      <c r="AL1305" s="70"/>
      <c r="AM1305" s="70"/>
      <c r="AN1305" s="70"/>
      <c r="AO1305" s="70"/>
      <c r="AP1305" s="70"/>
      <c r="AQ1305" s="70"/>
      <c r="AR1305" s="70"/>
      <c r="AS1305" s="70"/>
      <c r="AT1305" s="70"/>
      <c r="AU1305" s="70"/>
      <c r="AV1305" s="70"/>
      <c r="AW1305" s="70"/>
    </row>
    <row r="1306" spans="36:55">
      <c r="AJ1306" s="427" t="s">
        <v>390</v>
      </c>
      <c r="AK1306" t="s">
        <v>128</v>
      </c>
      <c r="AL1306" s="70"/>
      <c r="AM1306" s="70"/>
      <c r="AN1306" s="70"/>
      <c r="AO1306" s="70"/>
      <c r="AP1306" s="70"/>
      <c r="AQ1306" s="70"/>
      <c r="AR1306" s="70"/>
      <c r="AS1306" s="70"/>
      <c r="AT1306" s="70"/>
      <c r="AU1306" s="70"/>
      <c r="AV1306" s="70"/>
      <c r="AW1306" s="70"/>
    </row>
    <row r="1308" spans="36:55" ht="15">
      <c r="AJ1308" s="50">
        <v>41609</v>
      </c>
    </row>
    <row r="1309" spans="36:55" ht="33.75">
      <c r="AJ1309" s="48"/>
      <c r="AK1309" s="51" t="s">
        <v>82</v>
      </c>
      <c r="AL1309" s="51" t="s">
        <v>83</v>
      </c>
      <c r="AM1309" s="51" t="s">
        <v>84</v>
      </c>
      <c r="AN1309" s="51" t="s">
        <v>85</v>
      </c>
      <c r="AO1309" s="51" t="s">
        <v>86</v>
      </c>
      <c r="AP1309" s="51" t="s">
        <v>87</v>
      </c>
      <c r="AQ1309" s="51" t="s">
        <v>88</v>
      </c>
      <c r="AR1309" s="51" t="s">
        <v>89</v>
      </c>
      <c r="AS1309" s="51" t="s">
        <v>204</v>
      </c>
      <c r="AT1309" s="51" t="s">
        <v>205</v>
      </c>
      <c r="AU1309" s="51" t="s">
        <v>246</v>
      </c>
      <c r="AV1309" s="51" t="s">
        <v>249</v>
      </c>
      <c r="AW1309" s="51" t="s">
        <v>250</v>
      </c>
      <c r="AX1309" s="51" t="s">
        <v>284</v>
      </c>
      <c r="AY1309" s="51" t="s">
        <v>285</v>
      </c>
      <c r="AZ1309" s="51" t="s">
        <v>286</v>
      </c>
      <c r="BA1309" s="311" t="s">
        <v>288</v>
      </c>
      <c r="BB1309" s="51" t="s">
        <v>292</v>
      </c>
      <c r="BC1309" s="51" t="s">
        <v>302</v>
      </c>
    </row>
    <row r="1310" spans="36:55" ht="33.75">
      <c r="AJ1310" s="53"/>
      <c r="AK1310" s="54" t="s">
        <v>76</v>
      </c>
      <c r="AL1310" s="54" t="s">
        <v>47</v>
      </c>
      <c r="AM1310" s="54" t="s">
        <v>47</v>
      </c>
      <c r="AN1310" s="54" t="s">
        <v>50</v>
      </c>
      <c r="AO1310" s="54" t="s">
        <v>77</v>
      </c>
      <c r="AP1310" s="54" t="s">
        <v>36</v>
      </c>
      <c r="AQ1310" s="54" t="s">
        <v>58</v>
      </c>
      <c r="AR1310" s="54" t="s">
        <v>58</v>
      </c>
      <c r="AS1310" s="54" t="s">
        <v>24</v>
      </c>
      <c r="AT1310" s="54" t="s">
        <v>54</v>
      </c>
      <c r="AU1310" s="54" t="s">
        <v>240</v>
      </c>
      <c r="AV1310" s="54" t="s">
        <v>240</v>
      </c>
      <c r="AW1310" s="54" t="s">
        <v>242</v>
      </c>
      <c r="AX1310" s="54" t="s">
        <v>36</v>
      </c>
      <c r="AY1310" s="54" t="s">
        <v>36</v>
      </c>
      <c r="AZ1310" s="308" t="s">
        <v>282</v>
      </c>
      <c r="BA1310" s="54" t="s">
        <v>287</v>
      </c>
      <c r="BB1310" s="54" t="s">
        <v>77</v>
      </c>
      <c r="BC1310" s="54" t="s">
        <v>58</v>
      </c>
    </row>
    <row r="1311" spans="36:55">
      <c r="AJ1311" s="270" t="s">
        <v>111</v>
      </c>
      <c r="AK1311" s="271">
        <v>8024.8683040319993</v>
      </c>
      <c r="AL1311" s="271">
        <v>4396.4513783432412</v>
      </c>
      <c r="AM1311" s="271">
        <v>3962.3126890703143</v>
      </c>
      <c r="AN1311" s="271">
        <v>1507.736537735844</v>
      </c>
      <c r="AO1311" s="271">
        <v>1039.9024307644379</v>
      </c>
      <c r="AP1311" s="271">
        <v>6492.1671880097292</v>
      </c>
      <c r="AQ1311" s="271">
        <v>7089.2864255379991</v>
      </c>
      <c r="AR1311" s="271">
        <v>3073.7586566757832</v>
      </c>
      <c r="AS1311" s="271">
        <v>2698.1150168487575</v>
      </c>
      <c r="AT1311" s="271">
        <v>539.71129193111312</v>
      </c>
      <c r="AU1311" s="271">
        <v>6091.4906846410795</v>
      </c>
      <c r="AV1311" s="271">
        <v>6252.3910028663504</v>
      </c>
      <c r="AW1311" s="271">
        <v>2357.497005821288</v>
      </c>
      <c r="AX1311" s="271">
        <v>4127.8743220000006</v>
      </c>
      <c r="AY1311" s="271">
        <v>4295.3793622017138</v>
      </c>
      <c r="AZ1311" s="271">
        <v>4827.4000000000005</v>
      </c>
      <c r="BA1311" s="271">
        <v>4736.0714765436387</v>
      </c>
      <c r="BB1311" s="271">
        <v>2246.825102514948</v>
      </c>
      <c r="BC1311" s="271">
        <v>9965.1418379779989</v>
      </c>
    </row>
    <row r="1312" spans="36:55">
      <c r="AJ1312" s="270" t="s">
        <v>113</v>
      </c>
      <c r="AK1312" s="271"/>
      <c r="AL1312" s="271"/>
      <c r="AM1312" s="271"/>
      <c r="AN1312" s="271"/>
      <c r="AO1312" s="271"/>
      <c r="AP1312" s="271"/>
      <c r="AQ1312" s="271"/>
      <c r="AR1312" s="271"/>
      <c r="AS1312" s="309"/>
      <c r="AT1312" s="271"/>
      <c r="AU1312" s="271"/>
      <c r="AV1312" s="271"/>
      <c r="AW1312" s="271"/>
      <c r="AX1312" s="271"/>
      <c r="AY1312" s="271"/>
      <c r="AZ1312" s="271"/>
      <c r="BA1312" s="271"/>
      <c r="BB1312" s="271"/>
      <c r="BC1312" s="271"/>
    </row>
    <row r="1313" spans="36:55">
      <c r="AJ1313" s="270" t="s">
        <v>114</v>
      </c>
      <c r="AK1313" s="272">
        <v>8024.8683040319993</v>
      </c>
      <c r="AL1313" s="272">
        <v>4396.4513783432412</v>
      </c>
      <c r="AM1313" s="272">
        <v>3962.3126890703143</v>
      </c>
      <c r="AN1313" s="272">
        <v>1507.736537735844</v>
      </c>
      <c r="AO1313" s="272">
        <v>1039.9024307644379</v>
      </c>
      <c r="AP1313" s="272">
        <v>6492.1671880097292</v>
      </c>
      <c r="AQ1313" s="272">
        <v>7089.2864255379991</v>
      </c>
      <c r="AR1313" s="272">
        <v>3073.7586566757832</v>
      </c>
      <c r="AS1313" s="272">
        <v>2698.1150168487575</v>
      </c>
      <c r="AT1313" s="272">
        <v>539.71129193111312</v>
      </c>
      <c r="AU1313" s="272">
        <v>6091.4906846410795</v>
      </c>
      <c r="AV1313" s="272">
        <v>6252.3910028663504</v>
      </c>
      <c r="AW1313" s="272">
        <v>2357.497005821288</v>
      </c>
      <c r="AX1313" s="272">
        <v>4127.8743220000006</v>
      </c>
      <c r="AY1313" s="272">
        <v>4295.3793622017138</v>
      </c>
      <c r="AZ1313" s="272">
        <v>4827.4000000000005</v>
      </c>
      <c r="BA1313" s="272">
        <v>4736.0714765436387</v>
      </c>
      <c r="BB1313" s="272">
        <v>2246.825102514948</v>
      </c>
      <c r="BC1313" s="272">
        <v>9965.1418379779989</v>
      </c>
    </row>
    <row r="1314" spans="36:55">
      <c r="AJ1314" s="273"/>
      <c r="AK1314" s="274"/>
      <c r="AL1314" s="274"/>
      <c r="AM1314" s="274"/>
      <c r="AN1314" s="274"/>
      <c r="AO1314" s="274"/>
      <c r="AP1314" s="274"/>
      <c r="AQ1314" s="274"/>
      <c r="AR1314" s="274"/>
      <c r="AS1314" s="274"/>
      <c r="AT1314" s="274"/>
      <c r="AU1314" s="274"/>
      <c r="AV1314" s="274"/>
      <c r="AW1314" s="274"/>
      <c r="AX1314" s="274"/>
      <c r="AY1314" s="274"/>
      <c r="AZ1314" s="274"/>
      <c r="BA1314" s="274"/>
      <c r="BB1314" s="274"/>
      <c r="BC1314" s="274"/>
    </row>
    <row r="1315" spans="36:55">
      <c r="AJ1315" s="270" t="s">
        <v>115</v>
      </c>
      <c r="AK1315" s="275"/>
      <c r="AL1315" s="275"/>
      <c r="AM1315" s="275"/>
      <c r="AN1315" s="275"/>
      <c r="AO1315" s="275"/>
      <c r="AP1315" s="275"/>
      <c r="AQ1315" s="275"/>
      <c r="AR1315" s="275"/>
      <c r="AS1315" s="275"/>
      <c r="AT1315" s="275"/>
      <c r="AU1315" s="275"/>
      <c r="AV1315" s="275"/>
      <c r="AW1315" s="275"/>
      <c r="AX1315" s="275"/>
      <c r="AY1315" s="275"/>
      <c r="AZ1315" s="275"/>
      <c r="BA1315" s="275"/>
      <c r="BB1315" s="275"/>
      <c r="BC1315" s="275"/>
    </row>
    <row r="1316" spans="36:55">
      <c r="AJ1316" s="270" t="s">
        <v>150</v>
      </c>
      <c r="AK1316" s="276">
        <v>506521.93673584249</v>
      </c>
      <c r="AL1316" s="276">
        <v>291618.80432424467</v>
      </c>
      <c r="AM1316" s="276">
        <v>263680.35656909854</v>
      </c>
      <c r="AN1316" s="276">
        <v>104105.41592951478</v>
      </c>
      <c r="AO1316" s="276">
        <v>64874.154007565368</v>
      </c>
      <c r="AP1316" s="276">
        <v>444292.2681445629</v>
      </c>
      <c r="AQ1316" s="276">
        <v>484306.66996129503</v>
      </c>
      <c r="AR1316" s="276">
        <v>216296.76960226049</v>
      </c>
      <c r="AS1316" s="276">
        <v>172785.05430162032</v>
      </c>
      <c r="AT1316" s="276">
        <v>32111.847397503348</v>
      </c>
      <c r="AU1316" s="276">
        <v>405742.04560511588</v>
      </c>
      <c r="AV1316" s="276">
        <v>415928.95961200463</v>
      </c>
      <c r="AW1316" s="276">
        <v>154402.54980428724</v>
      </c>
      <c r="AX1316" s="276">
        <v>286236.78404985031</v>
      </c>
      <c r="AY1316" s="276">
        <v>299686.28182145255</v>
      </c>
      <c r="AZ1316" s="276">
        <v>337786.1958602274</v>
      </c>
      <c r="BA1316" s="276">
        <v>333490.4045044622</v>
      </c>
      <c r="BB1316" s="276">
        <v>147816.14213777127</v>
      </c>
      <c r="BC1316" s="428">
        <v>671177.95501374581</v>
      </c>
    </row>
    <row r="1317" spans="36:55">
      <c r="AJ1317" s="48" t="s">
        <v>116</v>
      </c>
      <c r="AK1317" s="62"/>
      <c r="AL1317" s="62"/>
      <c r="AM1317" s="62"/>
      <c r="AN1317" s="62"/>
      <c r="AO1317" s="62"/>
      <c r="AP1317" s="62"/>
      <c r="AQ1317" s="62"/>
      <c r="AR1317" s="62"/>
      <c r="AS1317" s="310"/>
      <c r="AT1317" s="62"/>
      <c r="AU1317" s="62"/>
      <c r="AV1317" s="62"/>
      <c r="AW1317" s="62"/>
      <c r="AX1317" s="62"/>
      <c r="AY1317" s="62"/>
      <c r="AZ1317" s="62"/>
      <c r="BA1317" s="62"/>
      <c r="BB1317" s="62"/>
      <c r="BC1317" s="62"/>
    </row>
    <row r="1318" spans="36:55">
      <c r="AJ1318" s="48" t="s">
        <v>117</v>
      </c>
      <c r="AK1318" s="62"/>
      <c r="AL1318" s="62"/>
      <c r="AM1318" s="62"/>
      <c r="AN1318" s="62"/>
      <c r="AO1318" s="62"/>
      <c r="AP1318" s="62"/>
      <c r="AQ1318" s="62"/>
      <c r="AR1318" s="62"/>
      <c r="AS1318" s="62"/>
      <c r="AT1318" s="62"/>
      <c r="AU1318" s="62"/>
      <c r="AV1318" s="62"/>
      <c r="AW1318" s="62"/>
      <c r="AX1318" s="62"/>
      <c r="AY1318" s="62"/>
      <c r="AZ1318" s="62"/>
      <c r="BA1318" s="62"/>
      <c r="BB1318" s="62"/>
      <c r="BC1318" s="62"/>
    </row>
    <row r="1319" spans="36:55">
      <c r="AJ1319" s="48" t="s">
        <v>118</v>
      </c>
      <c r="AK1319" s="62"/>
      <c r="AL1319" s="62"/>
      <c r="AM1319" s="62"/>
      <c r="AN1319" s="62"/>
      <c r="AO1319" s="62"/>
      <c r="AP1319" s="62"/>
      <c r="AQ1319" s="62"/>
      <c r="AR1319" s="62"/>
      <c r="AS1319" s="62"/>
      <c r="AT1319" s="62"/>
      <c r="AU1319" s="62"/>
      <c r="AV1319" s="62"/>
      <c r="AW1319" s="62"/>
      <c r="AX1319" s="62"/>
      <c r="AY1319" s="62"/>
      <c r="AZ1319" s="62"/>
      <c r="BA1319" s="62"/>
      <c r="BB1319" s="62"/>
      <c r="BC1319" s="62"/>
    </row>
    <row r="1320" spans="36:55">
      <c r="AJ1320" s="48" t="s">
        <v>119</v>
      </c>
      <c r="AK1320" s="65"/>
      <c r="AL1320" s="65"/>
      <c r="AM1320" s="65"/>
      <c r="AN1320" s="65"/>
      <c r="AO1320" s="65"/>
      <c r="AP1320" s="65"/>
      <c r="AQ1320" s="65"/>
      <c r="AR1320" s="65"/>
      <c r="AS1320" s="65"/>
      <c r="AT1320" s="65"/>
      <c r="AU1320" s="65"/>
      <c r="AV1320" s="65"/>
      <c r="AW1320" s="65"/>
      <c r="AX1320" s="65"/>
      <c r="AY1320" s="65"/>
      <c r="AZ1320" s="65"/>
      <c r="BA1320" s="65"/>
      <c r="BB1320" s="65"/>
      <c r="BC1320" s="65"/>
    </row>
    <row r="1321" spans="36:55">
      <c r="AJ1321" s="48" t="s">
        <v>120</v>
      </c>
      <c r="AK1321" s="65">
        <f t="shared" ref="AK1321:BC1321" si="79">AK1316</f>
        <v>506521.93673584249</v>
      </c>
      <c r="AL1321" s="65">
        <f t="shared" si="79"/>
        <v>291618.80432424467</v>
      </c>
      <c r="AM1321" s="65">
        <f t="shared" si="79"/>
        <v>263680.35656909854</v>
      </c>
      <c r="AN1321" s="65">
        <f t="shared" si="79"/>
        <v>104105.41592951478</v>
      </c>
      <c r="AO1321" s="65">
        <f t="shared" si="79"/>
        <v>64874.154007565368</v>
      </c>
      <c r="AP1321" s="65">
        <f t="shared" si="79"/>
        <v>444292.2681445629</v>
      </c>
      <c r="AQ1321" s="65">
        <f t="shared" si="79"/>
        <v>484306.66996129503</v>
      </c>
      <c r="AR1321" s="65">
        <f t="shared" si="79"/>
        <v>216296.76960226049</v>
      </c>
      <c r="AS1321" s="65">
        <f t="shared" si="79"/>
        <v>172785.05430162032</v>
      </c>
      <c r="AT1321" s="65">
        <f t="shared" si="79"/>
        <v>32111.847397503348</v>
      </c>
      <c r="AU1321" s="65">
        <f t="shared" si="79"/>
        <v>405742.04560511588</v>
      </c>
      <c r="AV1321" s="65">
        <f t="shared" si="79"/>
        <v>415928.95961200463</v>
      </c>
      <c r="AW1321" s="65">
        <f t="shared" si="79"/>
        <v>154402.54980428724</v>
      </c>
      <c r="AX1321" s="65">
        <f t="shared" si="79"/>
        <v>286236.78404985031</v>
      </c>
      <c r="AY1321" s="65">
        <f t="shared" si="79"/>
        <v>299686.28182145255</v>
      </c>
      <c r="AZ1321" s="65">
        <f t="shared" si="79"/>
        <v>337786.1958602274</v>
      </c>
      <c r="BA1321" s="65">
        <f t="shared" si="79"/>
        <v>333490.4045044622</v>
      </c>
      <c r="BB1321" s="65">
        <f t="shared" si="79"/>
        <v>147816.14213777127</v>
      </c>
      <c r="BC1321" s="65">
        <f t="shared" si="79"/>
        <v>671177.95501374581</v>
      </c>
    </row>
    <row r="1322" spans="36:55">
      <c r="AJ1322" s="48"/>
      <c r="AK1322" s="62"/>
      <c r="AL1322" s="62"/>
      <c r="AM1322" s="62"/>
      <c r="AN1322" s="62"/>
      <c r="AO1322" s="62"/>
      <c r="AP1322" s="62"/>
      <c r="AQ1322" s="62"/>
      <c r="AR1322" s="62"/>
      <c r="AS1322" s="62"/>
      <c r="AT1322" s="62"/>
      <c r="AU1322" s="62"/>
      <c r="AV1322" s="62"/>
      <c r="AW1322" s="62"/>
      <c r="AX1322" s="62"/>
      <c r="AY1322" s="62"/>
      <c r="AZ1322" s="62"/>
      <c r="BA1322" s="62"/>
      <c r="BB1322" s="62"/>
      <c r="BC1322" s="428"/>
    </row>
    <row r="1323" spans="36:55">
      <c r="AJ1323" s="48" t="s">
        <v>121</v>
      </c>
      <c r="AK1323" s="62"/>
      <c r="AL1323" s="62"/>
      <c r="AM1323" s="62"/>
      <c r="AN1323" s="62"/>
      <c r="AO1323" s="62"/>
      <c r="AP1323" s="62"/>
      <c r="AQ1323" s="62"/>
      <c r="AR1323" s="62"/>
      <c r="AS1323" s="62"/>
      <c r="AT1323" s="62"/>
      <c r="AU1323" s="62"/>
      <c r="AV1323" s="62"/>
      <c r="AW1323" s="62"/>
      <c r="AX1323" s="62"/>
      <c r="AY1323" s="62"/>
      <c r="AZ1323" s="62"/>
      <c r="BA1323" s="62"/>
      <c r="BB1323" s="62"/>
      <c r="BC1323" s="428"/>
    </row>
    <row r="1324" spans="36:55">
      <c r="AJ1324" s="48" t="s">
        <v>122</v>
      </c>
      <c r="AK1324" s="65">
        <v>147586.26679976928</v>
      </c>
      <c r="AL1324" s="65">
        <v>33735.21626742978</v>
      </c>
      <c r="AM1324" s="65">
        <v>29623.597569898346</v>
      </c>
      <c r="AN1324" s="65">
        <v>76296.345113471238</v>
      </c>
      <c r="AO1324" s="65">
        <v>15968.73198792622</v>
      </c>
      <c r="AP1324" s="65">
        <v>42614.300075572952</v>
      </c>
      <c r="AQ1324" s="65">
        <v>0</v>
      </c>
      <c r="AR1324" s="65">
        <v>78143.548590931532</v>
      </c>
      <c r="AS1324" s="65">
        <v>67876.790207348851</v>
      </c>
      <c r="AT1324" s="65">
        <v>4163.733468082728</v>
      </c>
      <c r="AU1324" s="65">
        <v>35356.842857462281</v>
      </c>
      <c r="AV1324" s="65">
        <v>35328.419714158415</v>
      </c>
      <c r="AW1324" s="65">
        <v>34453.765601815023</v>
      </c>
      <c r="AX1324" s="65">
        <v>0</v>
      </c>
      <c r="AY1324" s="65">
        <v>0</v>
      </c>
      <c r="AZ1324" s="65">
        <v>0</v>
      </c>
      <c r="BA1324" s="65">
        <v>0</v>
      </c>
      <c r="BB1324" s="65">
        <v>37258.778289810289</v>
      </c>
      <c r="BC1324" s="294">
        <v>46371.648778614421</v>
      </c>
    </row>
    <row r="1325" spans="36:55">
      <c r="AJ1325" s="48" t="s">
        <v>123</v>
      </c>
      <c r="AK1325" s="65">
        <v>0</v>
      </c>
      <c r="AL1325" s="65">
        <v>0</v>
      </c>
      <c r="AM1325" s="65">
        <v>0</v>
      </c>
      <c r="AN1325" s="65">
        <v>0</v>
      </c>
      <c r="AO1325" s="65">
        <v>0</v>
      </c>
      <c r="AP1325" s="65">
        <v>0</v>
      </c>
      <c r="AQ1325" s="65">
        <v>0</v>
      </c>
      <c r="AR1325" s="65">
        <v>0</v>
      </c>
      <c r="AS1325" s="65">
        <v>0</v>
      </c>
      <c r="AT1325" s="65">
        <v>0</v>
      </c>
      <c r="AU1325" s="65">
        <v>0</v>
      </c>
      <c r="AV1325" s="65">
        <v>0</v>
      </c>
      <c r="AW1325" s="65">
        <v>0</v>
      </c>
      <c r="AX1325" s="65">
        <v>0</v>
      </c>
      <c r="AY1325" s="65">
        <v>0</v>
      </c>
      <c r="AZ1325" s="65">
        <v>0</v>
      </c>
      <c r="BA1325" s="65">
        <v>0</v>
      </c>
      <c r="BB1325" s="65">
        <v>0</v>
      </c>
      <c r="BC1325" s="294">
        <v>0</v>
      </c>
    </row>
    <row r="1326" spans="36:55">
      <c r="AJ1326" s="48" t="s">
        <v>124</v>
      </c>
      <c r="AK1326" s="65">
        <v>147586.26679976928</v>
      </c>
      <c r="AL1326" s="65">
        <v>33735.21626742978</v>
      </c>
      <c r="AM1326" s="65">
        <v>29623.597569898346</v>
      </c>
      <c r="AN1326" s="65">
        <v>76296.345113471238</v>
      </c>
      <c r="AO1326" s="65">
        <v>15968.73198792622</v>
      </c>
      <c r="AP1326" s="65">
        <v>42614.300075572952</v>
      </c>
      <c r="AQ1326" s="65">
        <v>0</v>
      </c>
      <c r="AR1326" s="65">
        <v>78143.548590931532</v>
      </c>
      <c r="AS1326" s="65">
        <v>67876.790207348851</v>
      </c>
      <c r="AT1326" s="65">
        <v>4163.733468082728</v>
      </c>
      <c r="AU1326" s="65">
        <v>35356.842857462281</v>
      </c>
      <c r="AV1326" s="65">
        <v>35328.419714158415</v>
      </c>
      <c r="AW1326" s="65">
        <v>34453.765601815023</v>
      </c>
      <c r="AX1326" s="65">
        <v>0</v>
      </c>
      <c r="AY1326" s="65">
        <v>0</v>
      </c>
      <c r="AZ1326" s="65">
        <v>0</v>
      </c>
      <c r="BA1326" s="65">
        <v>0</v>
      </c>
      <c r="BB1326" s="65">
        <v>37258.778289810289</v>
      </c>
      <c r="BC1326" s="294">
        <v>46371.648778614421</v>
      </c>
    </row>
    <row r="1327" spans="36:55">
      <c r="AJ1327" s="48" t="s">
        <v>147</v>
      </c>
      <c r="AK1327" s="232">
        <f t="shared" ref="AK1327:BC1327" si="80">AK1326+AK1321</f>
        <v>654108.20353561174</v>
      </c>
      <c r="AL1327" s="232">
        <f t="shared" si="80"/>
        <v>325354.02059167443</v>
      </c>
      <c r="AM1327" s="232">
        <f t="shared" si="80"/>
        <v>293303.95413899689</v>
      </c>
      <c r="AN1327" s="232">
        <f t="shared" si="80"/>
        <v>180401.76104298601</v>
      </c>
      <c r="AO1327" s="232">
        <f t="shared" si="80"/>
        <v>80842.885995491582</v>
      </c>
      <c r="AP1327" s="232">
        <f t="shared" si="80"/>
        <v>486906.56822013587</v>
      </c>
      <c r="AQ1327" s="232">
        <f t="shared" si="80"/>
        <v>484306.66996129503</v>
      </c>
      <c r="AR1327" s="232">
        <f t="shared" si="80"/>
        <v>294440.31819319201</v>
      </c>
      <c r="AS1327" s="232">
        <f t="shared" si="80"/>
        <v>240661.84450896917</v>
      </c>
      <c r="AT1327" s="232">
        <f t="shared" si="80"/>
        <v>36275.580865586075</v>
      </c>
      <c r="AU1327" s="232">
        <f t="shared" si="80"/>
        <v>441098.88846257818</v>
      </c>
      <c r="AV1327" s="232">
        <f t="shared" si="80"/>
        <v>451257.37932616303</v>
      </c>
      <c r="AW1327" s="232">
        <f t="shared" si="80"/>
        <v>188856.31540610225</v>
      </c>
      <c r="AX1327" s="232">
        <f t="shared" si="80"/>
        <v>286236.78404985031</v>
      </c>
      <c r="AY1327" s="232">
        <f t="shared" si="80"/>
        <v>299686.28182145255</v>
      </c>
      <c r="AZ1327" s="232">
        <f t="shared" si="80"/>
        <v>337786.1958602274</v>
      </c>
      <c r="BA1327" s="232">
        <f t="shared" si="80"/>
        <v>333490.4045044622</v>
      </c>
      <c r="BB1327" s="232">
        <f t="shared" si="80"/>
        <v>185074.92042758156</v>
      </c>
      <c r="BC1327" s="232">
        <f t="shared" si="80"/>
        <v>717549.60379236029</v>
      </c>
    </row>
    <row r="1328" spans="36:55">
      <c r="AJ1328" s="53"/>
      <c r="AK1328" s="68"/>
      <c r="AL1328" s="68"/>
      <c r="AM1328" s="68"/>
      <c r="AN1328" s="68"/>
      <c r="AO1328" s="68"/>
      <c r="AP1328" s="68"/>
      <c r="AQ1328" s="68"/>
      <c r="AR1328" s="68"/>
      <c r="AS1328" s="68"/>
      <c r="AT1328" s="68"/>
      <c r="AU1328" s="68"/>
      <c r="AV1328" s="68"/>
      <c r="AW1328" s="68"/>
      <c r="AX1328" s="68"/>
      <c r="AY1328" s="68"/>
      <c r="AZ1328" s="68"/>
      <c r="BA1328" s="68"/>
      <c r="BB1328" s="68"/>
      <c r="BC1328" s="68"/>
    </row>
    <row r="1329" spans="36:55">
      <c r="AJ1329" s="48" t="s">
        <v>125</v>
      </c>
      <c r="AK1329" s="65">
        <v>526.21758509236417</v>
      </c>
      <c r="AL1329" s="65">
        <v>173736.38435409675</v>
      </c>
      <c r="AM1329" s="65">
        <v>157979.85462864849</v>
      </c>
      <c r="AN1329" s="65">
        <v>200175.99781887257</v>
      </c>
      <c r="AO1329" s="65">
        <v>135.7980864754509</v>
      </c>
      <c r="AP1329" s="65">
        <v>368459.81513589091</v>
      </c>
      <c r="AQ1329" s="65">
        <v>789517.34102503036</v>
      </c>
      <c r="AR1329" s="65">
        <v>147355.80211893277</v>
      </c>
      <c r="AS1329" s="65">
        <v>484045.60468848399</v>
      </c>
      <c r="AT1329" s="65">
        <v>5283.5357404580254</v>
      </c>
      <c r="AU1329" s="65">
        <v>242082.75990779689</v>
      </c>
      <c r="AV1329" s="65">
        <v>231614.1034690745</v>
      </c>
      <c r="AW1329" s="65">
        <v>100030.70909170446</v>
      </c>
      <c r="AX1329" s="65">
        <v>2704185.606572323</v>
      </c>
      <c r="AY1329" s="65">
        <v>2710004.286570563</v>
      </c>
      <c r="AZ1329" s="65">
        <v>3436187.0977533343</v>
      </c>
      <c r="BA1329" s="65">
        <v>2899481.6585122459</v>
      </c>
      <c r="BB1329" s="65">
        <v>105336.25374341637</v>
      </c>
      <c r="BC1329" s="65">
        <v>473926.83281533839</v>
      </c>
    </row>
    <row r="1330" spans="36:55">
      <c r="AK1330" s="70"/>
      <c r="AL1330" s="70"/>
      <c r="AM1330" s="70"/>
      <c r="AN1330" s="70"/>
      <c r="AO1330" s="70"/>
      <c r="AP1330" s="70"/>
      <c r="AQ1330" s="70"/>
      <c r="AR1330" s="70"/>
      <c r="AS1330" s="70"/>
      <c r="AT1330" s="70"/>
      <c r="AU1330" s="70"/>
      <c r="AV1330" s="70"/>
      <c r="AW1330" s="70"/>
      <c r="AX1330" s="70"/>
      <c r="AY1330" s="70"/>
      <c r="AZ1330" s="70"/>
      <c r="BA1330" s="70"/>
      <c r="BB1330" s="70"/>
      <c r="BC1330" s="70"/>
    </row>
    <row r="1331" spans="36:55">
      <c r="AK1331" s="70"/>
      <c r="AL1331" s="70"/>
      <c r="AM1331" s="70"/>
      <c r="AN1331" s="70"/>
      <c r="AO1331" s="70"/>
      <c r="AP1331" s="70"/>
      <c r="AQ1331" s="70"/>
      <c r="AR1331" s="70"/>
      <c r="AS1331" s="70"/>
      <c r="AT1331" s="70"/>
      <c r="AU1331" s="70"/>
      <c r="AV1331" s="70"/>
      <c r="AW1331" s="70"/>
      <c r="AX1331" s="70"/>
      <c r="AY1331" s="70"/>
      <c r="AZ1331" s="70"/>
      <c r="BA1331" s="70"/>
      <c r="BB1331" s="70"/>
      <c r="BC1331" s="70"/>
    </row>
    <row r="1332" spans="36:55">
      <c r="AK1332" s="70"/>
      <c r="AL1332" s="70"/>
      <c r="AM1332" s="70"/>
      <c r="AN1332" s="70"/>
      <c r="AO1332" s="70"/>
      <c r="AP1332" s="70"/>
      <c r="AQ1332" s="70"/>
      <c r="AR1332" s="70"/>
      <c r="AS1332" s="70"/>
      <c r="AT1332" s="70"/>
      <c r="AU1332" s="70"/>
      <c r="AV1332" s="70"/>
      <c r="AW1332" s="70"/>
    </row>
    <row r="1333" spans="36:55">
      <c r="AJ1333" t="s">
        <v>126</v>
      </c>
      <c r="AK1333" s="70"/>
      <c r="AL1333" s="70"/>
      <c r="AM1333" s="70"/>
      <c r="AN1333" s="70"/>
      <c r="AO1333" s="70"/>
      <c r="AP1333" s="70"/>
      <c r="AQ1333" s="70"/>
      <c r="AR1333" s="70"/>
      <c r="AS1333" s="70"/>
      <c r="AT1333" s="70"/>
      <c r="AU1333" s="70"/>
      <c r="AV1333" s="70"/>
      <c r="AW1333" s="70"/>
    </row>
    <row r="1334" spans="36:55">
      <c r="AJ1334" s="427" t="s">
        <v>387</v>
      </c>
      <c r="AK1334" t="s">
        <v>127</v>
      </c>
      <c r="AL1334" s="70"/>
      <c r="AM1334" s="70"/>
      <c r="AN1334" s="70"/>
      <c r="AO1334" s="70"/>
      <c r="AP1334" s="70"/>
      <c r="AQ1334" s="70"/>
      <c r="AR1334" s="70"/>
      <c r="AS1334" s="70"/>
      <c r="AT1334" s="70"/>
      <c r="AU1334" s="70"/>
      <c r="AV1334" s="70"/>
      <c r="AW1334" s="70"/>
    </row>
    <row r="1335" spans="36:55">
      <c r="AJ1335" s="427" t="s">
        <v>388</v>
      </c>
      <c r="AK1335" t="s">
        <v>128</v>
      </c>
      <c r="AL1335" s="70"/>
      <c r="AM1335" s="70"/>
      <c r="AN1335" s="70"/>
      <c r="AO1335" s="70"/>
      <c r="AP1335" s="70"/>
      <c r="AQ1335" s="70"/>
      <c r="AR1335" s="70"/>
      <c r="AS1335" s="70"/>
      <c r="AT1335" s="70"/>
      <c r="AU1335" s="70"/>
      <c r="AV1335" s="70"/>
      <c r="AW1335" s="70"/>
    </row>
    <row r="1337" spans="36:55" ht="15">
      <c r="AJ1337" s="50">
        <v>41640</v>
      </c>
    </row>
    <row r="1338" spans="36:55" ht="33.75">
      <c r="AJ1338" s="48"/>
      <c r="AK1338" s="51" t="s">
        <v>82</v>
      </c>
      <c r="AL1338" s="51" t="s">
        <v>83</v>
      </c>
      <c r="AM1338" s="51" t="s">
        <v>84</v>
      </c>
      <c r="AN1338" s="51" t="s">
        <v>85</v>
      </c>
      <c r="AO1338" s="51" t="s">
        <v>86</v>
      </c>
      <c r="AP1338" s="51" t="s">
        <v>87</v>
      </c>
      <c r="AQ1338" s="51" t="s">
        <v>88</v>
      </c>
      <c r="AR1338" s="51" t="s">
        <v>89</v>
      </c>
      <c r="AS1338" s="51" t="s">
        <v>204</v>
      </c>
      <c r="AT1338" s="51" t="s">
        <v>205</v>
      </c>
      <c r="AU1338" s="51" t="s">
        <v>246</v>
      </c>
      <c r="AV1338" s="51" t="s">
        <v>249</v>
      </c>
      <c r="AW1338" s="51" t="s">
        <v>250</v>
      </c>
      <c r="AX1338" s="51" t="s">
        <v>284</v>
      </c>
      <c r="AY1338" s="51" t="s">
        <v>285</v>
      </c>
      <c r="AZ1338" s="51" t="s">
        <v>286</v>
      </c>
      <c r="BA1338" s="311" t="s">
        <v>288</v>
      </c>
      <c r="BB1338" s="51" t="s">
        <v>292</v>
      </c>
      <c r="BC1338" s="51" t="s">
        <v>302</v>
      </c>
    </row>
    <row r="1339" spans="36:55" ht="33.75">
      <c r="AJ1339" s="53"/>
      <c r="AK1339" s="54" t="s">
        <v>76</v>
      </c>
      <c r="AL1339" s="54" t="s">
        <v>47</v>
      </c>
      <c r="AM1339" s="54" t="s">
        <v>47</v>
      </c>
      <c r="AN1339" s="54" t="s">
        <v>50</v>
      </c>
      <c r="AO1339" s="54" t="s">
        <v>77</v>
      </c>
      <c r="AP1339" s="54" t="s">
        <v>36</v>
      </c>
      <c r="AQ1339" s="54" t="s">
        <v>58</v>
      </c>
      <c r="AR1339" s="54" t="s">
        <v>58</v>
      </c>
      <c r="AS1339" s="54" t="s">
        <v>24</v>
      </c>
      <c r="AT1339" s="54" t="s">
        <v>54</v>
      </c>
      <c r="AU1339" s="54" t="s">
        <v>240</v>
      </c>
      <c r="AV1339" s="54" t="s">
        <v>240</v>
      </c>
      <c r="AW1339" s="54" t="s">
        <v>242</v>
      </c>
      <c r="AX1339" s="54" t="s">
        <v>36</v>
      </c>
      <c r="AY1339" s="54" t="s">
        <v>36</v>
      </c>
      <c r="AZ1339" s="308" t="s">
        <v>282</v>
      </c>
      <c r="BA1339" s="54" t="s">
        <v>287</v>
      </c>
      <c r="BB1339" s="54" t="s">
        <v>77</v>
      </c>
      <c r="BC1339" s="54" t="s">
        <v>58</v>
      </c>
    </row>
    <row r="1340" spans="36:55">
      <c r="AJ1340" s="270" t="s">
        <v>111</v>
      </c>
      <c r="AK1340" s="412">
        <v>8453.8194895519991</v>
      </c>
      <c r="AL1340" s="412">
        <v>4689.6777201846871</v>
      </c>
      <c r="AM1340" s="412">
        <v>4179.8935081412947</v>
      </c>
      <c r="AN1340" s="412">
        <v>1515.3607089365687</v>
      </c>
      <c r="AO1340" s="412">
        <v>1794.1373728063656</v>
      </c>
      <c r="AP1340" s="412">
        <v>4689.97648479891</v>
      </c>
      <c r="AQ1340" s="412">
        <v>6537.192669122187</v>
      </c>
      <c r="AR1340" s="412">
        <v>3036.3321887942943</v>
      </c>
      <c r="AS1340" s="412">
        <v>2603.2089889686454</v>
      </c>
      <c r="AT1340" s="412">
        <v>547.71408751172385</v>
      </c>
      <c r="AU1340" s="412">
        <v>6129.5307786428993</v>
      </c>
      <c r="AV1340" s="412">
        <v>6313.8345996288726</v>
      </c>
      <c r="AW1340" s="412">
        <v>2452.5958702801154</v>
      </c>
      <c r="AX1340" s="412">
        <v>3743.0721739999999</v>
      </c>
      <c r="AY1340" s="412">
        <v>3964.8257688638878</v>
      </c>
      <c r="AZ1340" s="412">
        <v>4958.22</v>
      </c>
      <c r="BA1340" s="412">
        <v>4350.9835543622103</v>
      </c>
      <c r="BB1340" s="412">
        <v>2554.5451676821531</v>
      </c>
      <c r="BC1340" s="412">
        <v>9355.6855856080019</v>
      </c>
    </row>
    <row r="1341" spans="36:55">
      <c r="AJ1341" s="270" t="s">
        <v>113</v>
      </c>
      <c r="AK1341" s="412"/>
      <c r="AL1341" s="412"/>
      <c r="AM1341" s="412"/>
      <c r="AN1341" s="412"/>
      <c r="AO1341" s="412"/>
      <c r="AP1341" s="412"/>
      <c r="AQ1341" s="412"/>
      <c r="AR1341" s="412"/>
      <c r="AS1341" s="413"/>
      <c r="AT1341" s="412"/>
      <c r="AU1341" s="412">
        <v>124.77679775625244</v>
      </c>
      <c r="AV1341" s="412">
        <v>128.52860869045955</v>
      </c>
      <c r="AW1341" s="412"/>
      <c r="AX1341" s="412"/>
      <c r="AY1341" s="412"/>
      <c r="AZ1341" s="412"/>
      <c r="BA1341" s="412"/>
      <c r="BB1341" s="412"/>
      <c r="BC1341" s="412"/>
    </row>
    <row r="1342" spans="36:55">
      <c r="AJ1342" s="270" t="s">
        <v>114</v>
      </c>
      <c r="AK1342" s="414">
        <v>8453.8194895519991</v>
      </c>
      <c r="AL1342" s="414">
        <v>4689.6777201846871</v>
      </c>
      <c r="AM1342" s="414">
        <v>4179.8935081412947</v>
      </c>
      <c r="AN1342" s="414">
        <v>1515.3607089365687</v>
      </c>
      <c r="AO1342" s="414">
        <v>1794.1373728063656</v>
      </c>
      <c r="AP1342" s="414">
        <v>4689.97648479891</v>
      </c>
      <c r="AQ1342" s="414">
        <v>6537.192669122187</v>
      </c>
      <c r="AR1342" s="414">
        <v>3036.3321887942943</v>
      </c>
      <c r="AS1342" s="414">
        <v>2603.2089889686454</v>
      </c>
      <c r="AT1342" s="414">
        <v>547.71408751172385</v>
      </c>
      <c r="AU1342" s="414">
        <v>6004.7539808866468</v>
      </c>
      <c r="AV1342" s="414">
        <v>6185.3059909384128</v>
      </c>
      <c r="AW1342" s="414">
        <v>2452.5958702801154</v>
      </c>
      <c r="AX1342" s="414">
        <v>3743.0721739999999</v>
      </c>
      <c r="AY1342" s="414">
        <v>3964.8257688638878</v>
      </c>
      <c r="AZ1342" s="414">
        <v>4958.22</v>
      </c>
      <c r="BA1342" s="414">
        <v>4350.9835543622103</v>
      </c>
      <c r="BB1342" s="414">
        <v>2554.5451676821531</v>
      </c>
      <c r="BC1342" s="414">
        <v>9355.6855856080019</v>
      </c>
    </row>
    <row r="1343" spans="36:55">
      <c r="AJ1343" s="273"/>
      <c r="AK1343" s="410"/>
      <c r="AL1343" s="410"/>
      <c r="AM1343" s="410"/>
      <c r="AN1343" s="410"/>
      <c r="AO1343" s="410"/>
      <c r="AP1343" s="410"/>
      <c r="AQ1343" s="410"/>
      <c r="AR1343" s="410"/>
      <c r="AS1343" s="410"/>
      <c r="AT1343" s="410"/>
      <c r="AU1343" s="410"/>
      <c r="AV1343" s="410"/>
      <c r="AW1343" s="410"/>
      <c r="AX1343" s="410"/>
      <c r="AY1343" s="410"/>
      <c r="AZ1343" s="410"/>
      <c r="BA1343" s="410"/>
      <c r="BB1343" s="410"/>
      <c r="BC1343" s="410"/>
    </row>
    <row r="1344" spans="36:55">
      <c r="AJ1344" s="270" t="s">
        <v>115</v>
      </c>
      <c r="AK1344" s="415"/>
      <c r="AL1344" s="415"/>
      <c r="AM1344" s="415"/>
      <c r="AN1344" s="415"/>
      <c r="AO1344" s="415"/>
      <c r="AP1344" s="415"/>
      <c r="AQ1344" s="415"/>
      <c r="AR1344" s="415"/>
      <c r="AS1344" s="415"/>
      <c r="AT1344" s="415"/>
      <c r="AU1344" s="415"/>
      <c r="AV1344" s="415"/>
      <c r="AW1344" s="415"/>
      <c r="AX1344" s="415"/>
      <c r="AY1344" s="415"/>
      <c r="AZ1344" s="415"/>
      <c r="BA1344" s="415"/>
      <c r="BB1344" s="415"/>
      <c r="BC1344" s="415"/>
    </row>
    <row r="1345" spans="36:55">
      <c r="AJ1345" s="270" t="s">
        <v>150</v>
      </c>
      <c r="AK1345" s="276">
        <v>483735.48141788947</v>
      </c>
      <c r="AL1345" s="276">
        <v>255965.94997318691</v>
      </c>
      <c r="AM1345" s="276">
        <v>225991.59900691226</v>
      </c>
      <c r="AN1345" s="276">
        <v>91415.241756070493</v>
      </c>
      <c r="AO1345" s="276">
        <v>100538.09147941619</v>
      </c>
      <c r="AP1345" s="276">
        <v>260642.67961228066</v>
      </c>
      <c r="AQ1345" s="428">
        <v>380574.36402545427</v>
      </c>
      <c r="AR1345" s="428">
        <v>190361.77549687613</v>
      </c>
      <c r="AS1345" s="276">
        <v>149344.74659412852</v>
      </c>
      <c r="AT1345" s="276">
        <v>29896.190295188273</v>
      </c>
      <c r="AU1345" s="276">
        <v>349569.76628515322</v>
      </c>
      <c r="AV1345" s="276">
        <v>359958.98285093252</v>
      </c>
      <c r="AW1345" s="276">
        <v>135582.62147403319</v>
      </c>
      <c r="AX1345" s="276">
        <v>253714.25486866932</v>
      </c>
      <c r="AY1345" s="276">
        <v>262666.56501692801</v>
      </c>
      <c r="AZ1345" s="276">
        <v>309816.79099075502</v>
      </c>
      <c r="BA1345" s="276">
        <v>284498.11849425471</v>
      </c>
      <c r="BB1345" s="276">
        <v>139498.7134778779</v>
      </c>
      <c r="BC1345" s="276">
        <v>535366.88120460941</v>
      </c>
    </row>
    <row r="1346" spans="36:55">
      <c r="AJ1346" s="48" t="s">
        <v>116</v>
      </c>
      <c r="AK1346" s="62">
        <v>-7650.4591881750302</v>
      </c>
      <c r="AL1346" s="62">
        <v>-1660.0072989546159</v>
      </c>
      <c r="AM1346" s="62">
        <v>-1457.6870590511867</v>
      </c>
      <c r="AN1346" s="62">
        <v>-3754.3108888915222</v>
      </c>
      <c r="AO1346" s="62">
        <v>-785.77269061708103</v>
      </c>
      <c r="AP1346" s="62">
        <v>-2096.91998428332</v>
      </c>
      <c r="AQ1346" s="62">
        <v>0</v>
      </c>
      <c r="AR1346" s="62">
        <v>-3845.2061489346265</v>
      </c>
      <c r="AS1346" s="310">
        <v>-3340.1262269928366</v>
      </c>
      <c r="AT1346" s="62">
        <v>-204.88464911938482</v>
      </c>
      <c r="AU1346" s="62">
        <v>-1739.8026070472984</v>
      </c>
      <c r="AV1346" s="62">
        <v>-1738.4039906883688</v>
      </c>
      <c r="AW1346" s="62">
        <v>-1695.3649243595491</v>
      </c>
      <c r="AX1346" s="62">
        <v>0</v>
      </c>
      <c r="AY1346" s="62">
        <v>0</v>
      </c>
      <c r="AZ1346" s="62">
        <v>0</v>
      </c>
      <c r="BA1346" s="62">
        <v>0</v>
      </c>
      <c r="BB1346" s="62">
        <v>-1833.391059980567</v>
      </c>
      <c r="BC1346" s="62">
        <v>-2281.8076761932211</v>
      </c>
    </row>
    <row r="1347" spans="36:55">
      <c r="AJ1347" s="48" t="s">
        <v>117</v>
      </c>
      <c r="AK1347" s="62">
        <v>0</v>
      </c>
      <c r="AL1347" s="62">
        <v>0</v>
      </c>
      <c r="AM1347" s="62">
        <v>0</v>
      </c>
      <c r="AN1347" s="62">
        <v>0</v>
      </c>
      <c r="AO1347" s="62">
        <v>0</v>
      </c>
      <c r="AP1347" s="62">
        <v>0</v>
      </c>
      <c r="AQ1347" s="62">
        <v>0</v>
      </c>
      <c r="AR1347" s="62">
        <v>0</v>
      </c>
      <c r="AS1347" s="62">
        <v>0</v>
      </c>
      <c r="AT1347" s="62">
        <v>0</v>
      </c>
      <c r="AU1347" s="62">
        <v>0</v>
      </c>
      <c r="AV1347" s="62">
        <v>0</v>
      </c>
      <c r="AW1347" s="62">
        <v>0</v>
      </c>
      <c r="AX1347" s="62">
        <v>0</v>
      </c>
      <c r="AY1347" s="62">
        <v>0</v>
      </c>
      <c r="AZ1347" s="62">
        <v>0</v>
      </c>
      <c r="BA1347" s="62">
        <v>0</v>
      </c>
      <c r="BB1347" s="62">
        <v>0</v>
      </c>
      <c r="BC1347" s="62">
        <v>0</v>
      </c>
    </row>
    <row r="1348" spans="36:55">
      <c r="AJ1348" s="48" t="s">
        <v>118</v>
      </c>
      <c r="AK1348" s="62">
        <v>-8364.4561344579997</v>
      </c>
      <c r="AL1348" s="62">
        <v>-4742.2126312249266</v>
      </c>
      <c r="AM1348" s="62">
        <v>-4226.7176923837942</v>
      </c>
      <c r="AN1348" s="62">
        <v>-1498.8746482332199</v>
      </c>
      <c r="AO1348" s="62">
        <v>-1831.9114048193801</v>
      </c>
      <c r="AP1348" s="62">
        <v>-4709.9111787460297</v>
      </c>
      <c r="AQ1348" s="62">
        <v>-6468.0895293484245</v>
      </c>
      <c r="AR1348" s="62">
        <v>-3004.2358290475654</v>
      </c>
      <c r="AS1348" s="62">
        <v>-2768.7586581290402</v>
      </c>
      <c r="AT1348" s="62">
        <v>-544.90074789664197</v>
      </c>
      <c r="AU1348" s="62">
        <v>-6198.1952740278248</v>
      </c>
      <c r="AV1348" s="62">
        <v>-6384.5637112662544</v>
      </c>
      <c r="AW1348" s="62">
        <v>-2467.9333361640302</v>
      </c>
      <c r="AX1348" s="62">
        <v>-3703.50503062285</v>
      </c>
      <c r="AY1348" s="62">
        <v>-3964.9634112500398</v>
      </c>
      <c r="AZ1348" s="62">
        <v>-4920.9198596179804</v>
      </c>
      <c r="BA1348" s="62">
        <v>-4357.2764205943404</v>
      </c>
      <c r="BB1348" s="62">
        <v>-2584.3433042864399</v>
      </c>
      <c r="BC1348" s="62">
        <v>-9195.3937242479406</v>
      </c>
    </row>
    <row r="1349" spans="36:55">
      <c r="AJ1349" s="48" t="s">
        <v>119</v>
      </c>
      <c r="AK1349" s="65">
        <v>0</v>
      </c>
      <c r="AL1349" s="65">
        <v>0</v>
      </c>
      <c r="AM1349" s="65">
        <v>0</v>
      </c>
      <c r="AN1349" s="65">
        <v>0</v>
      </c>
      <c r="AO1349" s="65">
        <v>0</v>
      </c>
      <c r="AP1349" s="65">
        <v>0</v>
      </c>
      <c r="AQ1349" s="65">
        <v>0</v>
      </c>
      <c r="AR1349" s="65">
        <v>0</v>
      </c>
      <c r="AS1349" s="65">
        <v>0</v>
      </c>
      <c r="AT1349" s="65">
        <v>0</v>
      </c>
      <c r="AU1349" s="65">
        <v>0</v>
      </c>
      <c r="AV1349" s="65">
        <v>0</v>
      </c>
      <c r="AW1349" s="65">
        <v>0</v>
      </c>
      <c r="AX1349" s="65">
        <v>0</v>
      </c>
      <c r="AY1349" s="65">
        <v>0</v>
      </c>
      <c r="AZ1349" s="65">
        <v>0</v>
      </c>
      <c r="BA1349" s="65">
        <v>0</v>
      </c>
      <c r="BB1349" s="65">
        <v>0</v>
      </c>
      <c r="BC1349" s="65">
        <v>0</v>
      </c>
    </row>
    <row r="1350" spans="36:55">
      <c r="AJ1350" s="48" t="s">
        <v>120</v>
      </c>
      <c r="AK1350" s="65">
        <f>+AK1345</f>
        <v>483735.48141788947</v>
      </c>
      <c r="AL1350" s="65">
        <f t="shared" ref="AL1350:BC1350" si="81">+AL1345</f>
        <v>255965.94997318691</v>
      </c>
      <c r="AM1350" s="65">
        <f t="shared" si="81"/>
        <v>225991.59900691226</v>
      </c>
      <c r="AN1350" s="65">
        <f t="shared" si="81"/>
        <v>91415.241756070493</v>
      </c>
      <c r="AO1350" s="65">
        <f t="shared" si="81"/>
        <v>100538.09147941619</v>
      </c>
      <c r="AP1350" s="65">
        <f t="shared" si="81"/>
        <v>260642.67961228066</v>
      </c>
      <c r="AQ1350" s="65">
        <f t="shared" si="81"/>
        <v>380574.36402545427</v>
      </c>
      <c r="AR1350" s="65">
        <f t="shared" si="81"/>
        <v>190361.77549687613</v>
      </c>
      <c r="AS1350" s="65">
        <f t="shared" si="81"/>
        <v>149344.74659412852</v>
      </c>
      <c r="AT1350" s="65">
        <f t="shared" si="81"/>
        <v>29896.190295188273</v>
      </c>
      <c r="AU1350" s="65">
        <f t="shared" si="81"/>
        <v>349569.76628515322</v>
      </c>
      <c r="AV1350" s="65">
        <f t="shared" si="81"/>
        <v>359958.98285093252</v>
      </c>
      <c r="AW1350" s="65">
        <f t="shared" si="81"/>
        <v>135582.62147403319</v>
      </c>
      <c r="AX1350" s="65">
        <f t="shared" si="81"/>
        <v>253714.25486866932</v>
      </c>
      <c r="AY1350" s="65">
        <f t="shared" si="81"/>
        <v>262666.56501692801</v>
      </c>
      <c r="AZ1350" s="65">
        <f t="shared" si="81"/>
        <v>309816.79099075502</v>
      </c>
      <c r="BA1350" s="65">
        <f t="shared" si="81"/>
        <v>284498.11849425471</v>
      </c>
      <c r="BB1350" s="65">
        <f t="shared" si="81"/>
        <v>139498.7134778779</v>
      </c>
      <c r="BC1350" s="65">
        <f t="shared" si="81"/>
        <v>535366.88120460941</v>
      </c>
    </row>
    <row r="1351" spans="36:55">
      <c r="AJ1351" s="48"/>
      <c r="AK1351" s="416"/>
      <c r="AL1351" s="416"/>
      <c r="AM1351" s="416"/>
      <c r="AN1351" s="416"/>
      <c r="AO1351" s="416"/>
      <c r="AP1351" s="416"/>
      <c r="AQ1351" s="416"/>
      <c r="AR1351" s="416"/>
      <c r="AS1351" s="416"/>
      <c r="AT1351" s="416"/>
      <c r="AU1351" s="416"/>
      <c r="AV1351" s="416"/>
      <c r="AW1351" s="416"/>
      <c r="AX1351" s="416"/>
      <c r="AY1351" s="416"/>
      <c r="AZ1351" s="416"/>
      <c r="BA1351" s="416"/>
      <c r="BB1351" s="416"/>
      <c r="BC1351" s="416"/>
    </row>
    <row r="1352" spans="36:55">
      <c r="AJ1352" s="48" t="s">
        <v>121</v>
      </c>
      <c r="AK1352" s="416"/>
      <c r="AL1352" s="416"/>
      <c r="AM1352" s="416"/>
      <c r="AN1352" s="416"/>
      <c r="AO1352" s="416"/>
      <c r="AP1352" s="416"/>
      <c r="AQ1352" s="416"/>
      <c r="AR1352" s="416"/>
      <c r="AS1352" s="416"/>
      <c r="AT1352" s="416"/>
      <c r="AU1352" s="416"/>
      <c r="AV1352" s="416"/>
      <c r="AW1352" s="416"/>
      <c r="AX1352" s="416"/>
      <c r="AY1352" s="416"/>
      <c r="AZ1352" s="416"/>
      <c r="BA1352" s="416"/>
      <c r="BB1352" s="416"/>
      <c r="BC1352" s="416"/>
    </row>
    <row r="1353" spans="36:55">
      <c r="AJ1353" s="48" t="s">
        <v>122</v>
      </c>
      <c r="AK1353" s="417">
        <v>153476.10450688476</v>
      </c>
      <c r="AL1353" s="417">
        <v>33301.459092852529</v>
      </c>
      <c r="AM1353" s="417">
        <v>29242.706340956134</v>
      </c>
      <c r="AN1353" s="417">
        <v>75315.349858404748</v>
      </c>
      <c r="AO1353" s="417">
        <v>15763.41087737648</v>
      </c>
      <c r="AP1353" s="417">
        <v>42066.378335548019</v>
      </c>
      <c r="AQ1353" s="417">
        <v>0</v>
      </c>
      <c r="AR1353" s="417">
        <v>77138.802554044029</v>
      </c>
      <c r="AS1353" s="417">
        <v>67006.378214850993</v>
      </c>
      <c r="AT1353" s="417">
        <v>4110.1974465409903</v>
      </c>
      <c r="AU1353" s="417">
        <v>34902.235300236352</v>
      </c>
      <c r="AV1353" s="417">
        <v>34874.177613084721</v>
      </c>
      <c r="AW1353" s="417">
        <v>34010.769537923807</v>
      </c>
      <c r="AX1353" s="417">
        <v>0</v>
      </c>
      <c r="AY1353" s="417">
        <v>0</v>
      </c>
      <c r="AZ1353" s="417">
        <v>0</v>
      </c>
      <c r="BA1353" s="417">
        <v>0</v>
      </c>
      <c r="BB1353" s="417">
        <v>36779.716223894575</v>
      </c>
      <c r="BC1353" s="417">
        <v>45775.416189048367</v>
      </c>
    </row>
    <row r="1354" spans="36:55">
      <c r="AJ1354" s="48" t="s">
        <v>123</v>
      </c>
      <c r="AK1354" s="417">
        <v>0</v>
      </c>
      <c r="AL1354" s="417">
        <v>0</v>
      </c>
      <c r="AM1354" s="417">
        <v>0</v>
      </c>
      <c r="AN1354" s="417">
        <v>0</v>
      </c>
      <c r="AO1354" s="417">
        <v>0</v>
      </c>
      <c r="AP1354" s="417">
        <v>0</v>
      </c>
      <c r="AQ1354" s="417">
        <v>0</v>
      </c>
      <c r="AR1354" s="417">
        <v>0</v>
      </c>
      <c r="AS1354" s="417">
        <v>0</v>
      </c>
      <c r="AT1354" s="417">
        <v>0</v>
      </c>
      <c r="AU1354" s="417">
        <v>0</v>
      </c>
      <c r="AV1354" s="417">
        <v>0</v>
      </c>
      <c r="AW1354" s="417">
        <v>0</v>
      </c>
      <c r="AX1354" s="417">
        <v>0</v>
      </c>
      <c r="AY1354" s="417">
        <v>0</v>
      </c>
      <c r="AZ1354" s="417">
        <v>0</v>
      </c>
      <c r="BA1354" s="417">
        <v>0</v>
      </c>
      <c r="BB1354" s="417">
        <v>0</v>
      </c>
      <c r="BC1354" s="417">
        <v>0</v>
      </c>
    </row>
    <row r="1355" spans="36:55">
      <c r="AJ1355" s="48" t="s">
        <v>124</v>
      </c>
      <c r="AK1355" s="417">
        <v>153476.10450688476</v>
      </c>
      <c r="AL1355" s="417">
        <v>33301.459092852529</v>
      </c>
      <c r="AM1355" s="417">
        <v>29242.706340956134</v>
      </c>
      <c r="AN1355" s="417">
        <v>75315.349858404748</v>
      </c>
      <c r="AO1355" s="417">
        <v>15763.41087737648</v>
      </c>
      <c r="AP1355" s="417">
        <v>42066.378335548019</v>
      </c>
      <c r="AQ1355" s="417">
        <v>0</v>
      </c>
      <c r="AR1355" s="417">
        <v>77138.802554044029</v>
      </c>
      <c r="AS1355" s="417">
        <v>67006.378214850993</v>
      </c>
      <c r="AT1355" s="417">
        <v>4110.1974465409903</v>
      </c>
      <c r="AU1355" s="417">
        <v>34902.235300236352</v>
      </c>
      <c r="AV1355" s="417">
        <v>34874.177613084721</v>
      </c>
      <c r="AW1355" s="417">
        <v>34010.769537923807</v>
      </c>
      <c r="AX1355" s="417">
        <v>0</v>
      </c>
      <c r="AY1355" s="417">
        <v>0</v>
      </c>
      <c r="AZ1355" s="417">
        <v>0</v>
      </c>
      <c r="BA1355" s="417">
        <v>0</v>
      </c>
      <c r="BB1355" s="417">
        <v>36779.716223894575</v>
      </c>
      <c r="BC1355" s="417">
        <v>45775.416189048367</v>
      </c>
    </row>
    <row r="1356" spans="36:55">
      <c r="AJ1356" s="48" t="s">
        <v>147</v>
      </c>
      <c r="AK1356" s="232">
        <f t="shared" ref="AK1356:BC1356" si="82">AK1355+AK1350</f>
        <v>637211.58592477418</v>
      </c>
      <c r="AL1356" s="232">
        <f t="shared" si="82"/>
        <v>289267.40906603943</v>
      </c>
      <c r="AM1356" s="232">
        <f t="shared" si="82"/>
        <v>255234.30534786839</v>
      </c>
      <c r="AN1356" s="232">
        <f t="shared" si="82"/>
        <v>166730.59161447524</v>
      </c>
      <c r="AO1356" s="232">
        <f t="shared" si="82"/>
        <v>116301.50235679267</v>
      </c>
      <c r="AP1356" s="232">
        <f t="shared" si="82"/>
        <v>302709.05794782867</v>
      </c>
      <c r="AQ1356" s="232">
        <f t="shared" si="82"/>
        <v>380574.36402545427</v>
      </c>
      <c r="AR1356" s="232">
        <f t="shared" si="82"/>
        <v>267500.57805092016</v>
      </c>
      <c r="AS1356" s="232">
        <f t="shared" si="82"/>
        <v>216351.12480897951</v>
      </c>
      <c r="AT1356" s="232">
        <f t="shared" si="82"/>
        <v>34006.387741729261</v>
      </c>
      <c r="AU1356" s="232">
        <f t="shared" si="82"/>
        <v>384472.0015853896</v>
      </c>
      <c r="AV1356" s="232">
        <f t="shared" si="82"/>
        <v>394833.16046401724</v>
      </c>
      <c r="AW1356" s="232">
        <f t="shared" si="82"/>
        <v>169593.39101195699</v>
      </c>
      <c r="AX1356" s="232">
        <f t="shared" si="82"/>
        <v>253714.25486866932</v>
      </c>
      <c r="AY1356" s="232">
        <f t="shared" si="82"/>
        <v>262666.56501692801</v>
      </c>
      <c r="AZ1356" s="232">
        <f t="shared" si="82"/>
        <v>309816.79099075502</v>
      </c>
      <c r="BA1356" s="232">
        <f t="shared" si="82"/>
        <v>284498.11849425471</v>
      </c>
      <c r="BB1356" s="232">
        <f t="shared" si="82"/>
        <v>176278.42970177246</v>
      </c>
      <c r="BC1356" s="232">
        <f t="shared" si="82"/>
        <v>581142.29739365773</v>
      </c>
    </row>
    <row r="1357" spans="36:55">
      <c r="AJ1357" s="53"/>
      <c r="AK1357" s="419"/>
      <c r="AL1357" s="419"/>
      <c r="AM1357" s="419"/>
      <c r="AN1357" s="419"/>
      <c r="AO1357" s="419"/>
      <c r="AP1357" s="419"/>
      <c r="AQ1357" s="419"/>
      <c r="AR1357" s="419"/>
      <c r="AS1357" s="419"/>
      <c r="AT1357" s="419"/>
      <c r="AU1357" s="419"/>
      <c r="AV1357" s="419"/>
      <c r="AW1357" s="419"/>
      <c r="AX1357" s="419"/>
      <c r="AY1357" s="419"/>
      <c r="AZ1357" s="419"/>
      <c r="BA1357" s="419"/>
      <c r="BB1357" s="419"/>
      <c r="BC1357" s="419"/>
    </row>
    <row r="1358" spans="36:55">
      <c r="AJ1358" s="48" t="s">
        <v>125</v>
      </c>
      <c r="AK1358" s="417">
        <v>0</v>
      </c>
      <c r="AL1358" s="417">
        <v>169053.73604872596</v>
      </c>
      <c r="AM1358" s="417">
        <v>153697.746041156</v>
      </c>
      <c r="AN1358" s="417">
        <v>194683.81165213103</v>
      </c>
      <c r="AO1358" s="417">
        <v>0</v>
      </c>
      <c r="AP1358" s="417">
        <v>358628.07409603073</v>
      </c>
      <c r="AQ1358" s="417">
        <v>768488.73020578083</v>
      </c>
      <c r="AR1358" s="417">
        <v>143439.53361710071</v>
      </c>
      <c r="AS1358" s="417">
        <v>471301.32474190253</v>
      </c>
      <c r="AT1358" s="417">
        <v>5123.2582013718693</v>
      </c>
      <c r="AU1358" s="417">
        <v>235669.87726310588</v>
      </c>
      <c r="AV1358" s="417">
        <v>225423.36086036215</v>
      </c>
      <c r="AW1358" s="417">
        <v>97341.905826065515</v>
      </c>
      <c r="AX1358" s="417">
        <v>2633140.009971064</v>
      </c>
      <c r="AY1358" s="417">
        <v>2638477.9737065118</v>
      </c>
      <c r="AZ1358" s="417">
        <v>3345487.6054958273</v>
      </c>
      <c r="BA1358" s="417">
        <v>2822915.2689558985</v>
      </c>
      <c r="BB1358" s="417">
        <v>102456.80972650055</v>
      </c>
      <c r="BC1358" s="417">
        <v>461093.23812346783</v>
      </c>
    </row>
    <row r="1359" spans="36:55">
      <c r="AK1359" s="70"/>
      <c r="AL1359" s="70"/>
      <c r="AM1359" s="70"/>
      <c r="AN1359" s="70"/>
      <c r="AO1359" s="70"/>
      <c r="AP1359" s="70"/>
      <c r="AQ1359" s="70"/>
      <c r="AR1359" s="70"/>
      <c r="AS1359" s="70"/>
      <c r="AT1359" s="70"/>
      <c r="AU1359" s="70"/>
      <c r="AV1359" s="70"/>
      <c r="AW1359" s="70"/>
      <c r="AX1359" s="70"/>
      <c r="AY1359" s="70"/>
      <c r="AZ1359" s="70"/>
      <c r="BA1359" s="70"/>
      <c r="BB1359" s="70"/>
      <c r="BC1359" s="70"/>
    </row>
    <row r="1360" spans="36:55">
      <c r="AK1360" s="70"/>
      <c r="AL1360" s="70"/>
      <c r="AM1360" s="70"/>
      <c r="AN1360" s="70"/>
      <c r="AO1360" s="70"/>
      <c r="AP1360" s="70"/>
      <c r="AQ1360" s="70"/>
      <c r="AR1360" s="70"/>
      <c r="AS1360" s="70"/>
      <c r="AT1360" s="70"/>
      <c r="AU1360" s="70"/>
      <c r="AV1360" s="70"/>
      <c r="AW1360" s="70"/>
      <c r="AX1360" s="70"/>
      <c r="AY1360" s="70"/>
      <c r="AZ1360" s="70"/>
      <c r="BA1360" s="70"/>
      <c r="BB1360" s="70"/>
      <c r="BC1360" s="70"/>
    </row>
    <row r="1361" spans="36:55">
      <c r="AK1361" s="70"/>
      <c r="AL1361" s="70"/>
      <c r="AM1361" s="70"/>
      <c r="AN1361" s="70"/>
      <c r="AO1361" s="70"/>
      <c r="AP1361" s="70"/>
      <c r="AQ1361" s="70"/>
      <c r="AR1361" s="70"/>
      <c r="AS1361" s="70"/>
      <c r="AT1361" s="70"/>
      <c r="AU1361" s="70"/>
      <c r="AV1361" s="70"/>
      <c r="AW1361" s="70"/>
    </row>
    <row r="1362" spans="36:55">
      <c r="AJ1362" t="s">
        <v>126</v>
      </c>
      <c r="AK1362" s="70"/>
      <c r="AL1362" s="70"/>
      <c r="AM1362" s="70"/>
      <c r="AN1362" s="70"/>
      <c r="AO1362" s="70"/>
      <c r="AP1362" s="70"/>
      <c r="AQ1362" s="70"/>
      <c r="AR1362" s="70"/>
      <c r="AS1362" s="70"/>
      <c r="AT1362" s="70"/>
      <c r="AU1362" s="70"/>
      <c r="AV1362" s="70"/>
      <c r="AW1362" s="70"/>
    </row>
    <row r="1363" spans="36:55">
      <c r="AJ1363" s="403" t="s">
        <v>383</v>
      </c>
      <c r="AK1363" s="426" t="s">
        <v>127</v>
      </c>
      <c r="AL1363" s="70"/>
      <c r="AM1363" s="70"/>
      <c r="AN1363" s="70"/>
      <c r="AO1363" s="70"/>
      <c r="AP1363" s="70"/>
      <c r="AQ1363" s="70"/>
      <c r="AR1363" s="70"/>
      <c r="AS1363" s="70"/>
      <c r="AT1363" s="70"/>
      <c r="AU1363" s="70"/>
      <c r="AV1363" s="70"/>
      <c r="AW1363" s="70"/>
    </row>
    <row r="1364" spans="36:55">
      <c r="AJ1364" s="403" t="s">
        <v>384</v>
      </c>
      <c r="AK1364" s="426" t="s">
        <v>128</v>
      </c>
      <c r="AL1364" s="70"/>
      <c r="AM1364" s="70"/>
      <c r="AN1364" s="70"/>
      <c r="AO1364" s="70"/>
      <c r="AP1364" s="70"/>
      <c r="AQ1364" s="70"/>
      <c r="AR1364" s="70"/>
      <c r="AS1364" s="70"/>
      <c r="AT1364" s="70"/>
      <c r="AU1364" s="70"/>
      <c r="AV1364" s="70"/>
      <c r="AW1364" s="70"/>
    </row>
    <row r="1366" spans="36:55" ht="15">
      <c r="AJ1366" s="50">
        <v>41671</v>
      </c>
    </row>
    <row r="1367" spans="36:55" ht="33.75">
      <c r="AJ1367" s="48"/>
      <c r="AK1367" s="51" t="s">
        <v>82</v>
      </c>
      <c r="AL1367" s="51" t="s">
        <v>83</v>
      </c>
      <c r="AM1367" s="51" t="s">
        <v>84</v>
      </c>
      <c r="AN1367" s="51" t="s">
        <v>85</v>
      </c>
      <c r="AO1367" s="51" t="s">
        <v>86</v>
      </c>
      <c r="AP1367" s="51" t="s">
        <v>87</v>
      </c>
      <c r="AQ1367" s="51" t="s">
        <v>88</v>
      </c>
      <c r="AR1367" s="51" t="s">
        <v>89</v>
      </c>
      <c r="AS1367" s="51" t="s">
        <v>204</v>
      </c>
      <c r="AT1367" s="51" t="s">
        <v>205</v>
      </c>
      <c r="AU1367" s="51" t="s">
        <v>246</v>
      </c>
      <c r="AV1367" s="51" t="s">
        <v>249</v>
      </c>
      <c r="AW1367" s="51" t="s">
        <v>250</v>
      </c>
      <c r="AX1367" s="51" t="s">
        <v>284</v>
      </c>
      <c r="AY1367" s="51" t="s">
        <v>285</v>
      </c>
      <c r="AZ1367" s="51" t="s">
        <v>286</v>
      </c>
      <c r="BA1367" s="311" t="s">
        <v>288</v>
      </c>
      <c r="BB1367" s="51" t="s">
        <v>292</v>
      </c>
      <c r="BC1367" s="51" t="s">
        <v>302</v>
      </c>
    </row>
    <row r="1368" spans="36:55" ht="33.75">
      <c r="AJ1368" s="53"/>
      <c r="AK1368" s="54" t="s">
        <v>76</v>
      </c>
      <c r="AL1368" s="54" t="s">
        <v>47</v>
      </c>
      <c r="AM1368" s="54" t="s">
        <v>47</v>
      </c>
      <c r="AN1368" s="54" t="s">
        <v>50</v>
      </c>
      <c r="AO1368" s="54" t="s">
        <v>77</v>
      </c>
      <c r="AP1368" s="54" t="s">
        <v>36</v>
      </c>
      <c r="AQ1368" s="54" t="s">
        <v>58</v>
      </c>
      <c r="AR1368" s="54" t="s">
        <v>58</v>
      </c>
      <c r="AS1368" s="54" t="s">
        <v>24</v>
      </c>
      <c r="AT1368" s="54" t="s">
        <v>54</v>
      </c>
      <c r="AU1368" s="54" t="s">
        <v>240</v>
      </c>
      <c r="AV1368" s="54" t="s">
        <v>240</v>
      </c>
      <c r="AW1368" s="54" t="s">
        <v>242</v>
      </c>
      <c r="AX1368" s="54" t="s">
        <v>36</v>
      </c>
      <c r="AY1368" s="54" t="s">
        <v>36</v>
      </c>
      <c r="AZ1368" s="308" t="s">
        <v>282</v>
      </c>
      <c r="BA1368" s="54" t="s">
        <v>287</v>
      </c>
      <c r="BB1368" s="54" t="s">
        <v>77</v>
      </c>
      <c r="BC1368" s="54" t="s">
        <v>58</v>
      </c>
    </row>
    <row r="1369" spans="36:55">
      <c r="AJ1369" s="270" t="s">
        <v>111</v>
      </c>
      <c r="AK1369" s="271">
        <v>6599.4482755930012</v>
      </c>
      <c r="AL1369" s="271">
        <v>3569.3129346671567</v>
      </c>
      <c r="AM1369" s="271">
        <v>3214.5278949319104</v>
      </c>
      <c r="AN1369" s="271">
        <v>1405.8586297702911</v>
      </c>
      <c r="AO1369" s="271">
        <v>1399.0325241552443</v>
      </c>
      <c r="AP1369" s="271">
        <v>5933.7193412475608</v>
      </c>
      <c r="AQ1369" s="271">
        <v>6040.0478858470387</v>
      </c>
      <c r="AR1369" s="271">
        <v>2566.6459369752515</v>
      </c>
      <c r="AS1369" s="271">
        <v>2372.8054658846058</v>
      </c>
      <c r="AT1369" s="271">
        <v>642.00952964561293</v>
      </c>
      <c r="AU1369" s="271">
        <v>5629.4319710852633</v>
      </c>
      <c r="AV1369" s="271">
        <v>5737.7796786817253</v>
      </c>
      <c r="AW1369" s="271">
        <v>2219.3766794934049</v>
      </c>
      <c r="AX1369" s="271">
        <v>3907.9427330000003</v>
      </c>
      <c r="AY1369" s="271">
        <v>3887.2789526172055</v>
      </c>
      <c r="AZ1369" s="271">
        <v>4915.1399999999994</v>
      </c>
      <c r="BA1369" s="271">
        <v>4471.490987162565</v>
      </c>
      <c r="BB1369" s="271">
        <v>2309.4925843687879</v>
      </c>
      <c r="BC1369" s="271">
        <v>8247.8236046759994</v>
      </c>
    </row>
    <row r="1370" spans="36:55">
      <c r="AJ1370" s="270" t="s">
        <v>113</v>
      </c>
      <c r="AK1370" s="271"/>
      <c r="AL1370" s="271"/>
      <c r="AM1370" s="271"/>
      <c r="AN1370" s="271"/>
      <c r="AO1370" s="271"/>
      <c r="AP1370" s="271"/>
      <c r="AQ1370" s="271"/>
      <c r="AR1370" s="271"/>
      <c r="AS1370" s="309"/>
      <c r="AT1370" s="271"/>
      <c r="AU1370" s="271">
        <v>76.717721654132561</v>
      </c>
      <c r="AV1370" s="271">
        <v>78.194280801830416</v>
      </c>
      <c r="AW1370" s="271"/>
      <c r="AX1370" s="271"/>
      <c r="AY1370" s="271"/>
      <c r="AZ1370" s="271"/>
      <c r="BA1370" s="271"/>
      <c r="BB1370" s="271"/>
      <c r="BC1370" s="271"/>
    </row>
    <row r="1371" spans="36:55">
      <c r="AJ1371" s="270" t="s">
        <v>114</v>
      </c>
      <c r="AK1371" s="272">
        <v>6599.4482755930012</v>
      </c>
      <c r="AL1371" s="272">
        <v>3569.3129346671567</v>
      </c>
      <c r="AM1371" s="272">
        <v>3214.5278949319104</v>
      </c>
      <c r="AN1371" s="272">
        <v>1405.8586297702911</v>
      </c>
      <c r="AO1371" s="272">
        <v>1399.0325241552443</v>
      </c>
      <c r="AP1371" s="272">
        <v>5933.7193412475608</v>
      </c>
      <c r="AQ1371" s="272">
        <v>6040.0478858470387</v>
      </c>
      <c r="AR1371" s="272">
        <v>2566.6459369752515</v>
      </c>
      <c r="AS1371" s="272">
        <v>2372.8054658846058</v>
      </c>
      <c r="AT1371" s="272">
        <v>642.00952964561293</v>
      </c>
      <c r="AU1371" s="272">
        <v>5552.7142494311311</v>
      </c>
      <c r="AV1371" s="272">
        <v>5659.585397879895</v>
      </c>
      <c r="AW1371" s="272">
        <v>2219.3766794934049</v>
      </c>
      <c r="AX1371" s="272">
        <v>3907.9427330000003</v>
      </c>
      <c r="AY1371" s="272">
        <v>3887.2789526172055</v>
      </c>
      <c r="AZ1371" s="272">
        <v>4915.1399999999994</v>
      </c>
      <c r="BA1371" s="272">
        <v>4471.490987162565</v>
      </c>
      <c r="BB1371" s="272">
        <v>2309.4925843687879</v>
      </c>
      <c r="BC1371" s="272">
        <v>8247.8236046759994</v>
      </c>
    </row>
    <row r="1372" spans="36:55">
      <c r="AJ1372" s="273"/>
      <c r="AK1372" s="274"/>
      <c r="AL1372" s="274"/>
      <c r="AM1372" s="274"/>
      <c r="AN1372" s="274"/>
      <c r="AO1372" s="274"/>
      <c r="AP1372" s="274"/>
      <c r="AQ1372" s="274"/>
      <c r="AR1372" s="274"/>
      <c r="AS1372" s="274"/>
      <c r="AT1372" s="274"/>
      <c r="AU1372" s="274"/>
      <c r="AV1372" s="274"/>
      <c r="AW1372" s="274"/>
      <c r="AX1372" s="274"/>
      <c r="AY1372" s="274"/>
      <c r="AZ1372" s="274"/>
      <c r="BA1372" s="274"/>
      <c r="BB1372" s="274"/>
      <c r="BC1372" s="274"/>
    </row>
    <row r="1373" spans="36:55">
      <c r="AJ1373" s="270" t="s">
        <v>115</v>
      </c>
      <c r="AK1373" s="275"/>
      <c r="AL1373" s="275"/>
      <c r="AM1373" s="275"/>
      <c r="AN1373" s="275"/>
      <c r="AO1373" s="275"/>
      <c r="AP1373" s="275"/>
      <c r="AQ1373" s="275"/>
      <c r="AR1373" s="275"/>
      <c r="AS1373" s="275"/>
      <c r="AT1373" s="275"/>
      <c r="AU1373" s="275"/>
      <c r="AV1373" s="275"/>
      <c r="AW1373" s="275"/>
      <c r="AX1373" s="275"/>
      <c r="AY1373" s="275"/>
      <c r="AZ1373" s="275"/>
      <c r="BA1373" s="275"/>
      <c r="BB1373" s="275"/>
      <c r="BC1373" s="275"/>
    </row>
    <row r="1374" spans="36:55">
      <c r="AJ1374" s="270" t="s">
        <v>150</v>
      </c>
      <c r="AK1374" s="276">
        <v>406398.33733743551</v>
      </c>
      <c r="AL1374" s="276">
        <v>227431.33135749947</v>
      </c>
      <c r="AM1374" s="276">
        <v>204405.70986842454</v>
      </c>
      <c r="AN1374" s="276">
        <v>92723.880785877947</v>
      </c>
      <c r="AO1374" s="276">
        <v>82954.271485500343</v>
      </c>
      <c r="AP1374" s="276"/>
      <c r="AQ1374" s="428">
        <v>410800.70828530012</v>
      </c>
      <c r="AR1374" s="276"/>
      <c r="AS1374" s="276">
        <v>141355.95409350289</v>
      </c>
      <c r="AT1374" s="276">
        <v>41348.127155279988</v>
      </c>
      <c r="AU1374" s="276">
        <v>368150.4440460992</v>
      </c>
      <c r="AV1374" s="276">
        <v>374557.97028411226</v>
      </c>
      <c r="AW1374" s="276">
        <v>136054.5878498955</v>
      </c>
      <c r="AX1374" s="276">
        <v>343449.84027942253</v>
      </c>
      <c r="AY1374" s="276">
        <v>342642.01403431344</v>
      </c>
      <c r="AZ1374" s="276">
        <v>392675.16947645403</v>
      </c>
      <c r="BA1374" s="276">
        <v>372880.50233785226</v>
      </c>
      <c r="BB1374" s="276">
        <v>146824.6495188727</v>
      </c>
      <c r="BC1374" s="276">
        <v>515122.04467931908</v>
      </c>
    </row>
    <row r="1375" spans="36:55">
      <c r="AJ1375" s="48" t="s">
        <v>116</v>
      </c>
      <c r="AK1375" s="62">
        <v>-5526.5894742152304</v>
      </c>
      <c r="AL1375" s="62">
        <v>-1387.4628991848206</v>
      </c>
      <c r="AM1375" s="62">
        <v>-1218.3601327108672</v>
      </c>
      <c r="AN1375" s="62">
        <v>-3137.9181727832902</v>
      </c>
      <c r="AO1375" s="62">
        <v>-656.76244683406503</v>
      </c>
      <c r="AP1375" s="276"/>
      <c r="AQ1375" s="62">
        <v>0</v>
      </c>
      <c r="AR1375" s="276"/>
      <c r="AS1375" s="310">
        <v>-2790.4724230700881</v>
      </c>
      <c r="AT1375" s="62">
        <v>-171.24614418542939</v>
      </c>
      <c r="AU1375" s="62">
        <v>-1454.1572020215251</v>
      </c>
      <c r="AV1375" s="62">
        <v>-1452.9882142047668</v>
      </c>
      <c r="AW1375" s="62">
        <v>-1417.0154159017791</v>
      </c>
      <c r="AX1375" s="62">
        <v>0</v>
      </c>
      <c r="AY1375" s="62">
        <v>0</v>
      </c>
      <c r="AZ1375" s="62">
        <v>0</v>
      </c>
      <c r="BA1375" s="62">
        <v>0</v>
      </c>
      <c r="BB1375" s="62">
        <v>-1532.3800546070449</v>
      </c>
      <c r="BC1375" s="62">
        <v>-1907.174441815383</v>
      </c>
    </row>
    <row r="1376" spans="36:55">
      <c r="AJ1376" s="48" t="s">
        <v>117</v>
      </c>
      <c r="AK1376" s="62">
        <v>0</v>
      </c>
      <c r="AL1376" s="62">
        <v>0</v>
      </c>
      <c r="AM1376" s="62">
        <v>0</v>
      </c>
      <c r="AN1376" s="62">
        <v>0</v>
      </c>
      <c r="AO1376" s="62">
        <v>0</v>
      </c>
      <c r="AP1376" s="276"/>
      <c r="AQ1376" s="62">
        <v>0</v>
      </c>
      <c r="AR1376" s="276"/>
      <c r="AS1376" s="62">
        <v>0</v>
      </c>
      <c r="AT1376" s="62">
        <v>0</v>
      </c>
      <c r="AU1376" s="62">
        <v>-518.38349113936999</v>
      </c>
      <c r="AV1376" s="62">
        <v>-534.25356733679905</v>
      </c>
      <c r="AW1376" s="62">
        <v>0</v>
      </c>
      <c r="AX1376" s="62">
        <v>0</v>
      </c>
      <c r="AY1376" s="62">
        <v>0</v>
      </c>
      <c r="AZ1376" s="62">
        <v>0</v>
      </c>
      <c r="BA1376" s="62">
        <v>0</v>
      </c>
      <c r="BB1376" s="62">
        <v>0</v>
      </c>
      <c r="BC1376" s="62">
        <v>0</v>
      </c>
    </row>
    <row r="1377" spans="36:55">
      <c r="AJ1377" s="48" t="s">
        <v>118</v>
      </c>
      <c r="AK1377" s="62">
        <v>-7410.9848985620902</v>
      </c>
      <c r="AL1377" s="62">
        <v>-4096.7307026345097</v>
      </c>
      <c r="AM1377" s="62">
        <v>-3689.5210262281662</v>
      </c>
      <c r="AN1377" s="62">
        <v>-1579.2427644146701</v>
      </c>
      <c r="AO1377" s="62">
        <v>-1621.28791604858</v>
      </c>
      <c r="AP1377" s="276"/>
      <c r="AQ1377" s="62">
        <v>-6782.7948336457066</v>
      </c>
      <c r="AR1377" s="276"/>
      <c r="AS1377" s="62">
        <v>-2882.6724460119599</v>
      </c>
      <c r="AT1377" s="62">
        <v>-724.97023262315201</v>
      </c>
      <c r="AU1377" s="62">
        <v>-6461.2622138966044</v>
      </c>
      <c r="AV1377" s="62">
        <v>-6585.6198671467218</v>
      </c>
      <c r="AW1377" s="62">
        <v>-2534.4318371920099</v>
      </c>
      <c r="AX1377" s="62">
        <v>-4388.5039126404999</v>
      </c>
      <c r="AY1377" s="62">
        <v>-4413.6009630427898</v>
      </c>
      <c r="AZ1377" s="62">
        <v>-5544.0272517259</v>
      </c>
      <c r="BA1377" s="62">
        <v>-5082.3390943150198</v>
      </c>
      <c r="BB1377" s="62">
        <v>-2648.3167406914199</v>
      </c>
      <c r="BC1377" s="62">
        <v>-9194.4389262347104</v>
      </c>
    </row>
    <row r="1378" spans="36:55">
      <c r="AJ1378" s="48" t="s">
        <v>119</v>
      </c>
      <c r="AK1378" s="65">
        <v>0</v>
      </c>
      <c r="AL1378" s="65">
        <v>0</v>
      </c>
      <c r="AM1378" s="65">
        <v>0</v>
      </c>
      <c r="AN1378" s="65">
        <v>0</v>
      </c>
      <c r="AO1378" s="65">
        <v>0</v>
      </c>
      <c r="AP1378" s="232"/>
      <c r="AQ1378" s="65">
        <v>0</v>
      </c>
      <c r="AR1378" s="232"/>
      <c r="AS1378" s="65">
        <v>0</v>
      </c>
      <c r="AT1378" s="65">
        <v>0</v>
      </c>
      <c r="AU1378" s="65">
        <v>-18.701007864416844</v>
      </c>
      <c r="AV1378" s="65">
        <v>-19.273530764644047</v>
      </c>
      <c r="AW1378" s="65">
        <v>0</v>
      </c>
      <c r="AX1378" s="65">
        <v>0</v>
      </c>
      <c r="AY1378" s="65">
        <v>0</v>
      </c>
      <c r="AZ1378" s="65">
        <v>0</v>
      </c>
      <c r="BA1378" s="65">
        <v>0</v>
      </c>
      <c r="BB1378" s="65">
        <v>0</v>
      </c>
      <c r="BC1378" s="65">
        <v>0</v>
      </c>
    </row>
    <row r="1379" spans="36:55">
      <c r="AJ1379" s="48" t="s">
        <v>120</v>
      </c>
      <c r="AK1379" s="65">
        <f>+AK1374</f>
        <v>406398.33733743551</v>
      </c>
      <c r="AL1379" s="65">
        <f t="shared" ref="AL1379:BC1379" si="83">+AL1374</f>
        <v>227431.33135749947</v>
      </c>
      <c r="AM1379" s="65">
        <f t="shared" si="83"/>
        <v>204405.70986842454</v>
      </c>
      <c r="AN1379" s="65">
        <f t="shared" si="83"/>
        <v>92723.880785877947</v>
      </c>
      <c r="AO1379" s="65">
        <f t="shared" si="83"/>
        <v>82954.271485500343</v>
      </c>
      <c r="AP1379" s="232"/>
      <c r="AQ1379" s="65">
        <f t="shared" si="83"/>
        <v>410800.70828530012</v>
      </c>
      <c r="AR1379" s="232"/>
      <c r="AS1379" s="65">
        <f t="shared" si="83"/>
        <v>141355.95409350289</v>
      </c>
      <c r="AT1379" s="65">
        <f t="shared" si="83"/>
        <v>41348.127155279988</v>
      </c>
      <c r="AU1379" s="65">
        <f t="shared" si="83"/>
        <v>368150.4440460992</v>
      </c>
      <c r="AV1379" s="65">
        <f t="shared" si="83"/>
        <v>374557.97028411226</v>
      </c>
      <c r="AW1379" s="65">
        <f t="shared" si="83"/>
        <v>136054.5878498955</v>
      </c>
      <c r="AX1379" s="65">
        <f t="shared" si="83"/>
        <v>343449.84027942253</v>
      </c>
      <c r="AY1379" s="65">
        <f t="shared" si="83"/>
        <v>342642.01403431344</v>
      </c>
      <c r="AZ1379" s="65">
        <f t="shared" si="83"/>
        <v>392675.16947645403</v>
      </c>
      <c r="BA1379" s="65">
        <f t="shared" si="83"/>
        <v>372880.50233785226</v>
      </c>
      <c r="BB1379" s="65">
        <f t="shared" si="83"/>
        <v>146824.6495188727</v>
      </c>
      <c r="BC1379" s="65">
        <f t="shared" si="83"/>
        <v>515122.04467931908</v>
      </c>
    </row>
    <row r="1380" spans="36:55">
      <c r="AJ1380" s="48"/>
      <c r="AK1380" s="62"/>
      <c r="AL1380" s="62"/>
      <c r="AM1380" s="62"/>
      <c r="AN1380" s="62"/>
      <c r="AO1380" s="62"/>
      <c r="AP1380" s="276"/>
      <c r="AQ1380" s="276"/>
      <c r="AR1380" s="276"/>
      <c r="AS1380" s="62"/>
      <c r="AT1380" s="62"/>
      <c r="AU1380" s="62"/>
      <c r="AV1380" s="62"/>
      <c r="AW1380" s="62"/>
      <c r="AX1380" s="62"/>
      <c r="AY1380" s="62"/>
      <c r="AZ1380" s="62"/>
      <c r="BA1380" s="62"/>
      <c r="BB1380" s="62"/>
      <c r="BC1380" s="62"/>
    </row>
    <row r="1381" spans="36:55">
      <c r="AJ1381" s="48" t="s">
        <v>121</v>
      </c>
      <c r="AK1381" s="62"/>
      <c r="AL1381" s="62"/>
      <c r="AM1381" s="62"/>
      <c r="AN1381" s="62"/>
      <c r="AO1381" s="62"/>
      <c r="AP1381" s="276"/>
      <c r="AQ1381" s="276"/>
      <c r="AR1381" s="276"/>
      <c r="AS1381" s="62"/>
      <c r="AT1381" s="62"/>
      <c r="AU1381" s="62"/>
      <c r="AV1381" s="62"/>
      <c r="AW1381" s="62"/>
      <c r="AX1381" s="62"/>
      <c r="AY1381" s="62"/>
      <c r="AZ1381" s="62"/>
      <c r="BA1381" s="62"/>
      <c r="BB1381" s="62"/>
      <c r="BC1381" s="62"/>
    </row>
    <row r="1382" spans="36:55">
      <c r="AJ1382" s="48" t="s">
        <v>122</v>
      </c>
      <c r="AK1382" s="65">
        <v>140816.90331616063</v>
      </c>
      <c r="AL1382" s="65">
        <v>35352.404921845984</v>
      </c>
      <c r="AM1382" s="65">
        <v>31043.684683413707</v>
      </c>
      <c r="AN1382" s="65">
        <v>79953.816365850696</v>
      </c>
      <c r="AO1382" s="65">
        <v>16734.236260718444</v>
      </c>
      <c r="AP1382" s="232"/>
      <c r="AQ1382" s="232">
        <v>0</v>
      </c>
      <c r="AR1382" s="232"/>
      <c r="AS1382" s="65">
        <v>71100.936163106569</v>
      </c>
      <c r="AT1382" s="65">
        <v>4363.3332711851444</v>
      </c>
      <c r="AU1382" s="65">
        <v>37051.768559784468</v>
      </c>
      <c r="AV1382" s="65">
        <v>37021.982876382754</v>
      </c>
      <c r="AW1382" s="65">
        <v>36105.399858180062</v>
      </c>
      <c r="AX1382" s="65">
        <v>0</v>
      </c>
      <c r="AY1382" s="65">
        <v>0</v>
      </c>
      <c r="AZ1382" s="65">
        <v>0</v>
      </c>
      <c r="BA1382" s="65">
        <v>0</v>
      </c>
      <c r="BB1382" s="65">
        <v>39044.878401042217</v>
      </c>
      <c r="BC1382" s="65">
        <v>48594.598935413924</v>
      </c>
    </row>
    <row r="1383" spans="36:55">
      <c r="AJ1383" s="48" t="s">
        <v>123</v>
      </c>
      <c r="AK1383" s="65">
        <v>0</v>
      </c>
      <c r="AL1383" s="65">
        <v>0</v>
      </c>
      <c r="AM1383" s="65">
        <v>0</v>
      </c>
      <c r="AN1383" s="65">
        <v>0</v>
      </c>
      <c r="AO1383" s="65">
        <v>0</v>
      </c>
      <c r="AP1383" s="232"/>
      <c r="AQ1383" s="232">
        <v>0</v>
      </c>
      <c r="AR1383" s="232"/>
      <c r="AS1383" s="65">
        <v>0</v>
      </c>
      <c r="AT1383" s="65">
        <v>0</v>
      </c>
      <c r="AU1383" s="65">
        <v>0</v>
      </c>
      <c r="AV1383" s="65">
        <v>0</v>
      </c>
      <c r="AW1383" s="65">
        <v>0</v>
      </c>
      <c r="AX1383" s="65">
        <v>0</v>
      </c>
      <c r="AY1383" s="65">
        <v>0</v>
      </c>
      <c r="AZ1383" s="65">
        <v>0</v>
      </c>
      <c r="BA1383" s="65">
        <v>0</v>
      </c>
      <c r="BB1383" s="65">
        <v>0</v>
      </c>
      <c r="BC1383" s="65">
        <v>0</v>
      </c>
    </row>
    <row r="1384" spans="36:55">
      <c r="AJ1384" s="48" t="s">
        <v>124</v>
      </c>
      <c r="AK1384" s="65">
        <v>140816.90331616063</v>
      </c>
      <c r="AL1384" s="65">
        <v>35352.404921845984</v>
      </c>
      <c r="AM1384" s="65">
        <v>31043.684683413707</v>
      </c>
      <c r="AN1384" s="65">
        <v>79953.816365850696</v>
      </c>
      <c r="AO1384" s="65">
        <v>16734.236260718444</v>
      </c>
      <c r="AP1384" s="232"/>
      <c r="AQ1384" s="232">
        <v>0</v>
      </c>
      <c r="AR1384" s="232"/>
      <c r="AS1384" s="65">
        <v>71100.936163106569</v>
      </c>
      <c r="AT1384" s="65">
        <v>4363.3332711851444</v>
      </c>
      <c r="AU1384" s="65">
        <v>37051.768559784468</v>
      </c>
      <c r="AV1384" s="65">
        <v>37021.982876382754</v>
      </c>
      <c r="AW1384" s="65">
        <v>36105.399858180062</v>
      </c>
      <c r="AX1384" s="65">
        <v>0</v>
      </c>
      <c r="AY1384" s="65">
        <v>0</v>
      </c>
      <c r="AZ1384" s="65">
        <v>0</v>
      </c>
      <c r="BA1384" s="65">
        <v>0</v>
      </c>
      <c r="BB1384" s="65">
        <v>39044.878401042217</v>
      </c>
      <c r="BC1384" s="65">
        <v>48594.598935413924</v>
      </c>
    </row>
    <row r="1385" spans="36:55">
      <c r="AJ1385" s="48" t="s">
        <v>147</v>
      </c>
      <c r="AK1385" s="232">
        <f t="shared" ref="AK1385:BC1385" si="84">AK1384+AK1379</f>
        <v>547215.24065359612</v>
      </c>
      <c r="AL1385" s="232">
        <f t="shared" si="84"/>
        <v>262783.73627934547</v>
      </c>
      <c r="AM1385" s="232">
        <f t="shared" si="84"/>
        <v>235449.39455183825</v>
      </c>
      <c r="AN1385" s="232">
        <f t="shared" si="84"/>
        <v>172677.69715172864</v>
      </c>
      <c r="AO1385" s="232">
        <f t="shared" si="84"/>
        <v>99688.507746218791</v>
      </c>
      <c r="AP1385" s="232"/>
      <c r="AQ1385" s="232">
        <f t="shared" si="84"/>
        <v>410800.70828530012</v>
      </c>
      <c r="AR1385" s="232"/>
      <c r="AS1385" s="232">
        <f t="shared" si="84"/>
        <v>212456.89025660948</v>
      </c>
      <c r="AT1385" s="232">
        <f t="shared" si="84"/>
        <v>45711.460426465135</v>
      </c>
      <c r="AU1385" s="232">
        <f t="shared" si="84"/>
        <v>405202.21260588366</v>
      </c>
      <c r="AV1385" s="232">
        <f t="shared" si="84"/>
        <v>411579.95316049503</v>
      </c>
      <c r="AW1385" s="232">
        <f t="shared" si="84"/>
        <v>172159.98770807555</v>
      </c>
      <c r="AX1385" s="232">
        <f t="shared" si="84"/>
        <v>343449.84027942253</v>
      </c>
      <c r="AY1385" s="232">
        <f t="shared" si="84"/>
        <v>342642.01403431344</v>
      </c>
      <c r="AZ1385" s="232">
        <f t="shared" si="84"/>
        <v>392675.16947645403</v>
      </c>
      <c r="BA1385" s="232">
        <f t="shared" si="84"/>
        <v>372880.50233785226</v>
      </c>
      <c r="BB1385" s="232">
        <f t="shared" si="84"/>
        <v>185869.52791991492</v>
      </c>
      <c r="BC1385" s="232">
        <f t="shared" si="84"/>
        <v>563716.64361473301</v>
      </c>
    </row>
    <row r="1386" spans="36:55">
      <c r="AJ1386" s="53"/>
      <c r="AK1386" s="68"/>
      <c r="AL1386" s="68"/>
      <c r="AM1386" s="68"/>
      <c r="AN1386" s="68"/>
      <c r="AO1386" s="68"/>
      <c r="AP1386" s="68"/>
      <c r="AQ1386" s="68"/>
      <c r="AR1386" s="68"/>
      <c r="AS1386" s="68"/>
      <c r="AT1386" s="68"/>
      <c r="AU1386" s="68"/>
      <c r="AV1386" s="68"/>
      <c r="AW1386" s="68"/>
      <c r="AX1386" s="68"/>
      <c r="AY1386" s="68"/>
      <c r="AZ1386" s="68"/>
      <c r="BA1386" s="68"/>
      <c r="BB1386" s="68"/>
      <c r="BC1386" s="68"/>
    </row>
    <row r="1387" spans="36:55">
      <c r="AJ1387" s="48" t="s">
        <v>125</v>
      </c>
      <c r="AK1387" s="65">
        <v>0</v>
      </c>
      <c r="AL1387" s="65">
        <v>188653.63160583697</v>
      </c>
      <c r="AM1387" s="65">
        <v>172635.49315623537</v>
      </c>
      <c r="AN1387" s="65">
        <v>247773.10816451526</v>
      </c>
      <c r="AO1387" s="65">
        <v>0</v>
      </c>
      <c r="AP1387" s="65">
        <v>463835.39029455249</v>
      </c>
      <c r="AQ1387" s="65">
        <v>680119.74699116673</v>
      </c>
      <c r="AR1387" s="65">
        <v>124652.98658497394</v>
      </c>
      <c r="AS1387" s="65">
        <v>638575.90000632964</v>
      </c>
      <c r="AT1387" s="65">
        <v>591.35001113064243</v>
      </c>
      <c r="AU1387" s="65">
        <v>243116.33293099568</v>
      </c>
      <c r="AV1387" s="65">
        <v>251321.20823129895</v>
      </c>
      <c r="AW1387" s="65">
        <v>67561.102146869889</v>
      </c>
      <c r="AX1387" s="65">
        <v>3000722.5951830866</v>
      </c>
      <c r="AY1387" s="65">
        <v>3003473.1609696071</v>
      </c>
      <c r="AZ1387" s="65">
        <v>3775066.248714136</v>
      </c>
      <c r="BA1387" s="65">
        <v>3189044.3295151922</v>
      </c>
      <c r="BB1387" s="65">
        <v>11925.621696772065</v>
      </c>
      <c r="BC1387" s="65">
        <v>81384.226969451862</v>
      </c>
    </row>
    <row r="1388" spans="36:55">
      <c r="AK1388" s="70"/>
      <c r="AL1388" s="70"/>
      <c r="AM1388" s="70"/>
      <c r="AN1388" s="70"/>
      <c r="AO1388" s="70"/>
      <c r="AP1388" s="70"/>
      <c r="AQ1388" s="70"/>
      <c r="AR1388" s="70"/>
      <c r="AS1388" s="70"/>
      <c r="AT1388" s="70"/>
      <c r="AU1388" s="70"/>
      <c r="AV1388" s="70"/>
      <c r="AW1388" s="70"/>
      <c r="AX1388" s="70"/>
      <c r="AY1388" s="70"/>
      <c r="AZ1388" s="70"/>
      <c r="BA1388" s="70"/>
      <c r="BB1388" s="70"/>
      <c r="BC1388" s="70"/>
    </row>
    <row r="1389" spans="36:55">
      <c r="AK1389" s="70"/>
      <c r="AL1389" s="70"/>
      <c r="AM1389" s="70"/>
      <c r="AN1389" s="70"/>
      <c r="AO1389" s="70"/>
      <c r="AP1389" s="70"/>
      <c r="AQ1389" s="70"/>
      <c r="AR1389" s="70"/>
      <c r="AS1389" s="70"/>
      <c r="AT1389" s="70"/>
      <c r="AU1389" s="70"/>
      <c r="AV1389" s="70"/>
      <c r="AW1389" s="70"/>
      <c r="AX1389" s="70"/>
      <c r="AY1389" s="70"/>
      <c r="AZ1389" s="70"/>
      <c r="BA1389" s="70"/>
      <c r="BB1389" s="70"/>
      <c r="BC1389" s="70"/>
    </row>
    <row r="1390" spans="36:55">
      <c r="AK1390" s="70"/>
      <c r="AL1390" s="70"/>
      <c r="AM1390" s="70"/>
      <c r="AN1390" s="70"/>
      <c r="AO1390" s="70"/>
      <c r="AP1390" s="70"/>
      <c r="AQ1390" s="70"/>
      <c r="AR1390" s="70"/>
      <c r="AS1390" s="70"/>
      <c r="AT1390" s="70"/>
      <c r="AU1390" s="70"/>
      <c r="AV1390" s="70"/>
      <c r="AW1390" s="70"/>
    </row>
    <row r="1391" spans="36:55">
      <c r="AJ1391" t="s">
        <v>126</v>
      </c>
      <c r="AK1391" s="70"/>
      <c r="AL1391" s="70"/>
      <c r="AM1391" s="70"/>
      <c r="AN1391" s="70"/>
      <c r="AO1391" s="70"/>
      <c r="AP1391" s="70"/>
      <c r="AQ1391" s="70"/>
      <c r="AR1391" s="70"/>
      <c r="AS1391" s="70"/>
      <c r="AT1391" s="70"/>
      <c r="AU1391" s="70"/>
      <c r="AV1391" s="70"/>
      <c r="AW1391" s="70"/>
    </row>
    <row r="1392" spans="36:55">
      <c r="AJ1392" s="427" t="s">
        <v>385</v>
      </c>
      <c r="AK1392" t="s">
        <v>127</v>
      </c>
      <c r="AL1392" s="70"/>
      <c r="AM1392" s="70"/>
      <c r="AN1392" s="70"/>
      <c r="AO1392" s="70"/>
      <c r="AP1392" s="70"/>
      <c r="AQ1392" s="70"/>
      <c r="AR1392" s="70"/>
      <c r="AS1392" s="70"/>
      <c r="AT1392" s="70"/>
      <c r="AU1392" s="70"/>
      <c r="AV1392" s="70"/>
      <c r="AW1392" s="70"/>
    </row>
    <row r="1393" spans="36:55">
      <c r="AJ1393" s="427" t="s">
        <v>386</v>
      </c>
      <c r="AK1393" t="s">
        <v>128</v>
      </c>
      <c r="AL1393" s="70"/>
      <c r="AM1393" s="70"/>
      <c r="AN1393" s="70"/>
      <c r="AO1393" s="70"/>
      <c r="AP1393" s="70"/>
      <c r="AQ1393" s="70"/>
      <c r="AR1393" s="70"/>
      <c r="AS1393" s="70"/>
      <c r="AT1393" s="70"/>
      <c r="AU1393" s="70"/>
      <c r="AV1393" s="70"/>
      <c r="AW1393" s="70"/>
    </row>
    <row r="1395" spans="36:55" ht="15">
      <c r="AJ1395" s="404">
        <v>41699</v>
      </c>
      <c r="AK1395" s="405" t="s">
        <v>328</v>
      </c>
      <c r="AL1395" s="405" t="s">
        <v>329</v>
      </c>
      <c r="AM1395" s="405" t="s">
        <v>329</v>
      </c>
      <c r="AN1395" s="405" t="s">
        <v>330</v>
      </c>
      <c r="AO1395" s="405" t="s">
        <v>331</v>
      </c>
      <c r="AP1395" s="405" t="s">
        <v>332</v>
      </c>
      <c r="AQ1395" s="405" t="s">
        <v>333</v>
      </c>
      <c r="AR1395" s="405" t="s">
        <v>333</v>
      </c>
      <c r="AS1395" s="405" t="s">
        <v>334</v>
      </c>
      <c r="AT1395" s="405" t="s">
        <v>335</v>
      </c>
      <c r="AU1395" s="405" t="s">
        <v>329</v>
      </c>
      <c r="AV1395" s="405" t="s">
        <v>329</v>
      </c>
      <c r="AW1395" s="405" t="s">
        <v>336</v>
      </c>
      <c r="AX1395" s="405" t="s">
        <v>337</v>
      </c>
      <c r="AY1395" s="405" t="s">
        <v>338</v>
      </c>
      <c r="AZ1395" s="405" t="s">
        <v>339</v>
      </c>
      <c r="BA1395" s="405" t="s">
        <v>340</v>
      </c>
      <c r="BB1395" s="405" t="s">
        <v>341</v>
      </c>
      <c r="BC1395" s="405" t="s">
        <v>342</v>
      </c>
    </row>
    <row r="1396" spans="36:55" ht="33.75">
      <c r="AJ1396" s="406"/>
      <c r="AK1396" s="407" t="s">
        <v>82</v>
      </c>
      <c r="AL1396" s="407" t="s">
        <v>178</v>
      </c>
      <c r="AM1396" s="407" t="s">
        <v>177</v>
      </c>
      <c r="AN1396" s="408" t="s">
        <v>85</v>
      </c>
      <c r="AO1396" s="408" t="s">
        <v>86</v>
      </c>
      <c r="AP1396" s="408" t="s">
        <v>87</v>
      </c>
      <c r="AQ1396" s="407" t="s">
        <v>180</v>
      </c>
      <c r="AR1396" s="407" t="s">
        <v>181</v>
      </c>
      <c r="AS1396" s="408" t="s">
        <v>204</v>
      </c>
      <c r="AT1396" s="408" t="s">
        <v>205</v>
      </c>
      <c r="AU1396" s="407" t="s">
        <v>239</v>
      </c>
      <c r="AV1396" s="407" t="s">
        <v>244</v>
      </c>
      <c r="AW1396" s="408" t="s">
        <v>250</v>
      </c>
      <c r="AX1396" s="408" t="s">
        <v>284</v>
      </c>
      <c r="AY1396" s="408" t="s">
        <v>285</v>
      </c>
      <c r="AZ1396" s="408" t="s">
        <v>286</v>
      </c>
      <c r="BA1396" s="407" t="s">
        <v>288</v>
      </c>
      <c r="BB1396" s="408" t="s">
        <v>292</v>
      </c>
      <c r="BC1396" s="408" t="s">
        <v>302</v>
      </c>
    </row>
    <row r="1397" spans="36:55" ht="33.75">
      <c r="AJ1397" s="409"/>
      <c r="AK1397" s="410" t="s">
        <v>76</v>
      </c>
      <c r="AL1397" s="410" t="s">
        <v>47</v>
      </c>
      <c r="AM1397" s="410" t="s">
        <v>47</v>
      </c>
      <c r="AN1397" s="410" t="s">
        <v>50</v>
      </c>
      <c r="AO1397" s="410" t="s">
        <v>77</v>
      </c>
      <c r="AP1397" s="410" t="s">
        <v>36</v>
      </c>
      <c r="AQ1397" s="410" t="s">
        <v>58</v>
      </c>
      <c r="AR1397" s="410" t="s">
        <v>58</v>
      </c>
      <c r="AS1397" s="411" t="s">
        <v>343</v>
      </c>
      <c r="AT1397" s="410" t="s">
        <v>54</v>
      </c>
      <c r="AU1397" s="410" t="s">
        <v>240</v>
      </c>
      <c r="AV1397" s="410" t="s">
        <v>240</v>
      </c>
      <c r="AW1397" s="410" t="s">
        <v>242</v>
      </c>
      <c r="AX1397" s="410" t="s">
        <v>36</v>
      </c>
      <c r="AY1397" s="410" t="s">
        <v>36</v>
      </c>
      <c r="AZ1397" s="411" t="s">
        <v>282</v>
      </c>
      <c r="BA1397" s="410" t="s">
        <v>287</v>
      </c>
      <c r="BB1397" s="410" t="s">
        <v>77</v>
      </c>
      <c r="BC1397" s="410" t="s">
        <v>58</v>
      </c>
    </row>
    <row r="1398" spans="36:55">
      <c r="AJ1398" s="406" t="s">
        <v>111</v>
      </c>
      <c r="AK1398" s="412">
        <v>7283.5290419420007</v>
      </c>
      <c r="AL1398" s="412">
        <v>3745.9928151614758</v>
      </c>
      <c r="AM1398" s="412">
        <v>3541.4063592071361</v>
      </c>
      <c r="AN1398" s="412">
        <v>5045.2574282662854</v>
      </c>
      <c r="AO1398" s="412">
        <v>1186.1129345277811</v>
      </c>
      <c r="AP1398" s="412">
        <v>5948.6473581862847</v>
      </c>
      <c r="AQ1398" s="412">
        <v>7157.2693701365715</v>
      </c>
      <c r="AR1398" s="412">
        <v>3413.0297656520238</v>
      </c>
      <c r="AS1398" s="412">
        <v>2454.2040319262769</v>
      </c>
      <c r="AT1398" s="412">
        <v>416.62571494444597</v>
      </c>
      <c r="AU1398" s="412">
        <v>5906.0138784315141</v>
      </c>
      <c r="AV1398" s="412">
        <v>6033.0916090491774</v>
      </c>
      <c r="AW1398" s="412">
        <v>2539.0468273507522</v>
      </c>
      <c r="AX1398" s="412">
        <v>4092.9868850000003</v>
      </c>
      <c r="AY1398" s="412">
        <v>4086.6337445801978</v>
      </c>
      <c r="AZ1398" s="412">
        <v>4838.1099999999997</v>
      </c>
      <c r="BA1398" s="412">
        <v>4479.9071926816205</v>
      </c>
      <c r="BB1398" s="412">
        <v>2524.8940215424968</v>
      </c>
      <c r="BC1398" s="412">
        <v>12743.636085186998</v>
      </c>
    </row>
    <row r="1399" spans="36:55">
      <c r="AJ1399" s="406" t="s">
        <v>113</v>
      </c>
      <c r="AK1399" s="412"/>
      <c r="AL1399" s="412"/>
      <c r="AM1399" s="412"/>
      <c r="AN1399" s="412"/>
      <c r="AO1399" s="412"/>
      <c r="AP1399" s="412"/>
      <c r="AQ1399" s="412"/>
      <c r="AR1399" s="412"/>
      <c r="AS1399" s="413"/>
      <c r="AT1399" s="412"/>
      <c r="AU1399" s="412">
        <v>38.501435688438654</v>
      </c>
      <c r="AV1399" s="412">
        <v>39.329858237643371</v>
      </c>
      <c r="AW1399" s="412"/>
      <c r="AX1399" s="412"/>
      <c r="AY1399" s="412"/>
      <c r="AZ1399" s="412"/>
      <c r="BA1399" s="412"/>
      <c r="BB1399" s="412"/>
      <c r="BC1399" s="412"/>
    </row>
    <row r="1400" spans="36:55">
      <c r="AJ1400" s="406" t="s">
        <v>114</v>
      </c>
      <c r="AK1400" s="414">
        <v>7283.5290419420007</v>
      </c>
      <c r="AL1400" s="414">
        <v>3745.9928151614758</v>
      </c>
      <c r="AM1400" s="414">
        <v>3541.4063592071361</v>
      </c>
      <c r="AN1400" s="414">
        <v>5045.2574282662854</v>
      </c>
      <c r="AO1400" s="414">
        <v>1186.1129345277811</v>
      </c>
      <c r="AP1400" s="414">
        <v>5948.6473581862847</v>
      </c>
      <c r="AQ1400" s="414">
        <v>7157.2693701365715</v>
      </c>
      <c r="AR1400" s="414">
        <v>3413.0297656520238</v>
      </c>
      <c r="AS1400" s="414">
        <v>2454.2040319262769</v>
      </c>
      <c r="AT1400" s="414">
        <v>416.62571494444597</v>
      </c>
      <c r="AU1400" s="414">
        <v>5867.5124427430756</v>
      </c>
      <c r="AV1400" s="414">
        <v>5993.7617508115336</v>
      </c>
      <c r="AW1400" s="414">
        <v>2539.0468273507522</v>
      </c>
      <c r="AX1400" s="414">
        <v>4092.9868850000003</v>
      </c>
      <c r="AY1400" s="414">
        <v>4086.6337445801978</v>
      </c>
      <c r="AZ1400" s="414">
        <v>4838.1099999999997</v>
      </c>
      <c r="BA1400" s="414">
        <v>4479.9071926816205</v>
      </c>
      <c r="BB1400" s="414">
        <v>2524.8940215424968</v>
      </c>
      <c r="BC1400" s="414">
        <v>12743.636085186998</v>
      </c>
    </row>
    <row r="1401" spans="36:55">
      <c r="AJ1401" s="409"/>
      <c r="AK1401" s="410"/>
      <c r="AL1401" s="410"/>
      <c r="AM1401" s="410"/>
      <c r="AN1401" s="410"/>
      <c r="AO1401" s="410"/>
      <c r="AP1401" s="410"/>
      <c r="AQ1401" s="410"/>
      <c r="AR1401" s="410"/>
      <c r="AS1401" s="410"/>
      <c r="AT1401" s="410"/>
      <c r="AU1401" s="410"/>
      <c r="AV1401" s="410"/>
      <c r="AW1401" s="410"/>
      <c r="AX1401" s="410"/>
      <c r="AY1401" s="410"/>
      <c r="AZ1401" s="410"/>
      <c r="BA1401" s="410"/>
      <c r="BB1401" s="410"/>
      <c r="BC1401" s="410"/>
    </row>
    <row r="1402" spans="36:55">
      <c r="AJ1402" s="406" t="s">
        <v>115</v>
      </c>
      <c r="AK1402" s="415"/>
      <c r="AL1402" s="415"/>
      <c r="AM1402" s="415"/>
      <c r="AN1402" s="415"/>
      <c r="AO1402" s="415"/>
      <c r="AP1402" s="415"/>
      <c r="AQ1402" s="415"/>
      <c r="AR1402" s="415"/>
      <c r="AS1402" s="415"/>
      <c r="AT1402" s="415"/>
      <c r="AU1402" s="415"/>
      <c r="AV1402" s="415"/>
      <c r="AW1402" s="415"/>
      <c r="AX1402" s="415"/>
      <c r="AY1402" s="415"/>
      <c r="AZ1402" s="415"/>
      <c r="BA1402" s="415"/>
      <c r="BB1402" s="415"/>
      <c r="BC1402" s="415"/>
    </row>
    <row r="1403" spans="36:55">
      <c r="AJ1403" s="406" t="s">
        <v>150</v>
      </c>
      <c r="AK1403" s="276">
        <v>660215.87409985892</v>
      </c>
      <c r="AL1403" s="276">
        <v>266459.12366974063</v>
      </c>
      <c r="AM1403" s="276">
        <v>249972.55266321811</v>
      </c>
      <c r="AN1403" s="276">
        <v>401583.75193555595</v>
      </c>
      <c r="AO1403" s="276">
        <v>94377.915623934998</v>
      </c>
      <c r="AP1403" s="276"/>
      <c r="AQ1403" s="276">
        <v>661688.68516326067</v>
      </c>
      <c r="AR1403" s="276"/>
      <c r="AS1403" s="276">
        <v>229842.58159926793</v>
      </c>
      <c r="AT1403" s="276">
        <v>39097.44714013116</v>
      </c>
      <c r="AU1403" s="276"/>
      <c r="AV1403" s="276"/>
      <c r="AW1403" s="276">
        <v>227146.28460390048</v>
      </c>
      <c r="AX1403" s="276"/>
      <c r="AY1403" s="276"/>
      <c r="AZ1403" s="276">
        <v>543419.61901257164</v>
      </c>
      <c r="BA1403" s="276">
        <v>513492.91141134506</v>
      </c>
      <c r="BB1403" s="276">
        <v>225225.08303269203</v>
      </c>
      <c r="BC1403" s="276">
        <v>1212079.8805726736</v>
      </c>
    </row>
    <row r="1404" spans="36:55">
      <c r="AJ1404" s="406" t="s">
        <v>117</v>
      </c>
      <c r="AK1404" s="62">
        <v>-11201.54988034153</v>
      </c>
      <c r="AL1404" s="62">
        <v>-2821.0561219446331</v>
      </c>
      <c r="AM1404" s="62">
        <v>-2477.2282654452624</v>
      </c>
      <c r="AN1404" s="62">
        <v>-6380.1657519582095</v>
      </c>
      <c r="AO1404" s="62">
        <v>-1335.3609111949131</v>
      </c>
      <c r="AP1404" s="276"/>
      <c r="AQ1404" s="62">
        <v>0</v>
      </c>
      <c r="AR1404" s="276"/>
      <c r="AS1404" s="310">
        <v>-5668.9501115289495</v>
      </c>
      <c r="AT1404" s="62">
        <v>-348.18587487820764</v>
      </c>
      <c r="AU1404" s="276"/>
      <c r="AV1404" s="276"/>
      <c r="AW1404" s="62">
        <v>-2881.1437165406733</v>
      </c>
      <c r="AX1404" s="276"/>
      <c r="AY1404" s="276"/>
      <c r="AZ1404" s="62">
        <v>0</v>
      </c>
      <c r="BA1404" s="62">
        <v>0</v>
      </c>
      <c r="BB1404" s="62">
        <v>-3115.7086338920781</v>
      </c>
      <c r="BC1404" s="62">
        <v>-3877.7585605068803</v>
      </c>
    </row>
    <row r="1405" spans="36:55">
      <c r="AJ1405" s="406" t="s">
        <v>118</v>
      </c>
      <c r="AK1405" s="62">
        <v>0</v>
      </c>
      <c r="AL1405" s="62">
        <v>0</v>
      </c>
      <c r="AM1405" s="62">
        <v>0</v>
      </c>
      <c r="AN1405" s="62">
        <v>0</v>
      </c>
      <c r="AO1405" s="62">
        <v>0</v>
      </c>
      <c r="AP1405" s="276"/>
      <c r="AQ1405" s="62">
        <v>0</v>
      </c>
      <c r="AR1405" s="276"/>
      <c r="AS1405" s="62">
        <v>0</v>
      </c>
      <c r="AT1405" s="62">
        <v>0</v>
      </c>
      <c r="AU1405" s="276"/>
      <c r="AV1405" s="276"/>
      <c r="AW1405" s="62">
        <v>0</v>
      </c>
      <c r="AX1405" s="276"/>
      <c r="AY1405" s="276"/>
      <c r="AZ1405" s="62">
        <v>0</v>
      </c>
      <c r="BA1405" s="62">
        <v>0</v>
      </c>
      <c r="BB1405" s="62">
        <v>0</v>
      </c>
      <c r="BC1405" s="62">
        <v>0</v>
      </c>
    </row>
    <row r="1406" spans="36:55">
      <c r="AJ1406" s="406" t="s">
        <v>119</v>
      </c>
      <c r="AK1406" s="62">
        <v>-14631.498760045501</v>
      </c>
      <c r="AL1406" s="62">
        <v>-7694.3407230109569</v>
      </c>
      <c r="AM1406" s="62">
        <v>-7274.116238581958</v>
      </c>
      <c r="AN1406" s="62">
        <v>-10132.827059181</v>
      </c>
      <c r="AO1406" s="62">
        <v>-2451.6491521449302</v>
      </c>
      <c r="AP1406" s="276"/>
      <c r="AQ1406" s="62">
        <v>-14377.862340004132</v>
      </c>
      <c r="AR1406" s="276"/>
      <c r="AS1406" s="62">
        <v>-5362.1456424724101</v>
      </c>
      <c r="AT1406" s="62">
        <v>-843.89067159281296</v>
      </c>
      <c r="AU1406" s="276"/>
      <c r="AV1406" s="276"/>
      <c r="AW1406" s="62">
        <v>-5187.8485457020297</v>
      </c>
      <c r="AX1406" s="276"/>
      <c r="AY1406" s="276"/>
      <c r="AZ1406" s="62">
        <v>-9748.3842532204799</v>
      </c>
      <c r="BA1406" s="62">
        <v>-9116.9927901718293</v>
      </c>
      <c r="BB1406" s="62">
        <v>-5179.9849195605102</v>
      </c>
      <c r="BC1406" s="62">
        <v>-25415.359365198499</v>
      </c>
    </row>
    <row r="1407" spans="36:55">
      <c r="AJ1407" s="406" t="s">
        <v>344</v>
      </c>
      <c r="AK1407" s="65">
        <v>0</v>
      </c>
      <c r="AL1407" s="65">
        <v>0</v>
      </c>
      <c r="AM1407" s="65">
        <v>0</v>
      </c>
      <c r="AN1407" s="65">
        <v>0</v>
      </c>
      <c r="AO1407" s="65">
        <v>0</v>
      </c>
      <c r="AP1407" s="232"/>
      <c r="AQ1407" s="65">
        <v>0</v>
      </c>
      <c r="AR1407" s="232"/>
      <c r="AS1407" s="65">
        <v>0</v>
      </c>
      <c r="AT1407" s="65">
        <v>0</v>
      </c>
      <c r="AU1407" s="232"/>
      <c r="AV1407" s="232"/>
      <c r="AW1407" s="65">
        <v>0</v>
      </c>
      <c r="AX1407" s="232"/>
      <c r="AY1407" s="232"/>
      <c r="AZ1407" s="65">
        <v>0</v>
      </c>
      <c r="BA1407" s="65">
        <v>0</v>
      </c>
      <c r="BB1407" s="65">
        <v>0</v>
      </c>
      <c r="BC1407" s="65">
        <v>0</v>
      </c>
    </row>
    <row r="1408" spans="36:55">
      <c r="AJ1408" s="406" t="s">
        <v>120</v>
      </c>
      <c r="AK1408" s="65">
        <f>+AK1403</f>
        <v>660215.87409985892</v>
      </c>
      <c r="AL1408" s="65">
        <f t="shared" ref="AL1408:BC1408" si="85">+AL1403</f>
        <v>266459.12366974063</v>
      </c>
      <c r="AM1408" s="65">
        <f t="shared" si="85"/>
        <v>249972.55266321811</v>
      </c>
      <c r="AN1408" s="65">
        <f t="shared" si="85"/>
        <v>401583.75193555595</v>
      </c>
      <c r="AO1408" s="65">
        <f t="shared" si="85"/>
        <v>94377.915623934998</v>
      </c>
      <c r="AP1408" s="232"/>
      <c r="AQ1408" s="65">
        <f t="shared" si="85"/>
        <v>661688.68516326067</v>
      </c>
      <c r="AR1408" s="232"/>
      <c r="AS1408" s="65">
        <f t="shared" si="85"/>
        <v>229842.58159926793</v>
      </c>
      <c r="AT1408" s="65">
        <f t="shared" si="85"/>
        <v>39097.44714013116</v>
      </c>
      <c r="AU1408" s="232"/>
      <c r="AV1408" s="232"/>
      <c r="AW1408" s="65">
        <f t="shared" si="85"/>
        <v>227146.28460390048</v>
      </c>
      <c r="AX1408" s="232"/>
      <c r="AY1408" s="232"/>
      <c r="AZ1408" s="65">
        <f t="shared" si="85"/>
        <v>543419.61901257164</v>
      </c>
      <c r="BA1408" s="65">
        <f t="shared" si="85"/>
        <v>513492.91141134506</v>
      </c>
      <c r="BB1408" s="65">
        <f t="shared" si="85"/>
        <v>225225.08303269203</v>
      </c>
      <c r="BC1408" s="65">
        <f t="shared" si="85"/>
        <v>1212079.8805726736</v>
      </c>
    </row>
    <row r="1409" spans="36:56">
      <c r="AJ1409" s="406"/>
      <c r="AK1409" s="416"/>
      <c r="AL1409" s="416"/>
      <c r="AM1409" s="416"/>
      <c r="AN1409" s="416"/>
      <c r="AO1409" s="416"/>
      <c r="AP1409" s="276"/>
      <c r="AQ1409" s="276"/>
      <c r="AR1409" s="276"/>
      <c r="AS1409" s="416"/>
      <c r="AT1409" s="416"/>
      <c r="AU1409" s="416"/>
      <c r="AV1409" s="416"/>
      <c r="AW1409" s="416"/>
      <c r="AX1409" s="416"/>
      <c r="AY1409" s="416"/>
      <c r="AZ1409" s="416"/>
      <c r="BA1409" s="416"/>
      <c r="BB1409" s="416"/>
      <c r="BC1409" s="416"/>
    </row>
    <row r="1410" spans="36:56">
      <c r="AJ1410" s="406" t="s">
        <v>121</v>
      </c>
      <c r="AK1410" s="416"/>
      <c r="AL1410" s="416"/>
      <c r="AM1410" s="416"/>
      <c r="AN1410" s="416"/>
      <c r="AO1410" s="416"/>
      <c r="AP1410" s="276"/>
      <c r="AQ1410" s="276"/>
      <c r="AR1410" s="276"/>
      <c r="AS1410" s="416"/>
      <c r="AT1410" s="416"/>
      <c r="AU1410" s="416"/>
      <c r="AV1410" s="416"/>
      <c r="AW1410" s="416"/>
      <c r="AX1410" s="416"/>
      <c r="AY1410" s="416"/>
      <c r="AZ1410" s="416"/>
      <c r="BA1410" s="416"/>
      <c r="BB1410" s="416"/>
      <c r="BC1410" s="416"/>
    </row>
    <row r="1411" spans="36:56">
      <c r="AJ1411" s="406" t="s">
        <v>122</v>
      </c>
      <c r="AK1411" s="417">
        <v>140556.36792353474</v>
      </c>
      <c r="AL1411" s="418">
        <v>35398.440969751071</v>
      </c>
      <c r="AM1411" s="418">
        <v>31084.109898003648</v>
      </c>
      <c r="AN1411" s="417">
        <v>80057.932556207481</v>
      </c>
      <c r="AO1411" s="417">
        <v>16756.027652389159</v>
      </c>
      <c r="AP1411" s="232"/>
      <c r="AQ1411" s="360">
        <v>0</v>
      </c>
      <c r="AR1411" s="360"/>
      <c r="AS1411" s="417">
        <v>71133.641873488057</v>
      </c>
      <c r="AT1411" s="417">
        <v>4369.0152218174208</v>
      </c>
      <c r="AU1411" s="418"/>
      <c r="AV1411" s="418"/>
      <c r="AW1411" s="417">
        <v>36152.416459205604</v>
      </c>
      <c r="AX1411" s="417"/>
      <c r="AY1411" s="417"/>
      <c r="AZ1411" s="417">
        <v>0</v>
      </c>
      <c r="BA1411" s="417">
        <v>0</v>
      </c>
      <c r="BB1411" s="417">
        <v>39095.722803183824</v>
      </c>
      <c r="BC1411" s="417">
        <v>48657.879023132562</v>
      </c>
    </row>
    <row r="1412" spans="36:56">
      <c r="AJ1412" s="406" t="s">
        <v>123</v>
      </c>
      <c r="AK1412" s="417">
        <v>0</v>
      </c>
      <c r="AL1412" s="417">
        <v>0</v>
      </c>
      <c r="AM1412" s="417">
        <v>0</v>
      </c>
      <c r="AN1412" s="417">
        <v>0</v>
      </c>
      <c r="AO1412" s="417">
        <v>0</v>
      </c>
      <c r="AP1412" s="232"/>
      <c r="AQ1412" s="232">
        <v>0</v>
      </c>
      <c r="AR1412" s="232"/>
      <c r="AS1412" s="417">
        <v>0</v>
      </c>
      <c r="AT1412" s="417">
        <v>0</v>
      </c>
      <c r="AU1412" s="417"/>
      <c r="AV1412" s="417"/>
      <c r="AW1412" s="417">
        <v>0</v>
      </c>
      <c r="AX1412" s="417"/>
      <c r="AY1412" s="417"/>
      <c r="AZ1412" s="417">
        <v>0</v>
      </c>
      <c r="BA1412" s="417">
        <v>0</v>
      </c>
      <c r="BB1412" s="417">
        <v>0</v>
      </c>
      <c r="BC1412" s="417">
        <v>0</v>
      </c>
    </row>
    <row r="1413" spans="36:56">
      <c r="AJ1413" s="406" t="s">
        <v>124</v>
      </c>
      <c r="AK1413" s="417">
        <v>140556.36792353474</v>
      </c>
      <c r="AL1413" s="417">
        <v>35398.440969751071</v>
      </c>
      <c r="AM1413" s="417">
        <v>31084.109898003648</v>
      </c>
      <c r="AN1413" s="417">
        <v>80057.932556207481</v>
      </c>
      <c r="AO1413" s="417">
        <v>16756.027652389159</v>
      </c>
      <c r="AP1413" s="232"/>
      <c r="AQ1413" s="232">
        <v>0</v>
      </c>
      <c r="AR1413" s="232"/>
      <c r="AS1413" s="417">
        <v>71133.641873488057</v>
      </c>
      <c r="AT1413" s="417">
        <v>4369.0152218174208</v>
      </c>
      <c r="AU1413" s="417"/>
      <c r="AV1413" s="417"/>
      <c r="AW1413" s="417">
        <v>36152.416459205604</v>
      </c>
      <c r="AX1413" s="417"/>
      <c r="AY1413" s="417"/>
      <c r="AZ1413" s="417">
        <v>0</v>
      </c>
      <c r="BA1413" s="417">
        <v>0</v>
      </c>
      <c r="BB1413" s="417">
        <v>39095.722803183824</v>
      </c>
      <c r="BC1413" s="417">
        <v>48657.879023132562</v>
      </c>
    </row>
    <row r="1414" spans="36:56">
      <c r="AJ1414" s="406" t="s">
        <v>147</v>
      </c>
      <c r="AK1414" s="232">
        <f t="shared" ref="AK1414:BC1414" si="86">AK1413+AK1408</f>
        <v>800772.24202339363</v>
      </c>
      <c r="AL1414" s="232">
        <f t="shared" si="86"/>
        <v>301857.56463949173</v>
      </c>
      <c r="AM1414" s="232">
        <f t="shared" si="86"/>
        <v>281056.66256122175</v>
      </c>
      <c r="AN1414" s="232">
        <f t="shared" si="86"/>
        <v>481641.68449176342</v>
      </c>
      <c r="AO1414" s="232">
        <f t="shared" si="86"/>
        <v>111133.94327632416</v>
      </c>
      <c r="AP1414" s="232"/>
      <c r="AQ1414" s="232">
        <f t="shared" si="86"/>
        <v>661688.68516326067</v>
      </c>
      <c r="AR1414" s="232"/>
      <c r="AS1414" s="232">
        <f t="shared" si="86"/>
        <v>300976.22347275598</v>
      </c>
      <c r="AT1414" s="232">
        <f t="shared" si="86"/>
        <v>43466.462361948579</v>
      </c>
      <c r="AU1414" s="232"/>
      <c r="AV1414" s="232"/>
      <c r="AW1414" s="232">
        <f t="shared" si="86"/>
        <v>263298.70106310607</v>
      </c>
      <c r="AX1414" s="232"/>
      <c r="AY1414" s="232"/>
      <c r="AZ1414" s="232">
        <f t="shared" si="86"/>
        <v>543419.61901257164</v>
      </c>
      <c r="BA1414" s="232">
        <f t="shared" si="86"/>
        <v>513492.91141134506</v>
      </c>
      <c r="BB1414" s="232">
        <f t="shared" si="86"/>
        <v>264320.80583587586</v>
      </c>
      <c r="BC1414" s="232">
        <f t="shared" si="86"/>
        <v>1260737.7595958062</v>
      </c>
    </row>
    <row r="1415" spans="36:56">
      <c r="AJ1415" s="409"/>
      <c r="AK1415" s="419"/>
      <c r="AL1415" s="419"/>
      <c r="AM1415" s="419"/>
      <c r="AN1415" s="419"/>
      <c r="AO1415" s="419"/>
      <c r="AP1415" s="419"/>
      <c r="AQ1415" s="419"/>
      <c r="AR1415" s="419"/>
      <c r="AS1415" s="419"/>
      <c r="AT1415" s="419"/>
      <c r="AU1415" s="419"/>
      <c r="AV1415" s="419"/>
      <c r="AW1415" s="419"/>
      <c r="AX1415" s="419"/>
      <c r="AY1415" s="419"/>
      <c r="AZ1415" s="419"/>
      <c r="BA1415" s="419"/>
      <c r="BB1415" s="419"/>
      <c r="BC1415" s="419"/>
    </row>
    <row r="1416" spans="36:56">
      <c r="AJ1416" s="406" t="s">
        <v>125</v>
      </c>
      <c r="AK1416" s="417">
        <v>0</v>
      </c>
      <c r="AL1416" s="417">
        <v>192063.65248396443</v>
      </c>
      <c r="AM1416" s="417">
        <v>176094.15083329246</v>
      </c>
      <c r="AN1416" s="417">
        <v>256087.24292150047</v>
      </c>
      <c r="AO1416" s="417">
        <v>0</v>
      </c>
      <c r="AP1416" s="417">
        <v>480152.55746982631</v>
      </c>
      <c r="AQ1416" s="417">
        <v>672672.13759003079</v>
      </c>
      <c r="AR1416" s="417">
        <v>122767.4663001227</v>
      </c>
      <c r="AS1416" s="417">
        <v>666201.29583809525</v>
      </c>
      <c r="AT1416" s="417">
        <v>8.8643172552970171</v>
      </c>
      <c r="AU1416" s="417">
        <v>245503.56276081639</v>
      </c>
      <c r="AV1416" s="417">
        <v>256142.17343791772</v>
      </c>
      <c r="AW1416" s="417">
        <v>64106.457897521781</v>
      </c>
      <c r="AX1416" s="417">
        <v>3062266.0592988529</v>
      </c>
      <c r="AY1416" s="232">
        <v>3068262.6754748877</v>
      </c>
      <c r="AZ1416" s="417">
        <v>3852726.8906595907</v>
      </c>
      <c r="BA1416" s="417">
        <v>3255067.7288492839</v>
      </c>
      <c r="BB1416" s="417">
        <v>174.79610270861164</v>
      </c>
      <c r="BC1416" s="417">
        <v>32766.806487812297</v>
      </c>
    </row>
    <row r="1417" spans="36:56">
      <c r="AJ1417" s="405"/>
      <c r="AK1417" s="420"/>
      <c r="AL1417" s="420"/>
      <c r="AM1417" s="420"/>
      <c r="AN1417" s="420"/>
      <c r="AO1417" s="420"/>
      <c r="AP1417" s="420"/>
      <c r="AQ1417" s="420"/>
      <c r="AR1417" s="420"/>
      <c r="AS1417" s="420"/>
      <c r="AT1417" s="420"/>
      <c r="AU1417" s="420"/>
      <c r="AV1417" s="420"/>
      <c r="AW1417" s="420"/>
      <c r="AX1417" s="405"/>
      <c r="AY1417" s="405"/>
      <c r="AZ1417" s="405"/>
      <c r="BA1417" s="405"/>
      <c r="BB1417" s="405"/>
      <c r="BC1417" s="405"/>
    </row>
    <row r="1418" spans="36:56">
      <c r="AJ1418" s="405" t="s">
        <v>345</v>
      </c>
      <c r="AK1418" s="420" t="s">
        <v>346</v>
      </c>
      <c r="AL1418" s="420" t="s">
        <v>347</v>
      </c>
      <c r="AM1418" s="420" t="s">
        <v>348</v>
      </c>
      <c r="AN1418" s="420" t="s">
        <v>349</v>
      </c>
      <c r="AO1418" s="420" t="s">
        <v>350</v>
      </c>
      <c r="AP1418" s="420" t="s">
        <v>351</v>
      </c>
      <c r="AQ1418" s="420" t="s">
        <v>352</v>
      </c>
      <c r="AR1418" s="420" t="s">
        <v>353</v>
      </c>
      <c r="AS1418" s="420" t="s">
        <v>354</v>
      </c>
      <c r="AT1418" s="420" t="s">
        <v>355</v>
      </c>
      <c r="AU1418" s="420" t="s">
        <v>356</v>
      </c>
      <c r="AV1418" s="420" t="s">
        <v>357</v>
      </c>
      <c r="AW1418" s="420" t="s">
        <v>358</v>
      </c>
      <c r="AX1418" s="420" t="s">
        <v>359</v>
      </c>
      <c r="AY1418" s="420" t="s">
        <v>360</v>
      </c>
      <c r="AZ1418" s="405" t="s">
        <v>361</v>
      </c>
      <c r="BA1418" s="405" t="s">
        <v>362</v>
      </c>
      <c r="BB1418" s="405" t="s">
        <v>363</v>
      </c>
      <c r="BC1418" s="405" t="s">
        <v>364</v>
      </c>
    </row>
    <row r="1419" spans="36:56">
      <c r="AJ1419" s="405" t="s">
        <v>365</v>
      </c>
      <c r="AK1419" s="420"/>
      <c r="AL1419" s="420"/>
      <c r="AM1419" s="420"/>
      <c r="AN1419" s="420"/>
      <c r="AO1419" s="420"/>
      <c r="AP1419" s="420"/>
      <c r="AQ1419" s="420"/>
      <c r="AR1419" s="420"/>
      <c r="AS1419" s="420"/>
      <c r="AT1419" s="420"/>
      <c r="AU1419" s="421">
        <v>0.49467808828932303</v>
      </c>
      <c r="AV1419" s="421">
        <v>0.50532191171067697</v>
      </c>
      <c r="AW1419" s="420"/>
      <c r="AX1419" s="405"/>
      <c r="AY1419" s="405"/>
      <c r="AZ1419" s="405"/>
      <c r="BA1419" s="405"/>
      <c r="BB1419" s="405"/>
      <c r="BC1419" s="405"/>
    </row>
    <row r="1420" spans="36:56">
      <c r="AJ1420" s="403" t="s">
        <v>126</v>
      </c>
      <c r="AK1420" s="426"/>
      <c r="AL1420" s="426"/>
      <c r="AM1420" s="420" t="s">
        <v>84</v>
      </c>
      <c r="AN1420" s="420" t="s">
        <v>85</v>
      </c>
      <c r="AO1420" s="420" t="s">
        <v>86</v>
      </c>
      <c r="AP1420" s="420" t="s">
        <v>87</v>
      </c>
      <c r="AQ1420" s="420" t="s">
        <v>88</v>
      </c>
      <c r="AR1420" s="420" t="s">
        <v>89</v>
      </c>
      <c r="AS1420" s="420" t="s">
        <v>204</v>
      </c>
      <c r="AT1420" s="420" t="s">
        <v>205</v>
      </c>
      <c r="AU1420" s="420" t="s">
        <v>246</v>
      </c>
      <c r="AV1420" s="420" t="s">
        <v>366</v>
      </c>
      <c r="AW1420" s="420" t="s">
        <v>250</v>
      </c>
      <c r="AX1420" s="405" t="s">
        <v>367</v>
      </c>
      <c r="AY1420" s="405" t="s">
        <v>368</v>
      </c>
      <c r="AZ1420" s="405" t="s">
        <v>369</v>
      </c>
      <c r="BA1420" s="405" t="s">
        <v>370</v>
      </c>
      <c r="BB1420" s="405" t="s">
        <v>371</v>
      </c>
      <c r="BC1420" s="405" t="s">
        <v>372</v>
      </c>
    </row>
    <row r="1421" spans="36:56">
      <c r="AJ1421" s="427" t="s">
        <v>373</v>
      </c>
      <c r="AK1421" s="403" t="s">
        <v>127</v>
      </c>
      <c r="AL1421" s="426"/>
      <c r="AM1421" s="423"/>
      <c r="AN1421" s="423"/>
      <c r="AO1421" s="423"/>
      <c r="AP1421" s="423"/>
      <c r="AQ1421" s="423"/>
      <c r="AR1421" s="423"/>
      <c r="AS1421" s="423"/>
      <c r="AT1421" s="423"/>
      <c r="AU1421" s="423"/>
      <c r="AV1421" s="423"/>
      <c r="AW1421" s="423"/>
      <c r="AX1421" s="422"/>
      <c r="AY1421" s="422"/>
      <c r="AZ1421" s="422"/>
      <c r="BA1421" s="422"/>
      <c r="BB1421" s="422"/>
      <c r="BC1421" s="422"/>
    </row>
    <row r="1422" spans="36:56">
      <c r="AJ1422" s="427" t="s">
        <v>374</v>
      </c>
      <c r="AK1422" s="403" t="s">
        <v>128</v>
      </c>
      <c r="AL1422" s="426"/>
      <c r="AM1422" s="423"/>
      <c r="AN1422" s="423"/>
      <c r="AO1422" s="423"/>
      <c r="AP1422" s="423"/>
      <c r="AQ1422" s="423"/>
      <c r="AR1422" s="423"/>
      <c r="AS1422" s="423"/>
      <c r="AT1422" s="423"/>
      <c r="AU1422" s="423"/>
      <c r="AV1422" s="423"/>
      <c r="AW1422" s="423"/>
      <c r="AX1422" s="422"/>
      <c r="AY1422" s="422"/>
      <c r="AZ1422" s="422"/>
      <c r="BA1422" s="422"/>
      <c r="BB1422" s="422"/>
      <c r="BC1422" s="422"/>
    </row>
    <row r="1423" spans="36:56">
      <c r="AJ1423" s="424"/>
      <c r="AK1423" s="425"/>
      <c r="AL1423" s="425"/>
      <c r="AM1423" s="425"/>
      <c r="AN1423" s="425"/>
      <c r="AO1423" s="425"/>
      <c r="AP1423" s="425"/>
      <c r="AQ1423" s="425"/>
      <c r="AR1423" s="425"/>
      <c r="AS1423" s="425"/>
      <c r="AT1423" s="425"/>
      <c r="AU1423" s="425"/>
      <c r="AV1423" s="425"/>
      <c r="AW1423" s="425"/>
      <c r="AX1423" s="424"/>
      <c r="AY1423" s="424"/>
      <c r="AZ1423" s="424"/>
      <c r="BA1423" s="424"/>
      <c r="BB1423" s="424"/>
      <c r="BC1423" s="424"/>
    </row>
    <row r="1424" spans="36:56" ht="15">
      <c r="AJ1424" s="404">
        <v>41730</v>
      </c>
      <c r="AK1424" s="405" t="s">
        <v>328</v>
      </c>
      <c r="AL1424" s="405" t="s">
        <v>329</v>
      </c>
      <c r="AM1424" s="405" t="s">
        <v>329</v>
      </c>
      <c r="AN1424" s="405" t="s">
        <v>330</v>
      </c>
      <c r="AO1424" s="405" t="s">
        <v>331</v>
      </c>
      <c r="AP1424" s="405" t="s">
        <v>332</v>
      </c>
      <c r="AQ1424" s="405" t="s">
        <v>333</v>
      </c>
      <c r="AR1424" s="405" t="s">
        <v>333</v>
      </c>
      <c r="AS1424" s="405" t="s">
        <v>334</v>
      </c>
      <c r="AT1424" s="405" t="s">
        <v>335</v>
      </c>
      <c r="AU1424" s="405" t="s">
        <v>329</v>
      </c>
      <c r="AV1424" s="405" t="s">
        <v>329</v>
      </c>
      <c r="AW1424" s="405" t="s">
        <v>336</v>
      </c>
      <c r="AX1424" s="405" t="s">
        <v>337</v>
      </c>
      <c r="AY1424" s="405" t="s">
        <v>338</v>
      </c>
      <c r="AZ1424" s="405" t="s">
        <v>339</v>
      </c>
      <c r="BA1424" s="405" t="s">
        <v>340</v>
      </c>
      <c r="BB1424" s="405" t="s">
        <v>341</v>
      </c>
      <c r="BC1424" s="405" t="s">
        <v>342</v>
      </c>
      <c r="BD1424" s="405" t="s">
        <v>375</v>
      </c>
    </row>
    <row r="1425" spans="36:56" ht="33.75">
      <c r="AJ1425" s="406"/>
      <c r="AK1425" s="407" t="s">
        <v>82</v>
      </c>
      <c r="AL1425" s="407" t="s">
        <v>178</v>
      </c>
      <c r="AM1425" s="407" t="s">
        <v>177</v>
      </c>
      <c r="AN1425" s="408" t="s">
        <v>85</v>
      </c>
      <c r="AO1425" s="408" t="s">
        <v>86</v>
      </c>
      <c r="AP1425" s="408" t="s">
        <v>87</v>
      </c>
      <c r="AQ1425" s="407" t="s">
        <v>180</v>
      </c>
      <c r="AR1425" s="407" t="s">
        <v>181</v>
      </c>
      <c r="AS1425" s="408" t="s">
        <v>204</v>
      </c>
      <c r="AT1425" s="408" t="s">
        <v>205</v>
      </c>
      <c r="AU1425" s="407" t="s">
        <v>239</v>
      </c>
      <c r="AV1425" s="407" t="s">
        <v>244</v>
      </c>
      <c r="AW1425" s="408" t="s">
        <v>250</v>
      </c>
      <c r="AX1425" s="408" t="s">
        <v>284</v>
      </c>
      <c r="AY1425" s="408" t="s">
        <v>285</v>
      </c>
      <c r="AZ1425" s="408" t="s">
        <v>286</v>
      </c>
      <c r="BA1425" s="407" t="s">
        <v>288</v>
      </c>
      <c r="BB1425" s="408" t="s">
        <v>292</v>
      </c>
      <c r="BC1425" s="408" t="s">
        <v>302</v>
      </c>
      <c r="BD1425" s="408" t="s">
        <v>376</v>
      </c>
    </row>
    <row r="1426" spans="36:56" ht="33.75">
      <c r="AJ1426" s="409"/>
      <c r="AK1426" s="410" t="s">
        <v>76</v>
      </c>
      <c r="AL1426" s="410" t="s">
        <v>47</v>
      </c>
      <c r="AM1426" s="410" t="s">
        <v>47</v>
      </c>
      <c r="AN1426" s="410" t="s">
        <v>50</v>
      </c>
      <c r="AO1426" s="410" t="s">
        <v>77</v>
      </c>
      <c r="AP1426" s="410" t="s">
        <v>36</v>
      </c>
      <c r="AQ1426" s="410" t="s">
        <v>58</v>
      </c>
      <c r="AR1426" s="410" t="s">
        <v>58</v>
      </c>
      <c r="AS1426" s="411" t="s">
        <v>343</v>
      </c>
      <c r="AT1426" s="410" t="s">
        <v>54</v>
      </c>
      <c r="AU1426" s="410" t="s">
        <v>240</v>
      </c>
      <c r="AV1426" s="410" t="s">
        <v>240</v>
      </c>
      <c r="AW1426" s="410" t="s">
        <v>242</v>
      </c>
      <c r="AX1426" s="410" t="s">
        <v>36</v>
      </c>
      <c r="AY1426" s="410" t="s">
        <v>36</v>
      </c>
      <c r="AZ1426" s="411" t="s">
        <v>282</v>
      </c>
      <c r="BA1426" s="410" t="s">
        <v>287</v>
      </c>
      <c r="BB1426" s="410" t="s">
        <v>77</v>
      </c>
      <c r="BC1426" s="410" t="s">
        <v>58</v>
      </c>
      <c r="BD1426" s="410" t="s">
        <v>27</v>
      </c>
    </row>
    <row r="1427" spans="36:56">
      <c r="AJ1427" s="406" t="s">
        <v>111</v>
      </c>
      <c r="AK1427" s="412">
        <v>7176.5933088340007</v>
      </c>
      <c r="AL1427" s="412">
        <v>4341.8061402880894</v>
      </c>
      <c r="AM1427" s="412">
        <v>3844.6514927687986</v>
      </c>
      <c r="AN1427" s="412">
        <v>6284.6257869884985</v>
      </c>
      <c r="AO1427" s="412">
        <v>1856.8517746023251</v>
      </c>
      <c r="AP1427" s="412">
        <v>0</v>
      </c>
      <c r="AQ1427" s="412">
        <v>0</v>
      </c>
      <c r="AR1427" s="412">
        <v>0</v>
      </c>
      <c r="AS1427" s="412">
        <v>1610.6108975900913</v>
      </c>
      <c r="AT1427" s="364">
        <v>0</v>
      </c>
      <c r="AU1427" s="412">
        <v>0</v>
      </c>
      <c r="AV1427" s="412">
        <v>0</v>
      </c>
      <c r="AW1427" s="412">
        <v>2440.6755239827962</v>
      </c>
      <c r="AX1427" s="412">
        <v>0</v>
      </c>
      <c r="AY1427" s="412">
        <v>0</v>
      </c>
      <c r="AZ1427" s="412">
        <v>3294.24</v>
      </c>
      <c r="BA1427" s="412">
        <v>3769.2179606379887</v>
      </c>
      <c r="BB1427" s="412">
        <v>2611.837965353764</v>
      </c>
      <c r="BC1427" s="412">
        <v>12411.261533388002</v>
      </c>
      <c r="BD1427" s="412">
        <v>1343.6920625</v>
      </c>
    </row>
    <row r="1428" spans="36:56">
      <c r="AJ1428" s="406" t="s">
        <v>113</v>
      </c>
      <c r="AK1428" s="412"/>
      <c r="AL1428" s="412"/>
      <c r="AM1428" s="412"/>
      <c r="AN1428" s="412"/>
      <c r="AO1428" s="412"/>
      <c r="AP1428" s="412"/>
      <c r="AQ1428" s="412"/>
      <c r="AR1428" s="412"/>
      <c r="AS1428" s="413"/>
      <c r="AT1428" s="364"/>
      <c r="AU1428" s="412">
        <v>0</v>
      </c>
      <c r="AV1428" s="412">
        <v>0</v>
      </c>
      <c r="AW1428" s="412"/>
      <c r="AX1428" s="412">
        <v>0</v>
      </c>
      <c r="AY1428" s="412">
        <v>0</v>
      </c>
      <c r="AZ1428" s="412"/>
      <c r="BA1428" s="412"/>
      <c r="BB1428" s="412"/>
      <c r="BC1428" s="412"/>
      <c r="BD1428" s="412"/>
    </row>
    <row r="1429" spans="36:56">
      <c r="AJ1429" s="406" t="s">
        <v>114</v>
      </c>
      <c r="AK1429" s="414">
        <v>7176.5933088340007</v>
      </c>
      <c r="AL1429" s="414">
        <v>4341.8061402880894</v>
      </c>
      <c r="AM1429" s="414">
        <v>3844.6514927687986</v>
      </c>
      <c r="AN1429" s="414">
        <v>6284.6257869884985</v>
      </c>
      <c r="AO1429" s="414">
        <v>1856.8517746023251</v>
      </c>
      <c r="AP1429" s="414">
        <v>0</v>
      </c>
      <c r="AQ1429" s="414">
        <v>0</v>
      </c>
      <c r="AR1429" s="414">
        <v>0</v>
      </c>
      <c r="AS1429" s="414">
        <v>1610.6108975900913</v>
      </c>
      <c r="AT1429" s="365">
        <v>0</v>
      </c>
      <c r="AU1429" s="414">
        <v>0</v>
      </c>
      <c r="AV1429" s="414">
        <v>0</v>
      </c>
      <c r="AW1429" s="414">
        <v>2440.6755239827962</v>
      </c>
      <c r="AX1429" s="414">
        <v>0</v>
      </c>
      <c r="AY1429" s="414">
        <v>0</v>
      </c>
      <c r="AZ1429" s="414">
        <v>3294.24</v>
      </c>
      <c r="BA1429" s="414">
        <v>3769.2179606379887</v>
      </c>
      <c r="BB1429" s="414">
        <v>2611.837965353764</v>
      </c>
      <c r="BC1429" s="414">
        <v>12411.261533388002</v>
      </c>
      <c r="BD1429" s="414">
        <v>1343.6920625</v>
      </c>
    </row>
    <row r="1430" spans="36:56">
      <c r="AJ1430" s="409"/>
      <c r="AK1430" s="410"/>
      <c r="AL1430" s="410"/>
      <c r="AM1430" s="410"/>
      <c r="AN1430" s="410"/>
      <c r="AO1430" s="410"/>
      <c r="AP1430" s="410"/>
      <c r="AQ1430" s="410"/>
      <c r="AR1430" s="410"/>
      <c r="AS1430" s="410"/>
      <c r="AT1430" s="429"/>
      <c r="AU1430" s="410"/>
      <c r="AV1430" s="410"/>
      <c r="AW1430" s="410"/>
      <c r="AX1430" s="410"/>
      <c r="AY1430" s="410"/>
      <c r="AZ1430" s="410"/>
      <c r="BA1430" s="410"/>
      <c r="BB1430" s="410"/>
      <c r="BC1430" s="410"/>
      <c r="BD1430" s="410"/>
    </row>
    <row r="1431" spans="36:56">
      <c r="AJ1431" s="406" t="s">
        <v>115</v>
      </c>
      <c r="AK1431" s="415"/>
      <c r="AL1431" s="415"/>
      <c r="AM1431" s="415"/>
      <c r="AN1431" s="415"/>
      <c r="AO1431" s="415"/>
      <c r="AP1431" s="415"/>
      <c r="AQ1431" s="415"/>
      <c r="AR1431" s="415"/>
      <c r="AS1431" s="415"/>
      <c r="AT1431" s="430"/>
      <c r="AU1431" s="415"/>
      <c r="AV1431" s="415"/>
      <c r="AW1431" s="415"/>
      <c r="AX1431" s="415"/>
      <c r="AY1431" s="415"/>
      <c r="AZ1431" s="415"/>
      <c r="BA1431" s="415"/>
      <c r="BB1431" s="415"/>
      <c r="BC1431" s="415"/>
      <c r="BD1431" s="415"/>
    </row>
    <row r="1432" spans="36:56">
      <c r="AJ1432" s="406" t="s">
        <v>150</v>
      </c>
      <c r="AK1432" s="276">
        <v>527010.26988324977</v>
      </c>
      <c r="AL1432" s="276">
        <v>326193.57651931752</v>
      </c>
      <c r="AM1432" s="276">
        <v>289541.2614644462</v>
      </c>
      <c r="AN1432" s="276">
        <v>501409.16952516662</v>
      </c>
      <c r="AO1432" s="276">
        <v>136588.13669491917</v>
      </c>
      <c r="AP1432" s="276">
        <v>0</v>
      </c>
      <c r="AQ1432" s="276">
        <v>0</v>
      </c>
      <c r="AR1432" s="276">
        <v>0</v>
      </c>
      <c r="AS1432" s="276">
        <v>131479.33476364787</v>
      </c>
      <c r="AT1432" s="366">
        <v>0</v>
      </c>
      <c r="AU1432" s="276">
        <v>0</v>
      </c>
      <c r="AV1432" s="276">
        <v>0</v>
      </c>
      <c r="AW1432" s="276">
        <v>178895.59022491527</v>
      </c>
      <c r="AX1432" s="276">
        <v>0</v>
      </c>
      <c r="AY1432" s="276">
        <v>0</v>
      </c>
      <c r="AZ1432" s="276">
        <v>280578.12402151019</v>
      </c>
      <c r="BA1432" s="276">
        <v>327431.77798281686</v>
      </c>
      <c r="BB1432" s="276">
        <v>196027.88610511282</v>
      </c>
      <c r="BC1432" s="276">
        <v>930707.59892394021</v>
      </c>
      <c r="BD1432" s="276">
        <v>80819.31005234881</v>
      </c>
    </row>
    <row r="1433" spans="36:56">
      <c r="AJ1433" s="406" t="s">
        <v>117</v>
      </c>
      <c r="AK1433" s="62">
        <v>-4449.1377105547499</v>
      </c>
      <c r="AL1433" s="62">
        <v>-1100.5063138820476</v>
      </c>
      <c r="AM1433" s="62">
        <v>-966.37756542409181</v>
      </c>
      <c r="AN1433" s="62">
        <v>-2488.9305246447702</v>
      </c>
      <c r="AO1433" s="62">
        <v>-520.93012352702294</v>
      </c>
      <c r="AP1433" s="276">
        <v>0</v>
      </c>
      <c r="AQ1433" s="276">
        <v>0</v>
      </c>
      <c r="AR1433" s="276">
        <v>0</v>
      </c>
      <c r="AS1433" s="310">
        <v>-2210.5915469069332</v>
      </c>
      <c r="AT1433" s="366">
        <v>0</v>
      </c>
      <c r="AU1433" s="276">
        <v>0</v>
      </c>
      <c r="AV1433" s="276">
        <v>0</v>
      </c>
      <c r="AW1433" s="62">
        <v>-1123.946746961177</v>
      </c>
      <c r="AX1433" s="276">
        <v>0</v>
      </c>
      <c r="AY1433" s="276">
        <v>0</v>
      </c>
      <c r="AZ1433" s="62">
        <v>0</v>
      </c>
      <c r="BA1433" s="62">
        <v>0</v>
      </c>
      <c r="BB1433" s="62">
        <v>-1215.451545661351</v>
      </c>
      <c r="BC1433" s="62">
        <v>-1512.7305502189961</v>
      </c>
      <c r="BD1433" s="416">
        <v>0</v>
      </c>
    </row>
    <row r="1434" spans="36:56">
      <c r="AJ1434" s="406" t="s">
        <v>118</v>
      </c>
      <c r="AK1434" s="62">
        <v>0</v>
      </c>
      <c r="AL1434" s="62">
        <v>0</v>
      </c>
      <c r="AM1434" s="62">
        <v>0</v>
      </c>
      <c r="AN1434" s="62">
        <v>0</v>
      </c>
      <c r="AO1434" s="62">
        <v>0</v>
      </c>
      <c r="AP1434" s="276">
        <v>0</v>
      </c>
      <c r="AQ1434" s="276">
        <v>0</v>
      </c>
      <c r="AR1434" s="276">
        <v>0</v>
      </c>
      <c r="AS1434" s="62">
        <v>0</v>
      </c>
      <c r="AT1434" s="366">
        <v>0</v>
      </c>
      <c r="AU1434" s="276">
        <v>0</v>
      </c>
      <c r="AV1434" s="276">
        <v>0</v>
      </c>
      <c r="AW1434" s="62">
        <v>0</v>
      </c>
      <c r="AX1434" s="276">
        <v>0</v>
      </c>
      <c r="AY1434" s="276">
        <v>0</v>
      </c>
      <c r="AZ1434" s="62">
        <v>0</v>
      </c>
      <c r="BA1434" s="62">
        <v>0</v>
      </c>
      <c r="BB1434" s="62">
        <v>0</v>
      </c>
      <c r="BC1434" s="62">
        <v>0</v>
      </c>
      <c r="BD1434" s="416">
        <v>0</v>
      </c>
    </row>
    <row r="1435" spans="36:56">
      <c r="AJ1435" s="406" t="s">
        <v>119</v>
      </c>
      <c r="AK1435" s="62">
        <v>-12042.506969735499</v>
      </c>
      <c r="AL1435" s="62">
        <v>-18024.407823846559</v>
      </c>
      <c r="AM1435" s="62">
        <v>-15960.53904922324</v>
      </c>
      <c r="AN1435" s="62">
        <v>-10542.4580870759</v>
      </c>
      <c r="AO1435" s="62">
        <v>-3205.9823479837701</v>
      </c>
      <c r="AP1435" s="276">
        <v>0</v>
      </c>
      <c r="AQ1435" s="276">
        <v>0</v>
      </c>
      <c r="AR1435" s="276">
        <v>0</v>
      </c>
      <c r="AS1435" s="62">
        <v>-2968.93924782161</v>
      </c>
      <c r="AT1435" s="366">
        <v>-6.1366947282123201</v>
      </c>
      <c r="AU1435" s="276">
        <v>0</v>
      </c>
      <c r="AV1435" s="276">
        <v>0</v>
      </c>
      <c r="AW1435" s="62">
        <v>-4165.86624272883</v>
      </c>
      <c r="AX1435" s="276">
        <v>0</v>
      </c>
      <c r="AY1435" s="276">
        <v>0</v>
      </c>
      <c r="AZ1435" s="62">
        <v>-5542.4852670084001</v>
      </c>
      <c r="BA1435" s="62">
        <v>-6401.53034041725</v>
      </c>
      <c r="BB1435" s="62">
        <v>-4489.3445765435799</v>
      </c>
      <c r="BC1435" s="62">
        <v>-20671.8820623584</v>
      </c>
      <c r="BD1435" s="416">
        <v>-2254.7496188638702</v>
      </c>
    </row>
    <row r="1436" spans="36:56">
      <c r="AJ1436" s="406" t="s">
        <v>344</v>
      </c>
      <c r="AK1436" s="65">
        <v>0</v>
      </c>
      <c r="AL1436" s="65">
        <v>0</v>
      </c>
      <c r="AM1436" s="65">
        <v>0</v>
      </c>
      <c r="AN1436" s="65">
        <v>0</v>
      </c>
      <c r="AO1436" s="65">
        <v>0</v>
      </c>
      <c r="AP1436" s="232">
        <v>0</v>
      </c>
      <c r="AQ1436" s="232">
        <v>0</v>
      </c>
      <c r="AR1436" s="232">
        <v>0</v>
      </c>
      <c r="AS1436" s="65">
        <v>0</v>
      </c>
      <c r="AT1436" s="231">
        <v>0</v>
      </c>
      <c r="AU1436" s="232">
        <v>0</v>
      </c>
      <c r="AV1436" s="232">
        <v>0</v>
      </c>
      <c r="AW1436" s="65">
        <v>0</v>
      </c>
      <c r="AX1436" s="232">
        <v>0</v>
      </c>
      <c r="AY1436" s="232">
        <v>0</v>
      </c>
      <c r="AZ1436" s="65">
        <v>0</v>
      </c>
      <c r="BA1436" s="65">
        <v>0</v>
      </c>
      <c r="BB1436" s="65">
        <v>0</v>
      </c>
      <c r="BC1436" s="65">
        <v>0</v>
      </c>
      <c r="BD1436" s="416">
        <v>0</v>
      </c>
    </row>
    <row r="1437" spans="36:56">
      <c r="AJ1437" s="406" t="s">
        <v>120</v>
      </c>
      <c r="AK1437" s="65">
        <f>+AK1432</f>
        <v>527010.26988324977</v>
      </c>
      <c r="AL1437" s="65">
        <f t="shared" ref="AL1437:BD1437" si="87">+AL1432</f>
        <v>326193.57651931752</v>
      </c>
      <c r="AM1437" s="65">
        <f t="shared" si="87"/>
        <v>289541.2614644462</v>
      </c>
      <c r="AN1437" s="65">
        <f t="shared" si="87"/>
        <v>501409.16952516662</v>
      </c>
      <c r="AO1437" s="65">
        <f t="shared" si="87"/>
        <v>136588.13669491917</v>
      </c>
      <c r="AP1437" s="65">
        <f t="shared" si="87"/>
        <v>0</v>
      </c>
      <c r="AQ1437" s="65">
        <f t="shared" si="87"/>
        <v>0</v>
      </c>
      <c r="AR1437" s="65">
        <f t="shared" si="87"/>
        <v>0</v>
      </c>
      <c r="AS1437" s="65">
        <f t="shared" si="87"/>
        <v>131479.33476364787</v>
      </c>
      <c r="AT1437" s="65">
        <f t="shared" si="87"/>
        <v>0</v>
      </c>
      <c r="AU1437" s="65">
        <f t="shared" si="87"/>
        <v>0</v>
      </c>
      <c r="AV1437" s="65">
        <f t="shared" si="87"/>
        <v>0</v>
      </c>
      <c r="AW1437" s="65">
        <f t="shared" si="87"/>
        <v>178895.59022491527</v>
      </c>
      <c r="AX1437" s="65">
        <f t="shared" si="87"/>
        <v>0</v>
      </c>
      <c r="AY1437" s="65">
        <f t="shared" si="87"/>
        <v>0</v>
      </c>
      <c r="AZ1437" s="65">
        <f t="shared" si="87"/>
        <v>280578.12402151019</v>
      </c>
      <c r="BA1437" s="65">
        <f t="shared" si="87"/>
        <v>327431.77798281686</v>
      </c>
      <c r="BB1437" s="65">
        <f t="shared" si="87"/>
        <v>196027.88610511282</v>
      </c>
      <c r="BC1437" s="65">
        <f t="shared" si="87"/>
        <v>930707.59892394021</v>
      </c>
      <c r="BD1437" s="65">
        <f t="shared" si="87"/>
        <v>80819.31005234881</v>
      </c>
    </row>
    <row r="1438" spans="36:56">
      <c r="AJ1438" s="406"/>
      <c r="AK1438" s="416"/>
      <c r="AL1438" s="416"/>
      <c r="AM1438" s="416"/>
      <c r="AN1438" s="416"/>
      <c r="AO1438" s="416"/>
      <c r="AP1438" s="276"/>
      <c r="AQ1438" s="276"/>
      <c r="AR1438" s="276"/>
      <c r="AS1438" s="416"/>
      <c r="AT1438" s="366"/>
      <c r="AU1438" s="416"/>
      <c r="AV1438" s="416"/>
      <c r="AW1438" s="416"/>
      <c r="AX1438" s="416"/>
      <c r="AY1438" s="416"/>
      <c r="AZ1438" s="416"/>
      <c r="BA1438" s="416"/>
      <c r="BB1438" s="416"/>
      <c r="BC1438" s="416"/>
      <c r="BD1438" s="416"/>
    </row>
    <row r="1439" spans="36:56">
      <c r="AJ1439" s="406" t="s">
        <v>121</v>
      </c>
      <c r="AK1439" s="416"/>
      <c r="AL1439" s="416"/>
      <c r="AM1439" s="416"/>
      <c r="AN1439" s="416"/>
      <c r="AO1439" s="416"/>
      <c r="AP1439" s="276"/>
      <c r="AQ1439" s="276"/>
      <c r="AR1439" s="276"/>
      <c r="AS1439" s="416"/>
      <c r="AT1439" s="366"/>
      <c r="AU1439" s="416"/>
      <c r="AV1439" s="416"/>
      <c r="AW1439" s="416"/>
      <c r="AX1439" s="416"/>
      <c r="AY1439" s="416"/>
      <c r="AZ1439" s="416"/>
      <c r="BA1439" s="416"/>
      <c r="BB1439" s="416"/>
      <c r="BC1439" s="416"/>
      <c r="BD1439" s="416"/>
    </row>
    <row r="1440" spans="36:56">
      <c r="AJ1440" s="406" t="s">
        <v>122</v>
      </c>
      <c r="AK1440" s="417">
        <v>132825.88045859116</v>
      </c>
      <c r="AL1440" s="418">
        <v>32854.84280354972</v>
      </c>
      <c r="AM1440" s="418">
        <v>28850.523254961179</v>
      </c>
      <c r="AN1440" s="417">
        <v>74305.272132155107</v>
      </c>
      <c r="AO1440" s="417">
        <v>15552.002841074542</v>
      </c>
      <c r="AP1440" s="232">
        <v>41502.212971374443</v>
      </c>
      <c r="AQ1440" s="360">
        <v>0</v>
      </c>
      <c r="AR1440" s="360">
        <v>76104.269933059171</v>
      </c>
      <c r="AS1440" s="417">
        <v>65993.949449877837</v>
      </c>
      <c r="AT1440" s="231">
        <v>0</v>
      </c>
      <c r="AU1440" s="418">
        <v>34434.150500267009</v>
      </c>
      <c r="AV1440" s="418">
        <v>34406.469103538191</v>
      </c>
      <c r="AW1440" s="417">
        <v>33554.640464269476</v>
      </c>
      <c r="AX1440" s="417">
        <v>0</v>
      </c>
      <c r="AY1440" s="417">
        <v>0</v>
      </c>
      <c r="AZ1440" s="417">
        <v>0</v>
      </c>
      <c r="BA1440" s="417">
        <v>0</v>
      </c>
      <c r="BB1440" s="417">
        <v>36286.45193971636</v>
      </c>
      <c r="BC1440" s="417">
        <v>45161.507757509629</v>
      </c>
      <c r="BD1440" s="417">
        <v>0</v>
      </c>
    </row>
    <row r="1441" spans="36:56">
      <c r="AJ1441" s="406" t="s">
        <v>123</v>
      </c>
      <c r="AK1441" s="417">
        <v>0</v>
      </c>
      <c r="AL1441" s="417">
        <v>0</v>
      </c>
      <c r="AM1441" s="417">
        <v>0</v>
      </c>
      <c r="AN1441" s="417">
        <v>0</v>
      </c>
      <c r="AO1441" s="417">
        <v>0</v>
      </c>
      <c r="AP1441" s="232">
        <v>0</v>
      </c>
      <c r="AQ1441" s="232">
        <v>0</v>
      </c>
      <c r="AR1441" s="232">
        <v>0</v>
      </c>
      <c r="AS1441" s="417">
        <v>0</v>
      </c>
      <c r="AT1441" s="231">
        <v>0</v>
      </c>
      <c r="AU1441" s="417">
        <v>0</v>
      </c>
      <c r="AV1441" s="417">
        <v>0</v>
      </c>
      <c r="AW1441" s="417">
        <v>0</v>
      </c>
      <c r="AX1441" s="417">
        <v>0</v>
      </c>
      <c r="AY1441" s="417">
        <v>0</v>
      </c>
      <c r="AZ1441" s="417">
        <v>0</v>
      </c>
      <c r="BA1441" s="417">
        <v>0</v>
      </c>
      <c r="BB1441" s="417">
        <v>0</v>
      </c>
      <c r="BC1441" s="417">
        <v>0</v>
      </c>
      <c r="BD1441" s="417">
        <v>0</v>
      </c>
    </row>
    <row r="1442" spans="36:56">
      <c r="AJ1442" s="406" t="s">
        <v>124</v>
      </c>
      <c r="AK1442" s="417">
        <v>132825.88045859116</v>
      </c>
      <c r="AL1442" s="417">
        <v>32854.84280354972</v>
      </c>
      <c r="AM1442" s="417">
        <v>28850.523254961179</v>
      </c>
      <c r="AN1442" s="417">
        <v>74305.272132155107</v>
      </c>
      <c r="AO1442" s="417">
        <v>15552.002841074542</v>
      </c>
      <c r="AP1442" s="232">
        <v>41502.212971374443</v>
      </c>
      <c r="AQ1442" s="232">
        <v>0</v>
      </c>
      <c r="AR1442" s="232">
        <v>76104.269933059171</v>
      </c>
      <c r="AS1442" s="417">
        <v>65993.949449877837</v>
      </c>
      <c r="AT1442" s="231">
        <v>0</v>
      </c>
      <c r="AU1442" s="417">
        <v>34434.150500267009</v>
      </c>
      <c r="AV1442" s="417">
        <v>34406.469103538191</v>
      </c>
      <c r="AW1442" s="417">
        <v>33554.640464269476</v>
      </c>
      <c r="AX1442" s="417">
        <v>0</v>
      </c>
      <c r="AY1442" s="417">
        <v>0</v>
      </c>
      <c r="AZ1442" s="417">
        <v>0</v>
      </c>
      <c r="BA1442" s="417">
        <v>0</v>
      </c>
      <c r="BB1442" s="417">
        <v>36286.45193971636</v>
      </c>
      <c r="BC1442" s="417">
        <v>45161.507757509629</v>
      </c>
      <c r="BD1442" s="417">
        <v>0</v>
      </c>
    </row>
    <row r="1443" spans="36:56">
      <c r="AJ1443" s="406" t="s">
        <v>147</v>
      </c>
      <c r="AK1443" s="232">
        <v>659836.15034184093</v>
      </c>
      <c r="AL1443" s="232">
        <v>359048.41932286724</v>
      </c>
      <c r="AM1443" s="232">
        <v>318391.78471940738</v>
      </c>
      <c r="AN1443" s="232">
        <v>575714.44165732176</v>
      </c>
      <c r="AO1443" s="232">
        <v>152140.13953599372</v>
      </c>
      <c r="AP1443" s="232">
        <v>41502.212971374443</v>
      </c>
      <c r="AQ1443" s="232">
        <v>0</v>
      </c>
      <c r="AR1443" s="232">
        <v>76104.269933059171</v>
      </c>
      <c r="AS1443" s="232">
        <v>197473.28421352571</v>
      </c>
      <c r="AT1443" s="231">
        <v>0</v>
      </c>
      <c r="AU1443" s="232">
        <v>34434.150500267009</v>
      </c>
      <c r="AV1443" s="232">
        <v>34406.469103538191</v>
      </c>
      <c r="AW1443" s="232">
        <v>212450.23068918474</v>
      </c>
      <c r="AX1443" s="232">
        <v>0</v>
      </c>
      <c r="AY1443" s="232">
        <v>0</v>
      </c>
      <c r="AZ1443" s="232">
        <v>280578.12402151019</v>
      </c>
      <c r="BA1443" s="232">
        <v>327431.77798281686</v>
      </c>
      <c r="BB1443" s="232">
        <v>232314.33804482917</v>
      </c>
      <c r="BC1443" s="232">
        <v>975869.1066814498</v>
      </c>
      <c r="BD1443" s="232">
        <v>80819.31005234881</v>
      </c>
    </row>
    <row r="1444" spans="36:56">
      <c r="AJ1444" s="409"/>
      <c r="AK1444" s="419"/>
      <c r="AL1444" s="419"/>
      <c r="AM1444" s="419"/>
      <c r="AN1444" s="419"/>
      <c r="AO1444" s="419"/>
      <c r="AP1444" s="419"/>
      <c r="AQ1444" s="419"/>
      <c r="AR1444" s="419"/>
      <c r="AS1444" s="419"/>
      <c r="AT1444" s="419"/>
      <c r="AU1444" s="419"/>
      <c r="AV1444" s="419"/>
      <c r="AW1444" s="419"/>
      <c r="AX1444" s="419"/>
      <c r="AY1444" s="419"/>
      <c r="AZ1444" s="419"/>
      <c r="BA1444" s="419"/>
      <c r="BB1444" s="419"/>
      <c r="BC1444" s="419"/>
      <c r="BD1444" s="419"/>
    </row>
    <row r="1445" spans="36:56">
      <c r="AJ1445" s="406" t="s">
        <v>125</v>
      </c>
      <c r="AK1445" s="417">
        <v>0</v>
      </c>
      <c r="AL1445" s="417">
        <v>189910.75012052056</v>
      </c>
      <c r="AM1445" s="417">
        <v>174080.77823368527</v>
      </c>
      <c r="AN1445" s="417">
        <v>253208.4047035421</v>
      </c>
      <c r="AO1445" s="417">
        <v>0</v>
      </c>
      <c r="AP1445" s="417">
        <v>474765.75881914137</v>
      </c>
      <c r="AQ1445" s="417">
        <v>664672.06234679813</v>
      </c>
      <c r="AR1445" s="417">
        <v>121331.8681325548</v>
      </c>
      <c r="AS1445" s="417">
        <v>659412.32680736296</v>
      </c>
      <c r="AT1445" s="417">
        <v>0</v>
      </c>
      <c r="AU1445" s="417">
        <v>242658.05450756129</v>
      </c>
      <c r="AV1445" s="417">
        <v>253208.4047035421</v>
      </c>
      <c r="AW1445" s="417">
        <v>63302.101175885524</v>
      </c>
      <c r="AX1445" s="417">
        <v>3033177.6216569478</v>
      </c>
      <c r="AY1445" s="232">
        <v>3033225.6813445147</v>
      </c>
      <c r="AZ1445" s="417">
        <v>3808676.4207491125</v>
      </c>
      <c r="BA1445" s="417">
        <v>3217856.8097741809</v>
      </c>
      <c r="BB1445" s="417">
        <v>0</v>
      </c>
      <c r="BC1445" s="417">
        <v>31651.050587942762</v>
      </c>
      <c r="BD1445" s="417">
        <v>0</v>
      </c>
    </row>
    <row r="1449" spans="36:56">
      <c r="AJ1449" s="403" t="s">
        <v>126</v>
      </c>
    </row>
    <row r="1450" spans="36:56">
      <c r="AJ1450" s="427" t="s">
        <v>377</v>
      </c>
    </row>
    <row r="1451" spans="36:56">
      <c r="AJ1451" s="427" t="s">
        <v>378</v>
      </c>
    </row>
    <row r="1453" spans="36:56" ht="15">
      <c r="AJ1453" s="404">
        <v>41760</v>
      </c>
      <c r="AK1453" s="405" t="s">
        <v>328</v>
      </c>
      <c r="AL1453" s="405" t="s">
        <v>329</v>
      </c>
      <c r="AM1453" s="405" t="s">
        <v>329</v>
      </c>
      <c r="AN1453" s="405" t="s">
        <v>330</v>
      </c>
      <c r="AO1453" s="405" t="s">
        <v>331</v>
      </c>
      <c r="AP1453" s="405" t="s">
        <v>332</v>
      </c>
      <c r="AQ1453" s="405" t="s">
        <v>333</v>
      </c>
      <c r="AR1453" s="405" t="s">
        <v>333</v>
      </c>
      <c r="AS1453" s="405" t="s">
        <v>334</v>
      </c>
      <c r="AT1453" s="405" t="s">
        <v>335</v>
      </c>
      <c r="AU1453" s="405" t="s">
        <v>329</v>
      </c>
      <c r="AV1453" s="405" t="s">
        <v>329</v>
      </c>
      <c r="AW1453" s="405" t="s">
        <v>336</v>
      </c>
      <c r="AX1453" s="405" t="s">
        <v>337</v>
      </c>
      <c r="AY1453" s="405" t="s">
        <v>338</v>
      </c>
      <c r="AZ1453" s="405" t="s">
        <v>339</v>
      </c>
      <c r="BA1453" s="405" t="s">
        <v>340</v>
      </c>
      <c r="BB1453" s="405" t="s">
        <v>341</v>
      </c>
      <c r="BC1453" s="405" t="s">
        <v>342</v>
      </c>
      <c r="BD1453" s="405" t="s">
        <v>375</v>
      </c>
    </row>
    <row r="1454" spans="36:56" ht="33.75">
      <c r="AJ1454" s="406"/>
      <c r="AK1454" s="407" t="s">
        <v>82</v>
      </c>
      <c r="AL1454" s="407" t="s">
        <v>178</v>
      </c>
      <c r="AM1454" s="407" t="s">
        <v>177</v>
      </c>
      <c r="AN1454" s="408" t="s">
        <v>85</v>
      </c>
      <c r="AO1454" s="408" t="s">
        <v>86</v>
      </c>
      <c r="AP1454" s="408" t="s">
        <v>87</v>
      </c>
      <c r="AQ1454" s="407" t="s">
        <v>180</v>
      </c>
      <c r="AR1454" s="407" t="s">
        <v>181</v>
      </c>
      <c r="AS1454" s="408" t="s">
        <v>204</v>
      </c>
      <c r="AT1454" s="408" t="s">
        <v>205</v>
      </c>
      <c r="AU1454" s="407" t="s">
        <v>239</v>
      </c>
      <c r="AV1454" s="407" t="s">
        <v>244</v>
      </c>
      <c r="AW1454" s="408" t="s">
        <v>250</v>
      </c>
      <c r="AX1454" s="408" t="s">
        <v>284</v>
      </c>
      <c r="AY1454" s="408" t="s">
        <v>285</v>
      </c>
      <c r="AZ1454" s="408" t="s">
        <v>286</v>
      </c>
      <c r="BA1454" s="407" t="s">
        <v>288</v>
      </c>
      <c r="BB1454" s="408" t="s">
        <v>292</v>
      </c>
      <c r="BC1454" s="408" t="s">
        <v>302</v>
      </c>
      <c r="BD1454" s="408" t="s">
        <v>376</v>
      </c>
    </row>
    <row r="1455" spans="36:56" ht="33.75">
      <c r="AJ1455" s="409"/>
      <c r="AK1455" s="410" t="s">
        <v>76</v>
      </c>
      <c r="AL1455" s="410" t="s">
        <v>47</v>
      </c>
      <c r="AM1455" s="410" t="s">
        <v>47</v>
      </c>
      <c r="AN1455" s="410" t="s">
        <v>50</v>
      </c>
      <c r="AO1455" s="410" t="s">
        <v>77</v>
      </c>
      <c r="AP1455" s="410" t="s">
        <v>36</v>
      </c>
      <c r="AQ1455" s="410" t="s">
        <v>58</v>
      </c>
      <c r="AR1455" s="410" t="s">
        <v>58</v>
      </c>
      <c r="AS1455" s="411" t="s">
        <v>343</v>
      </c>
      <c r="AT1455" s="410" t="s">
        <v>54</v>
      </c>
      <c r="AU1455" s="410" t="s">
        <v>240</v>
      </c>
      <c r="AV1455" s="410" t="s">
        <v>240</v>
      </c>
      <c r="AW1455" s="410" t="s">
        <v>242</v>
      </c>
      <c r="AX1455" s="410" t="s">
        <v>36</v>
      </c>
      <c r="AY1455" s="410" t="s">
        <v>36</v>
      </c>
      <c r="AZ1455" s="411" t="s">
        <v>282</v>
      </c>
      <c r="BA1455" s="410" t="s">
        <v>287</v>
      </c>
      <c r="BB1455" s="410" t="s">
        <v>77</v>
      </c>
      <c r="BC1455" s="410" t="s">
        <v>58</v>
      </c>
      <c r="BD1455" s="410" t="s">
        <v>27</v>
      </c>
    </row>
    <row r="1456" spans="36:56">
      <c r="AJ1456" s="406" t="s">
        <v>111</v>
      </c>
      <c r="AK1456" s="412">
        <v>6390.0088943809997</v>
      </c>
      <c r="AL1456" s="412">
        <v>3918.560512740582</v>
      </c>
      <c r="AM1456" s="412">
        <v>3408.8274694436141</v>
      </c>
      <c r="AN1456" s="412">
        <v>6861.1008903549464</v>
      </c>
      <c r="AO1456" s="412">
        <v>356.78076413132703</v>
      </c>
      <c r="AP1456" s="412">
        <v>4650.8498692016847</v>
      </c>
      <c r="AQ1456" s="412">
        <v>7215.9387095035127</v>
      </c>
      <c r="AR1456" s="412">
        <v>3327.8076928264873</v>
      </c>
      <c r="AS1456" s="412">
        <v>1920.5133158679475</v>
      </c>
      <c r="AT1456" s="364">
        <v>0</v>
      </c>
      <c r="AU1456" s="412">
        <v>5423.6464803092222</v>
      </c>
      <c r="AV1456" s="412">
        <v>5593.826509132884</v>
      </c>
      <c r="AW1456" s="412">
        <v>1952.1825415840756</v>
      </c>
      <c r="AX1456" s="412">
        <v>3853.4740110000002</v>
      </c>
      <c r="AY1456" s="412">
        <v>3868.2018700587396</v>
      </c>
      <c r="AZ1456" s="412">
        <v>3285.8700000000003</v>
      </c>
      <c r="BA1456" s="412">
        <v>3723.0758704184109</v>
      </c>
      <c r="BB1456" s="412">
        <v>2502.5584023582192</v>
      </c>
      <c r="BC1456" s="412">
        <v>14044.314893905997</v>
      </c>
      <c r="BD1456" s="412">
        <v>7140.3231083607507</v>
      </c>
    </row>
    <row r="1457" spans="36:56">
      <c r="AJ1457" s="406" t="s">
        <v>113</v>
      </c>
      <c r="AK1457" s="412"/>
      <c r="AL1457" s="412"/>
      <c r="AM1457" s="412"/>
      <c r="AN1457" s="412"/>
      <c r="AO1457" s="412"/>
      <c r="AP1457" s="412"/>
      <c r="AQ1457" s="412"/>
      <c r="AR1457" s="412"/>
      <c r="AS1457" s="413"/>
      <c r="AT1457" s="364"/>
      <c r="AU1457" s="412">
        <v>442.00208965682299</v>
      </c>
      <c r="AV1457" s="412">
        <v>455.87097448016192</v>
      </c>
      <c r="AW1457" s="412"/>
      <c r="AX1457" s="412"/>
      <c r="AY1457" s="412"/>
      <c r="AZ1457" s="412"/>
      <c r="BA1457" s="412"/>
      <c r="BB1457" s="412"/>
      <c r="BC1457" s="412"/>
      <c r="BD1457" s="412"/>
    </row>
    <row r="1458" spans="36:56">
      <c r="AJ1458" s="406" t="s">
        <v>114</v>
      </c>
      <c r="AK1458" s="414">
        <v>6390.0088943809997</v>
      </c>
      <c r="AL1458" s="414">
        <v>3918.560512740582</v>
      </c>
      <c r="AM1458" s="414">
        <v>3408.8274694436141</v>
      </c>
      <c r="AN1458" s="414">
        <v>6861.1008903549464</v>
      </c>
      <c r="AO1458" s="414">
        <v>356.78076413132703</v>
      </c>
      <c r="AP1458" s="414">
        <v>4650.8498692016847</v>
      </c>
      <c r="AQ1458" s="414">
        <v>7215.9387095035127</v>
      </c>
      <c r="AR1458" s="414">
        <v>3327.8076928264873</v>
      </c>
      <c r="AS1458" s="414">
        <v>1920.5133158679475</v>
      </c>
      <c r="AT1458" s="365">
        <v>0</v>
      </c>
      <c r="AU1458" s="414">
        <v>4981.6443906523991</v>
      </c>
      <c r="AV1458" s="414">
        <v>5137.9555346527222</v>
      </c>
      <c r="AW1458" s="414">
        <v>1952.1825415840756</v>
      </c>
      <c r="AX1458" s="414">
        <v>3853.4740110000002</v>
      </c>
      <c r="AY1458" s="414">
        <v>3868.2018700587396</v>
      </c>
      <c r="AZ1458" s="414">
        <v>3285.8700000000003</v>
      </c>
      <c r="BA1458" s="414">
        <v>3723.0758704184109</v>
      </c>
      <c r="BB1458" s="414">
        <v>2502.5584023582192</v>
      </c>
      <c r="BC1458" s="414">
        <v>14044.314893905997</v>
      </c>
      <c r="BD1458" s="414">
        <v>7140.3231083607507</v>
      </c>
    </row>
    <row r="1459" spans="36:56">
      <c r="AJ1459" s="409"/>
      <c r="AK1459" s="410"/>
      <c r="AL1459" s="410"/>
      <c r="AM1459" s="410"/>
      <c r="AN1459" s="410"/>
      <c r="AO1459" s="410"/>
      <c r="AP1459" s="410"/>
      <c r="AQ1459" s="410"/>
      <c r="AR1459" s="410"/>
      <c r="AS1459" s="410"/>
      <c r="AT1459" s="429"/>
      <c r="AU1459" s="410"/>
      <c r="AV1459" s="410"/>
      <c r="AW1459" s="410"/>
      <c r="AX1459" s="410"/>
      <c r="AY1459" s="410"/>
      <c r="AZ1459" s="410"/>
      <c r="BA1459" s="410"/>
      <c r="BB1459" s="410"/>
      <c r="BC1459" s="410"/>
      <c r="BD1459" s="410"/>
    </row>
    <row r="1460" spans="36:56">
      <c r="AJ1460" s="406" t="s">
        <v>115</v>
      </c>
      <c r="AK1460" s="415"/>
      <c r="AL1460" s="415"/>
      <c r="AM1460" s="415"/>
      <c r="AN1460" s="415"/>
      <c r="AO1460" s="415"/>
      <c r="AP1460" s="415"/>
      <c r="AQ1460" s="415"/>
      <c r="AR1460" s="415"/>
      <c r="AS1460" s="415"/>
      <c r="AT1460" s="430"/>
      <c r="AU1460" s="415"/>
      <c r="AV1460" s="415"/>
      <c r="AW1460" s="415"/>
      <c r="AX1460" s="415"/>
      <c r="AY1460" s="415"/>
      <c r="AZ1460" s="415"/>
      <c r="BA1460" s="415"/>
      <c r="BB1460" s="415"/>
      <c r="BC1460" s="415"/>
      <c r="BD1460" s="415"/>
    </row>
    <row r="1461" spans="36:56">
      <c r="AJ1461" s="406" t="s">
        <v>150</v>
      </c>
      <c r="AK1461" s="276">
        <v>462309.48131653096</v>
      </c>
      <c r="AL1461" s="276">
        <v>252428.11357588871</v>
      </c>
      <c r="AM1461" s="276">
        <v>220128.29812664384</v>
      </c>
      <c r="AN1461" s="276">
        <v>489326.56104977877</v>
      </c>
      <c r="AO1461" s="276">
        <v>22585.855679649678</v>
      </c>
      <c r="AP1461" s="276">
        <v>357107.44023726217</v>
      </c>
      <c r="AQ1461" s="276">
        <v>493140.11028206296</v>
      </c>
      <c r="AR1461" s="276">
        <v>229109.22825118378</v>
      </c>
      <c r="AS1461" s="276">
        <v>127068.18196641628</v>
      </c>
      <c r="AT1461" s="366">
        <v>0</v>
      </c>
      <c r="AU1461" s="276">
        <v>359334.22389146168</v>
      </c>
      <c r="AV1461" s="276">
        <v>370152.43828884518</v>
      </c>
      <c r="AW1461" s="276">
        <v>121706.37377597553</v>
      </c>
      <c r="AX1461" s="276">
        <v>299178.01094386511</v>
      </c>
      <c r="AY1461" s="276">
        <v>299868.02100159047</v>
      </c>
      <c r="AZ1461" s="276">
        <v>252735.12590964971</v>
      </c>
      <c r="BA1461" s="276">
        <v>293621.10122795182</v>
      </c>
      <c r="BB1461" s="276">
        <v>166131.9460156819</v>
      </c>
      <c r="BC1461" s="276">
        <v>967663.85279614769</v>
      </c>
      <c r="BD1461" s="276">
        <v>514892.21663624601</v>
      </c>
    </row>
    <row r="1462" spans="36:56">
      <c r="AJ1462" s="406" t="s">
        <v>117</v>
      </c>
      <c r="AK1462" s="62">
        <v>-2810.96814217363</v>
      </c>
      <c r="AL1462" s="62">
        <v>-807.94129530885778</v>
      </c>
      <c r="AM1462" s="62">
        <v>-707.47191143625366</v>
      </c>
      <c r="AN1462" s="62">
        <v>-1825.25547600968</v>
      </c>
      <c r="AO1462" s="62">
        <v>-382.334211117905</v>
      </c>
      <c r="AP1462" s="62">
        <v>-1018.9348303774141</v>
      </c>
      <c r="AQ1462" s="62">
        <v>0</v>
      </c>
      <c r="AR1462" s="62">
        <v>-2095.7898856654178</v>
      </c>
      <c r="AS1462" s="310">
        <v>-1619.8341617664951</v>
      </c>
      <c r="AT1462" s="366">
        <v>0</v>
      </c>
      <c r="AU1462" s="62">
        <v>-845.61731426108429</v>
      </c>
      <c r="AV1462" s="62">
        <v>-845.61731426108429</v>
      </c>
      <c r="AW1462" s="62">
        <v>-824.21971060919509</v>
      </c>
      <c r="AX1462" s="62">
        <v>0</v>
      </c>
      <c r="AY1462" s="62">
        <v>0</v>
      </c>
      <c r="AZ1462" s="62">
        <v>0</v>
      </c>
      <c r="BA1462" s="62">
        <v>0</v>
      </c>
      <c r="BB1462" s="62">
        <v>-890.95113297438502</v>
      </c>
      <c r="BC1462" s="62">
        <v>-1109.057185535579</v>
      </c>
      <c r="BD1462" s="416">
        <v>0</v>
      </c>
    </row>
    <row r="1463" spans="36:56">
      <c r="AJ1463" s="406" t="s">
        <v>118</v>
      </c>
      <c r="AK1463" s="62">
        <v>0</v>
      </c>
      <c r="AL1463" s="62">
        <v>0</v>
      </c>
      <c r="AM1463" s="62">
        <v>0</v>
      </c>
      <c r="AN1463" s="62">
        <v>0</v>
      </c>
      <c r="AO1463" s="62">
        <v>0</v>
      </c>
      <c r="AP1463" s="62">
        <v>0</v>
      </c>
      <c r="AQ1463" s="62">
        <v>0</v>
      </c>
      <c r="AR1463" s="62">
        <v>0</v>
      </c>
      <c r="AS1463" s="62">
        <v>0</v>
      </c>
      <c r="AT1463" s="366">
        <v>0</v>
      </c>
      <c r="AU1463" s="62">
        <v>-752.57346852392936</v>
      </c>
      <c r="AV1463" s="62">
        <v>-773.90623513770959</v>
      </c>
      <c r="AW1463" s="62">
        <v>0</v>
      </c>
      <c r="AX1463" s="62">
        <v>0</v>
      </c>
      <c r="AY1463" s="62">
        <v>0</v>
      </c>
      <c r="AZ1463" s="62">
        <v>0</v>
      </c>
      <c r="BA1463" s="62">
        <v>0</v>
      </c>
      <c r="BB1463" s="62">
        <v>0</v>
      </c>
      <c r="BC1463" s="62">
        <v>0</v>
      </c>
      <c r="BD1463" s="416">
        <v>0</v>
      </c>
    </row>
    <row r="1464" spans="36:56">
      <c r="AJ1464" s="406" t="s">
        <v>119</v>
      </c>
      <c r="AK1464" s="62">
        <v>-7279.7749504861804</v>
      </c>
      <c r="AL1464" s="62">
        <v>-4554.6772805262981</v>
      </c>
      <c r="AM1464" s="62">
        <v>-3962.1970817671659</v>
      </c>
      <c r="AN1464" s="62">
        <v>-7814.0346483875001</v>
      </c>
      <c r="AO1464" s="62">
        <v>-418.21850142076499</v>
      </c>
      <c r="AP1464" s="62">
        <v>-5375.18960877871</v>
      </c>
      <c r="AQ1464" s="62">
        <v>-8220.709975518108</v>
      </c>
      <c r="AR1464" s="62">
        <v>-3791.1826857668639</v>
      </c>
      <c r="AS1464" s="62">
        <v>-2387.5256127585399</v>
      </c>
      <c r="AT1464" s="366">
        <v>-4.2030847627321002</v>
      </c>
      <c r="AU1464" s="62">
        <v>-6304.0903212169515</v>
      </c>
      <c r="AV1464" s="62">
        <v>-6501.896405456886</v>
      </c>
      <c r="AW1464" s="62">
        <v>-2262.0815370689202</v>
      </c>
      <c r="AX1464" s="62">
        <v>-4390.0445275271904</v>
      </c>
      <c r="AY1464" s="62">
        <v>-4457.2718728299496</v>
      </c>
      <c r="AZ1464" s="62">
        <v>-3751.88341331945</v>
      </c>
      <c r="BA1464" s="62">
        <v>-4293.0053908668297</v>
      </c>
      <c r="BB1464" s="62">
        <v>-2914.8254134549802</v>
      </c>
      <c r="BC1464" s="62">
        <v>-15882.958695351301</v>
      </c>
      <c r="BD1464" s="416">
        <v>-8238.0989871787606</v>
      </c>
    </row>
    <row r="1465" spans="36:56">
      <c r="AJ1465" s="406" t="s">
        <v>344</v>
      </c>
      <c r="AK1465" s="65">
        <v>0</v>
      </c>
      <c r="AL1465" s="65">
        <v>0</v>
      </c>
      <c r="AM1465" s="65">
        <v>0</v>
      </c>
      <c r="AN1465" s="65">
        <v>0</v>
      </c>
      <c r="AO1465" s="65">
        <v>0</v>
      </c>
      <c r="AP1465" s="65">
        <v>0</v>
      </c>
      <c r="AQ1465" s="65">
        <v>0</v>
      </c>
      <c r="AR1465" s="65">
        <v>0</v>
      </c>
      <c r="AS1465" s="65">
        <v>0</v>
      </c>
      <c r="AT1465" s="231">
        <v>0</v>
      </c>
      <c r="AU1465" s="65">
        <v>-26.868657514477544</v>
      </c>
      <c r="AV1465" s="65">
        <v>-27.630287872117126</v>
      </c>
      <c r="AW1465" s="65">
        <v>0</v>
      </c>
      <c r="AX1465" s="65">
        <v>0</v>
      </c>
      <c r="AY1465" s="65">
        <v>0</v>
      </c>
      <c r="AZ1465" s="65">
        <v>0</v>
      </c>
      <c r="BA1465" s="65">
        <v>0</v>
      </c>
      <c r="BB1465" s="65">
        <v>0</v>
      </c>
      <c r="BC1465" s="65">
        <v>0</v>
      </c>
      <c r="BD1465" s="416">
        <v>0</v>
      </c>
    </row>
    <row r="1466" spans="36:56">
      <c r="AJ1466" s="406" t="s">
        <v>120</v>
      </c>
      <c r="AK1466" s="65">
        <f>+AK1461</f>
        <v>462309.48131653096</v>
      </c>
      <c r="AL1466" s="65">
        <f t="shared" ref="AL1466:BD1466" si="88">+AL1461</f>
        <v>252428.11357588871</v>
      </c>
      <c r="AM1466" s="65">
        <f t="shared" si="88"/>
        <v>220128.29812664384</v>
      </c>
      <c r="AN1466" s="65">
        <f t="shared" si="88"/>
        <v>489326.56104977877</v>
      </c>
      <c r="AO1466" s="65">
        <f t="shared" si="88"/>
        <v>22585.855679649678</v>
      </c>
      <c r="AP1466" s="65">
        <f t="shared" si="88"/>
        <v>357107.44023726217</v>
      </c>
      <c r="AQ1466" s="65">
        <f t="shared" si="88"/>
        <v>493140.11028206296</v>
      </c>
      <c r="AR1466" s="65">
        <f t="shared" si="88"/>
        <v>229109.22825118378</v>
      </c>
      <c r="AS1466" s="65">
        <f t="shared" si="88"/>
        <v>127068.18196641628</v>
      </c>
      <c r="AT1466" s="65">
        <f t="shared" si="88"/>
        <v>0</v>
      </c>
      <c r="AU1466" s="65">
        <f t="shared" si="88"/>
        <v>359334.22389146168</v>
      </c>
      <c r="AV1466" s="65">
        <f t="shared" si="88"/>
        <v>370152.43828884518</v>
      </c>
      <c r="AW1466" s="65">
        <f t="shared" si="88"/>
        <v>121706.37377597553</v>
      </c>
      <c r="AX1466" s="65">
        <f t="shared" si="88"/>
        <v>299178.01094386511</v>
      </c>
      <c r="AY1466" s="65">
        <f t="shared" si="88"/>
        <v>299868.02100159047</v>
      </c>
      <c r="AZ1466" s="65">
        <f t="shared" si="88"/>
        <v>252735.12590964971</v>
      </c>
      <c r="BA1466" s="65">
        <f t="shared" si="88"/>
        <v>293621.10122795182</v>
      </c>
      <c r="BB1466" s="65">
        <f t="shared" si="88"/>
        <v>166131.9460156819</v>
      </c>
      <c r="BC1466" s="65">
        <f t="shared" si="88"/>
        <v>967663.85279614769</v>
      </c>
      <c r="BD1466" s="65">
        <f t="shared" si="88"/>
        <v>514892.21663624601</v>
      </c>
    </row>
    <row r="1467" spans="36:56">
      <c r="AJ1467" s="406"/>
      <c r="AK1467" s="416"/>
      <c r="AL1467" s="416"/>
      <c r="AM1467" s="416"/>
      <c r="AN1467" s="416"/>
      <c r="AO1467" s="416"/>
      <c r="AP1467" s="416"/>
      <c r="AQ1467" s="416"/>
      <c r="AR1467" s="416"/>
      <c r="AS1467" s="416"/>
      <c r="AT1467" s="366"/>
      <c r="AU1467" s="416"/>
      <c r="AV1467" s="416"/>
      <c r="AW1467" s="416"/>
      <c r="AX1467" s="416"/>
      <c r="AY1467" s="416"/>
      <c r="AZ1467" s="416"/>
      <c r="BA1467" s="416"/>
      <c r="BB1467" s="416"/>
      <c r="BC1467" s="416"/>
      <c r="BD1467" s="416"/>
    </row>
    <row r="1468" spans="36:56">
      <c r="AJ1468" s="406" t="s">
        <v>121</v>
      </c>
      <c r="AK1468" s="416"/>
      <c r="AL1468" s="416"/>
      <c r="AM1468" s="416"/>
      <c r="AN1468" s="416"/>
      <c r="AO1468" s="416"/>
      <c r="AP1468" s="416"/>
      <c r="AQ1468" s="416"/>
      <c r="AR1468" s="416"/>
      <c r="AS1468" s="416"/>
      <c r="AT1468" s="366"/>
      <c r="AU1468" s="416"/>
      <c r="AV1468" s="416"/>
      <c r="AW1468" s="416"/>
      <c r="AX1468" s="416"/>
      <c r="AY1468" s="416"/>
      <c r="AZ1468" s="416"/>
      <c r="BA1468" s="416"/>
      <c r="BB1468" s="416"/>
      <c r="BC1468" s="416"/>
      <c r="BD1468" s="416"/>
    </row>
    <row r="1469" spans="36:56">
      <c r="AJ1469" s="406" t="s">
        <v>122</v>
      </c>
      <c r="AK1469" s="417">
        <v>105540.81703121543</v>
      </c>
      <c r="AL1469" s="418">
        <v>30300.585477021144</v>
      </c>
      <c r="AM1469" s="418">
        <v>26587.767622288415</v>
      </c>
      <c r="AN1469" s="417">
        <v>68508.034496532156</v>
      </c>
      <c r="AO1469" s="417">
        <v>14328.096033498919</v>
      </c>
      <c r="AP1469" s="417">
        <v>38284.082505659739</v>
      </c>
      <c r="AQ1469" s="418">
        <v>0</v>
      </c>
      <c r="AR1469" s="418">
        <v>70185.103675623366</v>
      </c>
      <c r="AS1469" s="417">
        <v>60843.921345269882</v>
      </c>
      <c r="AT1469" s="231">
        <v>0</v>
      </c>
      <c r="AU1469" s="418">
        <v>31745.601370066765</v>
      </c>
      <c r="AV1469" s="418">
        <v>31726.820261986177</v>
      </c>
      <c r="AW1469" s="417">
        <v>30941.378520770555</v>
      </c>
      <c r="AX1469" s="417">
        <v>0</v>
      </c>
      <c r="AY1469" s="417">
        <v>0</v>
      </c>
      <c r="AZ1469" s="417">
        <v>0</v>
      </c>
      <c r="BA1469" s="417">
        <v>0</v>
      </c>
      <c r="BB1469" s="417">
        <v>33458.835682240504</v>
      </c>
      <c r="BC1469" s="417">
        <v>41638.31113620018</v>
      </c>
      <c r="BD1469" s="417">
        <v>0</v>
      </c>
    </row>
    <row r="1470" spans="36:56">
      <c r="AJ1470" s="406" t="s">
        <v>123</v>
      </c>
      <c r="AK1470" s="417">
        <v>0</v>
      </c>
      <c r="AL1470" s="417">
        <v>0</v>
      </c>
      <c r="AM1470" s="417">
        <v>0</v>
      </c>
      <c r="AN1470" s="417">
        <v>0</v>
      </c>
      <c r="AO1470" s="417">
        <v>0</v>
      </c>
      <c r="AP1470" s="417">
        <v>0</v>
      </c>
      <c r="AQ1470" s="417">
        <v>0</v>
      </c>
      <c r="AR1470" s="417">
        <v>0</v>
      </c>
      <c r="AS1470" s="417">
        <v>0</v>
      </c>
      <c r="AT1470" s="231">
        <v>0</v>
      </c>
      <c r="AU1470" s="417">
        <v>0</v>
      </c>
      <c r="AV1470" s="417">
        <v>0</v>
      </c>
      <c r="AW1470" s="417">
        <v>0</v>
      </c>
      <c r="AX1470" s="417">
        <v>0</v>
      </c>
      <c r="AY1470" s="417">
        <v>0</v>
      </c>
      <c r="AZ1470" s="417">
        <v>0</v>
      </c>
      <c r="BA1470" s="417">
        <v>0</v>
      </c>
      <c r="BB1470" s="417">
        <v>0</v>
      </c>
      <c r="BC1470" s="417">
        <v>0</v>
      </c>
      <c r="BD1470" s="417">
        <v>0</v>
      </c>
    </row>
    <row r="1471" spans="36:56">
      <c r="AJ1471" s="406" t="s">
        <v>124</v>
      </c>
      <c r="AK1471" s="417">
        <v>105540.81703121543</v>
      </c>
      <c r="AL1471" s="417">
        <v>30300.585477021144</v>
      </c>
      <c r="AM1471" s="417">
        <v>26587.767622288415</v>
      </c>
      <c r="AN1471" s="417">
        <v>68508.034496532156</v>
      </c>
      <c r="AO1471" s="417">
        <v>14328.096033498919</v>
      </c>
      <c r="AP1471" s="417">
        <v>38284.082505659739</v>
      </c>
      <c r="AQ1471" s="417">
        <v>0</v>
      </c>
      <c r="AR1471" s="417">
        <v>70185.103675623366</v>
      </c>
      <c r="AS1471" s="417">
        <v>60843.921345269882</v>
      </c>
      <c r="AT1471" s="231">
        <v>0</v>
      </c>
      <c r="AU1471" s="417">
        <v>31745.601370066765</v>
      </c>
      <c r="AV1471" s="417">
        <v>31726.820261986177</v>
      </c>
      <c r="AW1471" s="417">
        <v>30941.378520770555</v>
      </c>
      <c r="AX1471" s="417">
        <v>0</v>
      </c>
      <c r="AY1471" s="417">
        <v>0</v>
      </c>
      <c r="AZ1471" s="417">
        <v>0</v>
      </c>
      <c r="BA1471" s="417">
        <v>0</v>
      </c>
      <c r="BB1471" s="417">
        <v>33458.835682240504</v>
      </c>
      <c r="BC1471" s="417">
        <v>41638.31113620018</v>
      </c>
      <c r="BD1471" s="417">
        <v>0</v>
      </c>
    </row>
    <row r="1472" spans="36:56">
      <c r="AJ1472" s="406" t="s">
        <v>147</v>
      </c>
      <c r="AK1472" s="232">
        <v>567850.29834774637</v>
      </c>
      <c r="AL1472" s="232">
        <v>282728.69905290985</v>
      </c>
      <c r="AM1472" s="232">
        <v>246716.06574893225</v>
      </c>
      <c r="AN1472" s="232">
        <v>557834.59554631088</v>
      </c>
      <c r="AO1472" s="232">
        <v>36913.951713148599</v>
      </c>
      <c r="AP1472" s="232">
        <v>395391.52274292189</v>
      </c>
      <c r="AQ1472" s="232">
        <v>493140.11028206296</v>
      </c>
      <c r="AR1472" s="232">
        <v>299294.33192680718</v>
      </c>
      <c r="AS1472" s="232">
        <v>187912.10331168617</v>
      </c>
      <c r="AT1472" s="231">
        <v>0</v>
      </c>
      <c r="AU1472" s="232">
        <v>391079.82526152843</v>
      </c>
      <c r="AV1472" s="232">
        <v>401879.25855083135</v>
      </c>
      <c r="AW1472" s="232">
        <v>152647.7522967461</v>
      </c>
      <c r="AX1472" s="232">
        <v>299178.01094386511</v>
      </c>
      <c r="AY1472" s="232">
        <v>299868.02100159047</v>
      </c>
      <c r="AZ1472" s="232">
        <v>252735.12590964971</v>
      </c>
      <c r="BA1472" s="232">
        <v>293621.10122795182</v>
      </c>
      <c r="BB1472" s="232">
        <v>199590.78169792239</v>
      </c>
      <c r="BC1472" s="232">
        <v>1009302.1639323479</v>
      </c>
      <c r="BD1472" s="232">
        <v>514892.21663624601</v>
      </c>
    </row>
    <row r="1473" spans="36:56">
      <c r="AJ1473" s="409"/>
      <c r="AK1473" s="419"/>
      <c r="AL1473" s="419"/>
      <c r="AM1473" s="419"/>
      <c r="AN1473" s="419"/>
      <c r="AO1473" s="419"/>
      <c r="AP1473" s="419"/>
      <c r="AQ1473" s="419"/>
      <c r="AR1473" s="419"/>
      <c r="AS1473" s="419"/>
      <c r="AT1473" s="419"/>
      <c r="AU1473" s="419"/>
      <c r="AV1473" s="419"/>
      <c r="AW1473" s="419"/>
      <c r="AX1473" s="419"/>
      <c r="AY1473" s="419"/>
      <c r="AZ1473" s="419"/>
      <c r="BA1473" s="419"/>
      <c r="BB1473" s="419"/>
      <c r="BC1473" s="419"/>
      <c r="BD1473" s="419"/>
    </row>
    <row r="1474" spans="36:56">
      <c r="AJ1474" s="406" t="s">
        <v>125</v>
      </c>
      <c r="AK1474" s="417">
        <v>219981.42336732987</v>
      </c>
      <c r="AL1474" s="417">
        <v>242826.05661702435</v>
      </c>
      <c r="AM1474" s="417">
        <v>216979.97675911256</v>
      </c>
      <c r="AN1474" s="417">
        <v>234537.93726038703</v>
      </c>
      <c r="AO1474" s="417">
        <v>150825.57462526401</v>
      </c>
      <c r="AP1474" s="417">
        <v>419441.58519566088</v>
      </c>
      <c r="AQ1474" s="417">
        <v>786460.22874453035</v>
      </c>
      <c r="AR1474" s="417">
        <v>189714.77463411973</v>
      </c>
      <c r="AS1474" s="417">
        <v>490523.18285398762</v>
      </c>
      <c r="AT1474" s="417">
        <v>40458.002390666377</v>
      </c>
      <c r="AU1474" s="417">
        <v>297851.23833811702</v>
      </c>
      <c r="AV1474" s="417">
        <v>283559.80915848265</v>
      </c>
      <c r="AW1474" s="417">
        <v>152528.83749321298</v>
      </c>
      <c r="AX1474" s="417">
        <v>1681620.0753923005</v>
      </c>
      <c r="AY1474" s="232">
        <v>1686842.1559114682</v>
      </c>
      <c r="AZ1474" s="417">
        <v>2155151.7020070571</v>
      </c>
      <c r="BA1474" s="417">
        <v>2163429.4414734207</v>
      </c>
      <c r="BB1474" s="417">
        <v>156289.53169794887</v>
      </c>
      <c r="BC1474" s="417">
        <v>672940.08965238265</v>
      </c>
      <c r="BD1474" s="417">
        <v>1276285.6183087688</v>
      </c>
    </row>
    <row r="1478" spans="36:56">
      <c r="AJ1478" s="403" t="s">
        <v>126</v>
      </c>
    </row>
    <row r="1479" spans="36:56">
      <c r="AJ1479" s="427" t="s">
        <v>379</v>
      </c>
    </row>
    <row r="1480" spans="36:56">
      <c r="AJ1480" s="427" t="s">
        <v>380</v>
      </c>
    </row>
    <row r="1482" spans="36:56" ht="15">
      <c r="AJ1482" s="404">
        <v>41791</v>
      </c>
      <c r="AK1482" s="405" t="s">
        <v>328</v>
      </c>
      <c r="AL1482" s="405" t="s">
        <v>329</v>
      </c>
      <c r="AM1482" s="405" t="s">
        <v>329</v>
      </c>
      <c r="AN1482" s="405" t="s">
        <v>330</v>
      </c>
      <c r="AO1482" s="405" t="s">
        <v>331</v>
      </c>
      <c r="AP1482" s="405" t="s">
        <v>332</v>
      </c>
      <c r="AQ1482" s="405" t="s">
        <v>333</v>
      </c>
      <c r="AR1482" s="405" t="s">
        <v>333</v>
      </c>
      <c r="AS1482" s="405" t="s">
        <v>334</v>
      </c>
      <c r="AT1482" s="405" t="s">
        <v>335</v>
      </c>
      <c r="AU1482" s="405" t="s">
        <v>329</v>
      </c>
      <c r="AV1482" s="405" t="s">
        <v>329</v>
      </c>
      <c r="AW1482" s="405" t="s">
        <v>336</v>
      </c>
      <c r="AX1482" s="405" t="s">
        <v>337</v>
      </c>
      <c r="AY1482" s="405" t="s">
        <v>338</v>
      </c>
      <c r="AZ1482" s="405" t="s">
        <v>339</v>
      </c>
      <c r="BA1482" s="405" t="s">
        <v>340</v>
      </c>
      <c r="BB1482" s="405" t="s">
        <v>341</v>
      </c>
      <c r="BC1482" s="405" t="s">
        <v>342</v>
      </c>
      <c r="BD1482" s="405" t="s">
        <v>375</v>
      </c>
    </row>
    <row r="1483" spans="36:56" ht="33.75">
      <c r="AJ1483" s="406"/>
      <c r="AK1483" s="407" t="s">
        <v>82</v>
      </c>
      <c r="AL1483" s="407" t="s">
        <v>178</v>
      </c>
      <c r="AM1483" s="407" t="s">
        <v>177</v>
      </c>
      <c r="AN1483" s="408" t="s">
        <v>85</v>
      </c>
      <c r="AO1483" s="408" t="s">
        <v>86</v>
      </c>
      <c r="AP1483" s="408" t="s">
        <v>87</v>
      </c>
      <c r="AQ1483" s="407" t="s">
        <v>180</v>
      </c>
      <c r="AR1483" s="407" t="s">
        <v>181</v>
      </c>
      <c r="AS1483" s="408" t="s">
        <v>204</v>
      </c>
      <c r="AT1483" s="408" t="s">
        <v>205</v>
      </c>
      <c r="AU1483" s="407" t="s">
        <v>239</v>
      </c>
      <c r="AV1483" s="407" t="s">
        <v>244</v>
      </c>
      <c r="AW1483" s="408" t="s">
        <v>250</v>
      </c>
      <c r="AX1483" s="408" t="s">
        <v>284</v>
      </c>
      <c r="AY1483" s="408" t="s">
        <v>285</v>
      </c>
      <c r="AZ1483" s="408" t="s">
        <v>286</v>
      </c>
      <c r="BA1483" s="407" t="s">
        <v>288</v>
      </c>
      <c r="BB1483" s="408" t="s">
        <v>292</v>
      </c>
      <c r="BC1483" s="408" t="s">
        <v>302</v>
      </c>
      <c r="BD1483" s="408" t="s">
        <v>376</v>
      </c>
    </row>
    <row r="1484" spans="36:56" ht="33.75">
      <c r="AJ1484" s="409"/>
      <c r="AK1484" s="410" t="s">
        <v>76</v>
      </c>
      <c r="AL1484" s="410" t="s">
        <v>47</v>
      </c>
      <c r="AM1484" s="410" t="s">
        <v>47</v>
      </c>
      <c r="AN1484" s="410" t="s">
        <v>50</v>
      </c>
      <c r="AO1484" s="410" t="s">
        <v>77</v>
      </c>
      <c r="AP1484" s="410" t="s">
        <v>36</v>
      </c>
      <c r="AQ1484" s="410" t="s">
        <v>58</v>
      </c>
      <c r="AR1484" s="410" t="s">
        <v>58</v>
      </c>
      <c r="AS1484" s="411" t="s">
        <v>343</v>
      </c>
      <c r="AT1484" s="410" t="s">
        <v>54</v>
      </c>
      <c r="AU1484" s="410" t="s">
        <v>240</v>
      </c>
      <c r="AV1484" s="410" t="s">
        <v>240</v>
      </c>
      <c r="AW1484" s="410" t="s">
        <v>242</v>
      </c>
      <c r="AX1484" s="410" t="s">
        <v>36</v>
      </c>
      <c r="AY1484" s="410" t="s">
        <v>36</v>
      </c>
      <c r="AZ1484" s="411" t="s">
        <v>282</v>
      </c>
      <c r="BA1484" s="410" t="s">
        <v>287</v>
      </c>
      <c r="BB1484" s="410" t="s">
        <v>77</v>
      </c>
      <c r="BC1484" s="410" t="s">
        <v>58</v>
      </c>
      <c r="BD1484" s="410" t="s">
        <v>27</v>
      </c>
    </row>
    <row r="1485" spans="36:56">
      <c r="AJ1485" s="406" t="s">
        <v>111</v>
      </c>
      <c r="AK1485" s="412">
        <v>8600.5958292260038</v>
      </c>
      <c r="AL1485" s="412">
        <v>2273.5192605777847</v>
      </c>
      <c r="AM1485" s="412">
        <v>1991.0093077747597</v>
      </c>
      <c r="AN1485" s="412">
        <v>5210.2212665201496</v>
      </c>
      <c r="AO1485" s="412">
        <v>277.07505389940599</v>
      </c>
      <c r="AP1485" s="412">
        <v>4541.2153371469994</v>
      </c>
      <c r="AQ1485" s="412">
        <v>6662.1774169202745</v>
      </c>
      <c r="AR1485" s="412">
        <v>2885.3527361729721</v>
      </c>
      <c r="AS1485" s="412">
        <v>2154.4683225514177</v>
      </c>
      <c r="AT1485" s="412">
        <v>315.41626420630604</v>
      </c>
      <c r="AU1485" s="412">
        <v>2435.621675914419</v>
      </c>
      <c r="AV1485" s="412">
        <v>2491.0811015707563</v>
      </c>
      <c r="AW1485" s="412">
        <v>2117.5310666628643</v>
      </c>
      <c r="AX1485" s="412">
        <v>3568.3460279999995</v>
      </c>
      <c r="AY1485" s="412">
        <v>3480.0953412297276</v>
      </c>
      <c r="AZ1485" s="412">
        <v>2608.6</v>
      </c>
      <c r="BA1485" s="412">
        <v>3217.471761572594</v>
      </c>
      <c r="BB1485" s="412">
        <v>2354.5216865517305</v>
      </c>
      <c r="BC1485" s="412">
        <v>7845.8555055829993</v>
      </c>
      <c r="BD1485" s="412">
        <v>4283.4488210417503</v>
      </c>
    </row>
    <row r="1486" spans="36:56">
      <c r="AJ1486" s="406" t="s">
        <v>113</v>
      </c>
      <c r="AK1486" s="412"/>
      <c r="AL1486" s="412"/>
      <c r="AM1486" s="412"/>
      <c r="AN1486" s="412"/>
      <c r="AO1486" s="412"/>
      <c r="AP1486" s="412"/>
      <c r="AQ1486" s="412"/>
      <c r="AR1486" s="412"/>
      <c r="AS1486" s="413"/>
      <c r="AT1486" s="412"/>
      <c r="AU1486" s="412">
        <v>137.20531429544485</v>
      </c>
      <c r="AV1486" s="412">
        <v>140.32949733383316</v>
      </c>
      <c r="AW1486" s="412"/>
      <c r="AX1486" s="412"/>
      <c r="AY1486" s="412"/>
      <c r="AZ1486" s="412"/>
      <c r="BA1486" s="412"/>
      <c r="BB1486" s="412"/>
      <c r="BC1486" s="412"/>
      <c r="BD1486" s="412"/>
    </row>
    <row r="1487" spans="36:56">
      <c r="AJ1487" s="406" t="s">
        <v>114</v>
      </c>
      <c r="AK1487" s="414">
        <v>8600.5958292260038</v>
      </c>
      <c r="AL1487" s="414">
        <v>2273.5192605777847</v>
      </c>
      <c r="AM1487" s="414">
        <v>1991.0093077747597</v>
      </c>
      <c r="AN1487" s="414">
        <v>5210.2212665201496</v>
      </c>
      <c r="AO1487" s="414">
        <v>277.07505389940599</v>
      </c>
      <c r="AP1487" s="414">
        <v>4541.2153371469994</v>
      </c>
      <c r="AQ1487" s="414">
        <v>6662.1774169202745</v>
      </c>
      <c r="AR1487" s="414">
        <v>2885.3527361729721</v>
      </c>
      <c r="AS1487" s="414">
        <v>2154.4683225514177</v>
      </c>
      <c r="AT1487" s="414">
        <v>315.41626420630604</v>
      </c>
      <c r="AU1487" s="414">
        <v>2298.4163616189744</v>
      </c>
      <c r="AV1487" s="414">
        <v>2350.7516042369234</v>
      </c>
      <c r="AW1487" s="414">
        <v>2117.5310666628643</v>
      </c>
      <c r="AX1487" s="414">
        <v>3568.3460279999995</v>
      </c>
      <c r="AY1487" s="414">
        <v>3480.0953412297276</v>
      </c>
      <c r="AZ1487" s="414">
        <v>2608.6</v>
      </c>
      <c r="BA1487" s="414">
        <v>3217.471761572594</v>
      </c>
      <c r="BB1487" s="414">
        <v>2354.5216865517305</v>
      </c>
      <c r="BC1487" s="414">
        <v>7845.8555055829993</v>
      </c>
      <c r="BD1487" s="414">
        <v>4283.4488210417503</v>
      </c>
    </row>
    <row r="1488" spans="36:56">
      <c r="AJ1488" s="409"/>
      <c r="AK1488" s="410"/>
      <c r="AL1488" s="410"/>
      <c r="AM1488" s="410"/>
      <c r="AN1488" s="410"/>
      <c r="AO1488" s="410"/>
      <c r="AP1488" s="410"/>
      <c r="AQ1488" s="410"/>
      <c r="AR1488" s="410"/>
      <c r="AS1488" s="410"/>
      <c r="AT1488" s="410"/>
      <c r="AU1488" s="410"/>
      <c r="AV1488" s="410"/>
      <c r="AW1488" s="410"/>
      <c r="AX1488" s="410"/>
      <c r="AY1488" s="410"/>
      <c r="AZ1488" s="410"/>
      <c r="BA1488" s="410"/>
      <c r="BB1488" s="410"/>
      <c r="BC1488" s="410"/>
      <c r="BD1488" s="410"/>
    </row>
    <row r="1489" spans="36:56">
      <c r="AJ1489" s="406" t="s">
        <v>115</v>
      </c>
      <c r="AK1489" s="415"/>
      <c r="AL1489" s="415"/>
      <c r="AM1489" s="415"/>
      <c r="AN1489" s="415"/>
      <c r="AO1489" s="415"/>
      <c r="AP1489" s="415"/>
      <c r="AQ1489" s="415"/>
      <c r="AR1489" s="415"/>
      <c r="AS1489" s="415"/>
      <c r="AT1489" s="415"/>
      <c r="AU1489" s="415"/>
      <c r="AV1489" s="415"/>
      <c r="AW1489" s="415"/>
      <c r="AX1489" s="415"/>
      <c r="AY1489" s="415"/>
      <c r="AZ1489" s="415"/>
      <c r="BA1489" s="415"/>
      <c r="BB1489" s="415"/>
      <c r="BC1489" s="415"/>
      <c r="BD1489" s="415"/>
    </row>
    <row r="1490" spans="36:56">
      <c r="AJ1490" s="406" t="s">
        <v>150</v>
      </c>
      <c r="AK1490" s="276">
        <v>738942.29321237339</v>
      </c>
      <c r="AL1490" s="276">
        <v>193777.94340868227</v>
      </c>
      <c r="AM1490" s="276">
        <v>169668.95897123366</v>
      </c>
      <c r="AN1490" s="276">
        <v>472237.38252932369</v>
      </c>
      <c r="AO1490" s="276">
        <v>21924.45392798687</v>
      </c>
      <c r="AP1490" s="276">
        <v>404142.33977300924</v>
      </c>
      <c r="AQ1490" s="276">
        <v>595908.71263619629</v>
      </c>
      <c r="AR1490" s="276">
        <v>267447.70218395279</v>
      </c>
      <c r="AS1490" s="276">
        <v>171387.41181544514</v>
      </c>
      <c r="AT1490" s="276">
        <v>22706.010526620321</v>
      </c>
      <c r="AU1490" s="276">
        <v>207780.6089817445</v>
      </c>
      <c r="AV1490" s="276">
        <v>212469.42251497714</v>
      </c>
      <c r="AW1490" s="276">
        <v>177956.58025904268</v>
      </c>
      <c r="AX1490" s="276">
        <v>339648.51978615223</v>
      </c>
      <c r="AY1490" s="276">
        <v>331136.92098041659</v>
      </c>
      <c r="AZ1490" s="276">
        <v>252398.70521371689</v>
      </c>
      <c r="BA1490" s="276">
        <v>312385.68522749568</v>
      </c>
      <c r="BB1490" s="276">
        <v>205079.14231230182</v>
      </c>
      <c r="BC1490" s="276">
        <v>712479.50340285839</v>
      </c>
      <c r="BD1490" s="276">
        <v>402086.61588083982</v>
      </c>
    </row>
    <row r="1491" spans="36:56">
      <c r="AJ1491" s="406" t="s">
        <v>117</v>
      </c>
      <c r="AK1491" s="62">
        <v>-9200.5914728707703</v>
      </c>
      <c r="AL1491" s="62">
        <v>-1898.9880611428348</v>
      </c>
      <c r="AM1491" s="62">
        <v>-1667.5410546470698</v>
      </c>
      <c r="AN1491" s="62">
        <v>-4294.795306209362</v>
      </c>
      <c r="AO1491" s="62">
        <v>-239.70544534249859</v>
      </c>
      <c r="AP1491" s="62">
        <v>-2398.800305175474</v>
      </c>
      <c r="AQ1491" s="62">
        <v>0</v>
      </c>
      <c r="AR1491" s="62">
        <v>-4398.7761825254047</v>
      </c>
      <c r="AS1491" s="310">
        <v>-3811.548390925414</v>
      </c>
      <c r="AT1491" s="62">
        <v>-234.3805975034995</v>
      </c>
      <c r="AU1491" s="62">
        <v>-1990.2709955604389</v>
      </c>
      <c r="AV1491" s="62">
        <v>-1988.6710292413757</v>
      </c>
      <c r="AW1491" s="62">
        <v>-1939.435900472592</v>
      </c>
      <c r="AX1491" s="62">
        <v>0</v>
      </c>
      <c r="AY1491" s="62">
        <v>0</v>
      </c>
      <c r="AZ1491" s="62">
        <v>0</v>
      </c>
      <c r="BA1491" s="62">
        <v>0</v>
      </c>
      <c r="BB1491" s="62">
        <v>-2097.3327867302869</v>
      </c>
      <c r="BC1491" s="62">
        <v>-2610.305109889443</v>
      </c>
      <c r="BD1491" s="416">
        <v>0</v>
      </c>
    </row>
    <row r="1492" spans="36:56">
      <c r="AJ1492" s="406" t="s">
        <v>118</v>
      </c>
      <c r="AK1492" s="62">
        <v>0</v>
      </c>
      <c r="AL1492" s="62">
        <v>0</v>
      </c>
      <c r="AM1492" s="62">
        <v>0</v>
      </c>
      <c r="AN1492" s="62">
        <v>0</v>
      </c>
      <c r="AO1492" s="62">
        <v>0</v>
      </c>
      <c r="AP1492" s="62">
        <v>0</v>
      </c>
      <c r="AQ1492" s="62">
        <v>0</v>
      </c>
      <c r="AR1492" s="62">
        <v>0</v>
      </c>
      <c r="AS1492" s="62">
        <v>0</v>
      </c>
      <c r="AT1492" s="62">
        <v>0</v>
      </c>
      <c r="AU1492" s="62">
        <v>-303.7041839165534</v>
      </c>
      <c r="AV1492" s="62">
        <v>-313.23363738673049</v>
      </c>
      <c r="AW1492" s="62">
        <v>0</v>
      </c>
      <c r="AX1492" s="62">
        <v>0</v>
      </c>
      <c r="AY1492" s="62">
        <v>0</v>
      </c>
      <c r="AZ1492" s="62">
        <v>0</v>
      </c>
      <c r="BA1492" s="62">
        <v>0</v>
      </c>
      <c r="BB1492" s="62">
        <v>0</v>
      </c>
      <c r="BC1492" s="62">
        <v>0</v>
      </c>
      <c r="BD1492" s="416">
        <v>0</v>
      </c>
    </row>
    <row r="1493" spans="36:56">
      <c r="AJ1493" s="406" t="s">
        <v>119</v>
      </c>
      <c r="AK1493" s="62">
        <v>-11454.101011466901</v>
      </c>
      <c r="AL1493" s="62">
        <v>-3054.8420493333456</v>
      </c>
      <c r="AM1493" s="62">
        <v>-2675.2440850044513</v>
      </c>
      <c r="AN1493" s="62">
        <v>-6936.6972485837196</v>
      </c>
      <c r="AO1493" s="62">
        <v>-379.67780945049799</v>
      </c>
      <c r="AP1493" s="62">
        <v>-6134.7268437442899</v>
      </c>
      <c r="AQ1493" s="62">
        <v>-8872.5542514635326</v>
      </c>
      <c r="AR1493" s="62">
        <v>-3842.6548985748509</v>
      </c>
      <c r="AS1493" s="62">
        <v>-3115.1086622273601</v>
      </c>
      <c r="AT1493" s="62">
        <v>-424.44183656910002</v>
      </c>
      <c r="AU1493" s="62">
        <v>-3272.652948609827</v>
      </c>
      <c r="AV1493" s="62">
        <v>-3347.1716863502766</v>
      </c>
      <c r="AW1493" s="62">
        <v>-2867.4553923328399</v>
      </c>
      <c r="AX1493" s="62">
        <v>-4752.2516649008803</v>
      </c>
      <c r="AY1493" s="62">
        <v>-4688.2031179646301</v>
      </c>
      <c r="AZ1493" s="62">
        <v>-3482.0921450411902</v>
      </c>
      <c r="BA1493" s="62">
        <v>-4337.0064145023098</v>
      </c>
      <c r="BB1493" s="62">
        <v>-3217.2909343023698</v>
      </c>
      <c r="BC1493" s="62">
        <v>-10375.7614540987</v>
      </c>
      <c r="BD1493" s="416">
        <v>-5765.5359886215901</v>
      </c>
    </row>
    <row r="1494" spans="36:56">
      <c r="AJ1494" s="406" t="s">
        <v>344</v>
      </c>
      <c r="AK1494" s="65">
        <v>0</v>
      </c>
      <c r="AL1494" s="65">
        <v>0</v>
      </c>
      <c r="AM1494" s="65">
        <v>0</v>
      </c>
      <c r="AN1494" s="65">
        <v>0</v>
      </c>
      <c r="AO1494" s="65">
        <v>0</v>
      </c>
      <c r="AP1494" s="65">
        <v>0</v>
      </c>
      <c r="AQ1494" s="65">
        <v>0</v>
      </c>
      <c r="AR1494" s="65">
        <v>0</v>
      </c>
      <c r="AS1494" s="65">
        <v>0</v>
      </c>
      <c r="AT1494" s="65">
        <v>0</v>
      </c>
      <c r="AU1494" s="65">
        <v>-68.822043183646272</v>
      </c>
      <c r="AV1494" s="65">
        <v>-70.981501277978211</v>
      </c>
      <c r="AW1494" s="65">
        <v>0</v>
      </c>
      <c r="AX1494" s="65">
        <v>0</v>
      </c>
      <c r="AY1494" s="65">
        <v>0</v>
      </c>
      <c r="AZ1494" s="65">
        <v>0</v>
      </c>
      <c r="BA1494" s="65">
        <v>0</v>
      </c>
      <c r="BB1494" s="65">
        <v>0</v>
      </c>
      <c r="BC1494" s="65">
        <v>0</v>
      </c>
      <c r="BD1494" s="416">
        <v>0</v>
      </c>
    </row>
    <row r="1495" spans="36:56">
      <c r="AJ1495" s="270" t="s">
        <v>120</v>
      </c>
      <c r="AK1495" s="65">
        <f>+AK1490</f>
        <v>738942.29321237339</v>
      </c>
      <c r="AL1495" s="65">
        <f t="shared" ref="AL1495:BD1495" si="89">+AL1490</f>
        <v>193777.94340868227</v>
      </c>
      <c r="AM1495" s="65">
        <f t="shared" si="89"/>
        <v>169668.95897123366</v>
      </c>
      <c r="AN1495" s="65">
        <f t="shared" si="89"/>
        <v>472237.38252932369</v>
      </c>
      <c r="AO1495" s="65">
        <f t="shared" si="89"/>
        <v>21924.45392798687</v>
      </c>
      <c r="AP1495" s="65">
        <f t="shared" si="89"/>
        <v>404142.33977300924</v>
      </c>
      <c r="AQ1495" s="65">
        <f t="shared" si="89"/>
        <v>595908.71263619629</v>
      </c>
      <c r="AR1495" s="65">
        <f t="shared" si="89"/>
        <v>267447.70218395279</v>
      </c>
      <c r="AS1495" s="65">
        <f t="shared" si="89"/>
        <v>171387.41181544514</v>
      </c>
      <c r="AT1495" s="65">
        <f t="shared" si="89"/>
        <v>22706.010526620321</v>
      </c>
      <c r="AU1495" s="65">
        <f t="shared" si="89"/>
        <v>207780.6089817445</v>
      </c>
      <c r="AV1495" s="65">
        <f t="shared" si="89"/>
        <v>212469.42251497714</v>
      </c>
      <c r="AW1495" s="65">
        <f t="shared" si="89"/>
        <v>177956.58025904268</v>
      </c>
      <c r="AX1495" s="65">
        <f t="shared" si="89"/>
        <v>339648.51978615223</v>
      </c>
      <c r="AY1495" s="65">
        <f t="shared" si="89"/>
        <v>331136.92098041659</v>
      </c>
      <c r="AZ1495" s="65">
        <f t="shared" si="89"/>
        <v>252398.70521371689</v>
      </c>
      <c r="BA1495" s="65">
        <f t="shared" si="89"/>
        <v>312385.68522749568</v>
      </c>
      <c r="BB1495" s="65">
        <f t="shared" si="89"/>
        <v>205079.14231230182</v>
      </c>
      <c r="BC1495" s="65">
        <f t="shared" si="89"/>
        <v>712479.50340285839</v>
      </c>
      <c r="BD1495" s="65">
        <f t="shared" si="89"/>
        <v>402086.61588083982</v>
      </c>
    </row>
    <row r="1496" spans="36:56">
      <c r="AJ1496" s="406"/>
      <c r="AK1496" s="416"/>
      <c r="AL1496" s="416"/>
      <c r="AM1496" s="416"/>
      <c r="AN1496" s="416"/>
      <c r="AO1496" s="416"/>
      <c r="AP1496" s="416"/>
      <c r="AQ1496" s="416"/>
      <c r="AR1496" s="416"/>
      <c r="AS1496" s="416"/>
      <c r="AT1496" s="416"/>
      <c r="AU1496" s="416"/>
      <c r="AV1496" s="416"/>
      <c r="AW1496" s="416"/>
      <c r="AX1496" s="416"/>
      <c r="AY1496" s="416"/>
      <c r="AZ1496" s="416"/>
      <c r="BA1496" s="416"/>
      <c r="BB1496" s="416"/>
      <c r="BC1496" s="416"/>
      <c r="BD1496" s="416"/>
    </row>
    <row r="1497" spans="36:56">
      <c r="AJ1497" s="406" t="s">
        <v>121</v>
      </c>
      <c r="AK1497" s="416"/>
      <c r="AL1497" s="416"/>
      <c r="AM1497" s="416"/>
      <c r="AN1497" s="416"/>
      <c r="AO1497" s="416"/>
      <c r="AP1497" s="416"/>
      <c r="AQ1497" s="416"/>
      <c r="AR1497" s="416"/>
      <c r="AS1497" s="416"/>
      <c r="AT1497" s="416"/>
      <c r="AU1497" s="416"/>
      <c r="AV1497" s="416"/>
      <c r="AW1497" s="416"/>
      <c r="AX1497" s="416"/>
      <c r="AY1497" s="416"/>
      <c r="AZ1497" s="416"/>
      <c r="BA1497" s="416"/>
      <c r="BB1497" s="416"/>
      <c r="BC1497" s="416"/>
      <c r="BD1497" s="416"/>
    </row>
    <row r="1498" spans="36:56">
      <c r="AJ1498" s="406" t="s">
        <v>122</v>
      </c>
      <c r="AK1498" s="417">
        <v>146023.20552879394</v>
      </c>
      <c r="AL1498" s="418">
        <v>30138.967126910688</v>
      </c>
      <c r="AM1498" s="418">
        <v>26465.656134002311</v>
      </c>
      <c r="AN1498" s="417">
        <v>68162.984907211809</v>
      </c>
      <c r="AO1498" s="417">
        <v>3804.381230796821</v>
      </c>
      <c r="AP1498" s="417">
        <v>38071.520838418292</v>
      </c>
      <c r="AQ1498" s="418">
        <v>0</v>
      </c>
      <c r="AR1498" s="418">
        <v>69813.272382547817</v>
      </c>
      <c r="AS1498" s="417">
        <v>60493.34064143429</v>
      </c>
      <c r="AT1498" s="417">
        <v>3719.8702129240583</v>
      </c>
      <c r="AU1498" s="418">
        <v>31587.724713098156</v>
      </c>
      <c r="AV1498" s="418">
        <v>31562.331540133502</v>
      </c>
      <c r="AW1498" s="417">
        <v>30780.91750293388</v>
      </c>
      <c r="AX1498" s="417">
        <v>0</v>
      </c>
      <c r="AY1498" s="417">
        <v>0</v>
      </c>
      <c r="AZ1498" s="417">
        <v>0</v>
      </c>
      <c r="BA1498" s="417">
        <v>0</v>
      </c>
      <c r="BB1498" s="417">
        <v>33286.909595110788</v>
      </c>
      <c r="BC1498" s="417">
        <v>41428.327806768437</v>
      </c>
      <c r="BD1498" s="417">
        <v>0</v>
      </c>
    </row>
    <row r="1499" spans="36:56">
      <c r="AJ1499" s="406" t="s">
        <v>123</v>
      </c>
      <c r="AK1499" s="417">
        <v>0</v>
      </c>
      <c r="AL1499" s="417">
        <v>0</v>
      </c>
      <c r="AM1499" s="417">
        <v>0</v>
      </c>
      <c r="AN1499" s="417">
        <v>0</v>
      </c>
      <c r="AO1499" s="417">
        <v>0</v>
      </c>
      <c r="AP1499" s="417">
        <v>0</v>
      </c>
      <c r="AQ1499" s="417">
        <v>0</v>
      </c>
      <c r="AR1499" s="417">
        <v>0</v>
      </c>
      <c r="AS1499" s="417">
        <v>0</v>
      </c>
      <c r="AT1499" s="417">
        <v>0</v>
      </c>
      <c r="AU1499" s="417">
        <v>0</v>
      </c>
      <c r="AV1499" s="417">
        <v>0</v>
      </c>
      <c r="AW1499" s="417">
        <v>0</v>
      </c>
      <c r="AX1499" s="417">
        <v>0</v>
      </c>
      <c r="AY1499" s="417">
        <v>0</v>
      </c>
      <c r="AZ1499" s="417">
        <v>0</v>
      </c>
      <c r="BA1499" s="417">
        <v>0</v>
      </c>
      <c r="BB1499" s="417">
        <v>0</v>
      </c>
      <c r="BC1499" s="417">
        <v>0</v>
      </c>
      <c r="BD1499" s="417">
        <v>0</v>
      </c>
    </row>
    <row r="1500" spans="36:56">
      <c r="AJ1500" s="406" t="s">
        <v>124</v>
      </c>
      <c r="AK1500" s="417">
        <v>146023.20552879394</v>
      </c>
      <c r="AL1500" s="417">
        <v>30138.967126910688</v>
      </c>
      <c r="AM1500" s="417">
        <v>26465.656134002311</v>
      </c>
      <c r="AN1500" s="417">
        <v>68162.984907211809</v>
      </c>
      <c r="AO1500" s="417">
        <v>3804.381230796821</v>
      </c>
      <c r="AP1500" s="417">
        <v>38071.520838418292</v>
      </c>
      <c r="AQ1500" s="417">
        <v>0</v>
      </c>
      <c r="AR1500" s="417">
        <v>69813.272382547817</v>
      </c>
      <c r="AS1500" s="417">
        <v>60493.34064143429</v>
      </c>
      <c r="AT1500" s="417">
        <v>3719.8702129240583</v>
      </c>
      <c r="AU1500" s="417">
        <v>31587.724713098156</v>
      </c>
      <c r="AV1500" s="417">
        <v>31562.331540133502</v>
      </c>
      <c r="AW1500" s="417">
        <v>30780.91750293388</v>
      </c>
      <c r="AX1500" s="417">
        <v>0</v>
      </c>
      <c r="AY1500" s="417">
        <v>0</v>
      </c>
      <c r="AZ1500" s="417">
        <v>0</v>
      </c>
      <c r="BA1500" s="417">
        <v>0</v>
      </c>
      <c r="BB1500" s="417">
        <v>33286.909595110788</v>
      </c>
      <c r="BC1500" s="417">
        <v>41428.327806768437</v>
      </c>
      <c r="BD1500" s="417">
        <v>0</v>
      </c>
    </row>
    <row r="1501" spans="36:56">
      <c r="AJ1501" s="270" t="s">
        <v>147</v>
      </c>
      <c r="AK1501" s="232">
        <v>884965.49874116736</v>
      </c>
      <c r="AL1501" s="232">
        <v>223916.91053559296</v>
      </c>
      <c r="AM1501" s="232">
        <v>196134.61510523598</v>
      </c>
      <c r="AN1501" s="232">
        <v>540400.36743653554</v>
      </c>
      <c r="AO1501" s="232">
        <v>25728.835158783691</v>
      </c>
      <c r="AP1501" s="232">
        <v>442213.86061142752</v>
      </c>
      <c r="AQ1501" s="232">
        <v>595908.71263619629</v>
      </c>
      <c r="AR1501" s="232">
        <v>337260.97456650063</v>
      </c>
      <c r="AS1501" s="232">
        <v>231880.75245687942</v>
      </c>
      <c r="AT1501" s="231">
        <v>26425.88073954438</v>
      </c>
      <c r="AU1501" s="232">
        <v>239368.33369484264</v>
      </c>
      <c r="AV1501" s="232">
        <v>244031.75405511065</v>
      </c>
      <c r="AW1501" s="232">
        <v>208737.49776197656</v>
      </c>
      <c r="AX1501" s="232">
        <v>339648.51978615223</v>
      </c>
      <c r="AY1501" s="232">
        <v>331136.92098041659</v>
      </c>
      <c r="AZ1501" s="232">
        <v>252398.70521371689</v>
      </c>
      <c r="BA1501" s="232">
        <v>312385.68522749568</v>
      </c>
      <c r="BB1501" s="232">
        <v>238366.05190741259</v>
      </c>
      <c r="BC1501" s="232">
        <v>753907.83120962686</v>
      </c>
      <c r="BD1501" s="232">
        <v>402086.61588083982</v>
      </c>
    </row>
    <row r="1502" spans="36:56">
      <c r="AJ1502" s="409"/>
      <c r="AK1502" s="419"/>
      <c r="AL1502" s="419"/>
      <c r="AM1502" s="419"/>
      <c r="AN1502" s="419"/>
      <c r="AO1502" s="419"/>
      <c r="AP1502" s="419"/>
      <c r="AQ1502" s="419"/>
      <c r="AR1502" s="419"/>
      <c r="AS1502" s="419"/>
      <c r="AT1502" s="419"/>
      <c r="AU1502" s="419"/>
      <c r="AV1502" s="419"/>
      <c r="AW1502" s="419"/>
      <c r="AX1502" s="419"/>
      <c r="AY1502" s="419"/>
      <c r="AZ1502" s="419"/>
      <c r="BA1502" s="419"/>
      <c r="BB1502" s="419"/>
      <c r="BC1502" s="419"/>
      <c r="BD1502" s="419"/>
    </row>
    <row r="1503" spans="36:56">
      <c r="AJ1503" s="406" t="s">
        <v>125</v>
      </c>
      <c r="AK1503" s="417">
        <v>231815.25715434269</v>
      </c>
      <c r="AL1503" s="417">
        <v>241650.52934267736</v>
      </c>
      <c r="AM1503" s="417">
        <v>215917.31795141881</v>
      </c>
      <c r="AN1503" s="417">
        <v>236060.7274831628</v>
      </c>
      <c r="AO1503" s="417">
        <v>154816.38329147897</v>
      </c>
      <c r="AP1503" s="417">
        <v>415873.94039926236</v>
      </c>
      <c r="AQ1503" s="417">
        <v>780981.1398808409</v>
      </c>
      <c r="AR1503" s="417">
        <v>190499.53926936834</v>
      </c>
      <c r="AS1503" s="417">
        <v>482091.08513324207</v>
      </c>
      <c r="AT1503" s="417">
        <v>41298.305743146011</v>
      </c>
      <c r="AU1503" s="417">
        <v>298297.04585550941</v>
      </c>
      <c r="AV1503" s="417">
        <v>282703.00366401474</v>
      </c>
      <c r="AW1503" s="417">
        <v>154492.09589584402</v>
      </c>
      <c r="AX1503" s="417">
        <v>1607527.1838878486</v>
      </c>
      <c r="AY1503" s="232">
        <v>1612663.5809937038</v>
      </c>
      <c r="AZ1503" s="417">
        <v>2062220.2777209808</v>
      </c>
      <c r="BA1503" s="417">
        <v>2087276.9093396505</v>
      </c>
      <c r="BB1503" s="417">
        <v>159858.64035603555</v>
      </c>
      <c r="BC1503" s="417">
        <v>685727.77729664755</v>
      </c>
      <c r="BD1503" s="417">
        <v>1283323.9605710192</v>
      </c>
    </row>
    <row r="1507" spans="36:56">
      <c r="AJ1507" s="403" t="s">
        <v>126</v>
      </c>
    </row>
    <row r="1508" spans="36:56">
      <c r="AJ1508" s="427" t="s">
        <v>381</v>
      </c>
    </row>
    <row r="1509" spans="36:56">
      <c r="AJ1509" s="427" t="s">
        <v>382</v>
      </c>
    </row>
    <row r="1511" spans="36:56" ht="15">
      <c r="AJ1511" s="404">
        <v>41821</v>
      </c>
      <c r="AK1511" s="405" t="s">
        <v>328</v>
      </c>
      <c r="AL1511" s="405" t="s">
        <v>329</v>
      </c>
      <c r="AM1511" s="405" t="s">
        <v>329</v>
      </c>
      <c r="AN1511" s="405" t="s">
        <v>330</v>
      </c>
      <c r="AO1511" s="405" t="s">
        <v>331</v>
      </c>
      <c r="AP1511" s="405" t="s">
        <v>332</v>
      </c>
      <c r="AQ1511" s="405" t="s">
        <v>333</v>
      </c>
      <c r="AR1511" s="405" t="s">
        <v>333</v>
      </c>
      <c r="AS1511" s="405" t="s">
        <v>334</v>
      </c>
      <c r="AT1511" s="405" t="s">
        <v>335</v>
      </c>
      <c r="AU1511" s="405" t="s">
        <v>329</v>
      </c>
      <c r="AV1511" s="405" t="s">
        <v>329</v>
      </c>
      <c r="AW1511" s="405" t="s">
        <v>336</v>
      </c>
      <c r="AX1511" s="405" t="s">
        <v>337</v>
      </c>
      <c r="AY1511" s="405" t="s">
        <v>338</v>
      </c>
      <c r="AZ1511" s="405" t="s">
        <v>339</v>
      </c>
      <c r="BA1511" s="405" t="s">
        <v>340</v>
      </c>
      <c r="BB1511" s="405" t="s">
        <v>341</v>
      </c>
      <c r="BC1511" s="405" t="s">
        <v>342</v>
      </c>
      <c r="BD1511" s="405" t="s">
        <v>375</v>
      </c>
    </row>
    <row r="1512" spans="36:56" ht="33.75">
      <c r="AJ1512" s="406"/>
      <c r="AK1512" s="407" t="s">
        <v>82</v>
      </c>
      <c r="AL1512" s="407" t="s">
        <v>178</v>
      </c>
      <c r="AM1512" s="407" t="s">
        <v>177</v>
      </c>
      <c r="AN1512" s="408" t="s">
        <v>85</v>
      </c>
      <c r="AO1512" s="408" t="s">
        <v>86</v>
      </c>
      <c r="AP1512" s="408" t="s">
        <v>87</v>
      </c>
      <c r="AQ1512" s="407" t="s">
        <v>180</v>
      </c>
      <c r="AR1512" s="407" t="s">
        <v>181</v>
      </c>
      <c r="AS1512" s="408" t="s">
        <v>204</v>
      </c>
      <c r="AT1512" s="408" t="s">
        <v>205</v>
      </c>
      <c r="AU1512" s="407" t="s">
        <v>239</v>
      </c>
      <c r="AV1512" s="407" t="s">
        <v>244</v>
      </c>
      <c r="AW1512" s="408" t="s">
        <v>250</v>
      </c>
      <c r="AX1512" s="408" t="s">
        <v>284</v>
      </c>
      <c r="AY1512" s="408" t="s">
        <v>285</v>
      </c>
      <c r="AZ1512" s="408" t="s">
        <v>286</v>
      </c>
      <c r="BA1512" s="407" t="s">
        <v>288</v>
      </c>
      <c r="BB1512" s="408" t="s">
        <v>292</v>
      </c>
      <c r="BC1512" s="408" t="s">
        <v>302</v>
      </c>
      <c r="BD1512" s="408" t="s">
        <v>376</v>
      </c>
    </row>
    <row r="1513" spans="36:56" ht="33.75">
      <c r="AJ1513" s="409"/>
      <c r="AK1513" s="410" t="s">
        <v>76</v>
      </c>
      <c r="AL1513" s="410" t="s">
        <v>47</v>
      </c>
      <c r="AM1513" s="410" t="s">
        <v>47</v>
      </c>
      <c r="AN1513" s="410" t="s">
        <v>50</v>
      </c>
      <c r="AO1513" s="410" t="s">
        <v>77</v>
      </c>
      <c r="AP1513" s="410" t="s">
        <v>36</v>
      </c>
      <c r="AQ1513" s="410" t="s">
        <v>58</v>
      </c>
      <c r="AR1513" s="410" t="s">
        <v>58</v>
      </c>
      <c r="AS1513" s="411" t="s">
        <v>343</v>
      </c>
      <c r="AT1513" s="410" t="s">
        <v>54</v>
      </c>
      <c r="AU1513" s="410" t="s">
        <v>240</v>
      </c>
      <c r="AV1513" s="410" t="s">
        <v>240</v>
      </c>
      <c r="AW1513" s="410" t="s">
        <v>242</v>
      </c>
      <c r="AX1513" s="410" t="s">
        <v>36</v>
      </c>
      <c r="AY1513" s="410" t="s">
        <v>36</v>
      </c>
      <c r="AZ1513" s="411" t="s">
        <v>282</v>
      </c>
      <c r="BA1513" s="410" t="s">
        <v>287</v>
      </c>
      <c r="BB1513" s="410" t="s">
        <v>77</v>
      </c>
      <c r="BC1513" s="410" t="s">
        <v>58</v>
      </c>
      <c r="BD1513" s="410" t="s">
        <v>27</v>
      </c>
    </row>
    <row r="1514" spans="36:56">
      <c r="AJ1514" s="406" t="s">
        <v>111</v>
      </c>
      <c r="AK1514" s="412">
        <v>9467.2398779019986</v>
      </c>
      <c r="AL1514" s="412">
        <v>1111.124652901965</v>
      </c>
      <c r="AM1514" s="412">
        <v>975.44482671722903</v>
      </c>
      <c r="AN1514" s="412">
        <v>4121.8738911608825</v>
      </c>
      <c r="AO1514" s="412">
        <v>1594.9733505853105</v>
      </c>
      <c r="AP1514" s="412">
        <v>4458.2194460141</v>
      </c>
      <c r="AQ1514" s="412">
        <v>3742.6157337481</v>
      </c>
      <c r="AR1514" s="412">
        <v>1681.5134256960112</v>
      </c>
      <c r="AS1514" s="412">
        <v>2554.562924631728</v>
      </c>
      <c r="AT1514" s="412">
        <v>449.42191401784913</v>
      </c>
      <c r="AU1514" s="412">
        <v>2301.8989936824801</v>
      </c>
      <c r="AV1514" s="412">
        <v>2369.3524510861876</v>
      </c>
      <c r="AW1514" s="412">
        <v>2129.2141622275012</v>
      </c>
      <c r="AX1514" s="412">
        <v>3750.5201349999993</v>
      </c>
      <c r="AY1514" s="412">
        <v>3689.2945263480274</v>
      </c>
      <c r="AZ1514" s="412">
        <v>3217.43</v>
      </c>
      <c r="BA1514" s="412">
        <v>3644.6535249976805</v>
      </c>
      <c r="BB1514" s="412">
        <v>2076.9688914668641</v>
      </c>
      <c r="BC1514" s="412">
        <v>3931.3580113360008</v>
      </c>
      <c r="BD1514" s="412">
        <v>7757.8228280859994</v>
      </c>
    </row>
    <row r="1515" spans="36:56">
      <c r="AJ1515" s="406" t="s">
        <v>113</v>
      </c>
      <c r="AK1515" s="412"/>
      <c r="AL1515" s="412"/>
      <c r="AM1515" s="412"/>
      <c r="AN1515" s="412"/>
      <c r="AO1515" s="412"/>
      <c r="AP1515" s="412"/>
      <c r="AQ1515" s="412"/>
      <c r="AR1515" s="412"/>
      <c r="AS1515" s="413"/>
      <c r="AT1515" s="412"/>
      <c r="AU1515" s="412">
        <v>349.47549299295531</v>
      </c>
      <c r="AV1515" s="412">
        <v>359.71631170174169</v>
      </c>
      <c r="AW1515" s="412"/>
      <c r="AX1515" s="412"/>
      <c r="AY1515" s="412"/>
      <c r="AZ1515" s="412"/>
      <c r="BA1515" s="412"/>
      <c r="BB1515" s="412"/>
      <c r="BC1515" s="412"/>
      <c r="BD1515" s="412"/>
    </row>
    <row r="1516" spans="36:56">
      <c r="AJ1516" s="406" t="s">
        <v>114</v>
      </c>
      <c r="AK1516" s="414">
        <v>9467.2398779019986</v>
      </c>
      <c r="AL1516" s="414">
        <v>1111.124652901965</v>
      </c>
      <c r="AM1516" s="414">
        <v>975.44482671722903</v>
      </c>
      <c r="AN1516" s="414">
        <v>4121.8738911608825</v>
      </c>
      <c r="AO1516" s="414">
        <v>1594.9733505853105</v>
      </c>
      <c r="AP1516" s="414">
        <v>4458.2194460141</v>
      </c>
      <c r="AQ1516" s="414">
        <v>3742.6157337481</v>
      </c>
      <c r="AR1516" s="414">
        <v>1681.5134256960112</v>
      </c>
      <c r="AS1516" s="414">
        <v>2554.562924631728</v>
      </c>
      <c r="AT1516" s="414">
        <v>449.42191401784913</v>
      </c>
      <c r="AU1516" s="414">
        <v>1952.4235006895246</v>
      </c>
      <c r="AV1516" s="414">
        <v>2009.6361393844459</v>
      </c>
      <c r="AW1516" s="414">
        <v>2129.2141622275012</v>
      </c>
      <c r="AX1516" s="414">
        <v>3750.5201349999993</v>
      </c>
      <c r="AY1516" s="414">
        <v>3689.2945263480274</v>
      </c>
      <c r="AZ1516" s="414">
        <v>3217.43</v>
      </c>
      <c r="BA1516" s="414">
        <v>3644.6535249976805</v>
      </c>
      <c r="BB1516" s="414">
        <v>2076.9688914668641</v>
      </c>
      <c r="BC1516" s="414">
        <v>3931.3580113360008</v>
      </c>
      <c r="BD1516" s="414">
        <v>7757.8228280859994</v>
      </c>
    </row>
    <row r="1517" spans="36:56">
      <c r="AJ1517" s="409"/>
      <c r="AK1517" s="410"/>
      <c r="AL1517" s="410"/>
      <c r="AM1517" s="410"/>
      <c r="AN1517" s="410"/>
      <c r="AO1517" s="410"/>
      <c r="AP1517" s="410"/>
      <c r="AQ1517" s="410"/>
      <c r="AR1517" s="410"/>
      <c r="AS1517" s="410"/>
      <c r="AT1517" s="410"/>
      <c r="AU1517" s="410"/>
      <c r="AV1517" s="410"/>
      <c r="AW1517" s="410"/>
      <c r="AX1517" s="410"/>
      <c r="AY1517" s="410"/>
      <c r="AZ1517" s="410"/>
      <c r="BA1517" s="410"/>
      <c r="BB1517" s="410"/>
      <c r="BC1517" s="410"/>
      <c r="BD1517" s="410"/>
    </row>
    <row r="1518" spans="36:56">
      <c r="AJ1518" s="406" t="s">
        <v>115</v>
      </c>
      <c r="AK1518" s="415"/>
      <c r="AL1518" s="415"/>
      <c r="AM1518" s="415"/>
      <c r="AN1518" s="415"/>
      <c r="AO1518" s="415"/>
      <c r="AP1518" s="415"/>
      <c r="AQ1518" s="415"/>
      <c r="AR1518" s="415"/>
      <c r="AS1518" s="415"/>
      <c r="AT1518" s="415"/>
      <c r="AU1518" s="415"/>
      <c r="AV1518" s="415"/>
      <c r="AW1518" s="415"/>
      <c r="AX1518" s="415"/>
      <c r="AY1518" s="415"/>
      <c r="AZ1518" s="415"/>
      <c r="BA1518" s="415"/>
      <c r="BB1518" s="415"/>
      <c r="BC1518" s="415"/>
      <c r="BD1518" s="415"/>
    </row>
    <row r="1519" spans="36:56">
      <c r="AJ1519" s="406" t="s">
        <v>150</v>
      </c>
      <c r="AK1519" s="276">
        <v>649255.60438369587</v>
      </c>
      <c r="AL1519" s="276">
        <v>69161.521244833013</v>
      </c>
      <c r="AM1519" s="276">
        <v>60550.320621246137</v>
      </c>
      <c r="AN1519" s="276">
        <v>301550.34249531617</v>
      </c>
      <c r="AO1519" s="276">
        <v>108176.88470812912</v>
      </c>
      <c r="AP1519" s="276">
        <v>315067.76249184151</v>
      </c>
      <c r="AQ1519" s="276">
        <v>286851.5393043877</v>
      </c>
      <c r="AR1519" s="276">
        <v>138985.04892919728</v>
      </c>
      <c r="AS1519" s="276">
        <v>175549.44567555893</v>
      </c>
      <c r="AT1519" s="276">
        <v>31080.674967141011</v>
      </c>
      <c r="AU1519" s="276">
        <v>149105.40699418768</v>
      </c>
      <c r="AV1519" s="276">
        <v>153400.8332445634</v>
      </c>
      <c r="AW1519" s="276">
        <v>140862.41717121392</v>
      </c>
      <c r="AX1519" s="276">
        <v>268246.09070994175</v>
      </c>
      <c r="AY1519" s="276">
        <v>264046.55207989074</v>
      </c>
      <c r="AZ1519" s="276">
        <v>227941.67325742901</v>
      </c>
      <c r="BA1519" s="276">
        <v>266581.64401608199</v>
      </c>
      <c r="BB1519" s="276">
        <v>144052.35161780694</v>
      </c>
      <c r="BC1519" s="276">
        <v>289294.52932441159</v>
      </c>
      <c r="BD1519" s="276">
        <v>514332.9765769568</v>
      </c>
    </row>
    <row r="1520" spans="36:56">
      <c r="AJ1520" s="406" t="s">
        <v>117</v>
      </c>
      <c r="AK1520" s="416">
        <v>-10321.143756325289</v>
      </c>
      <c r="AL1520" s="442">
        <v>-2000.2216582025828</v>
      </c>
      <c r="AM1520" s="442">
        <v>-1756.0387544739554</v>
      </c>
      <c r="AN1520" s="416">
        <v>-4523.098638003029</v>
      </c>
      <c r="AO1520" s="416">
        <v>-946.59840551820798</v>
      </c>
      <c r="AP1520" s="416">
        <v>-2525.9942083586889</v>
      </c>
      <c r="AQ1520" s="442">
        <v>0</v>
      </c>
      <c r="AR1520" s="442">
        <v>-4632.2016375413523</v>
      </c>
      <c r="AS1520" s="416">
        <v>-4014.9903830102699</v>
      </c>
      <c r="AT1520" s="416">
        <v>-247.300132286864</v>
      </c>
      <c r="AU1520" s="442">
        <v>-2095.8166673218748</v>
      </c>
      <c r="AV1520" s="442">
        <v>-2093.7385149497163</v>
      </c>
      <c r="AW1520" s="416">
        <v>-2042.8237818318298</v>
      </c>
      <c r="AX1520" s="416">
        <v>0</v>
      </c>
      <c r="AY1520" s="416">
        <v>0</v>
      </c>
      <c r="AZ1520" s="416">
        <v>0</v>
      </c>
      <c r="BA1520" s="416">
        <v>0</v>
      </c>
      <c r="BB1520" s="416">
        <v>-2209.0759716045141</v>
      </c>
      <c r="BC1520" s="416">
        <v>-2748.356512179646</v>
      </c>
      <c r="BD1520" s="416">
        <v>0</v>
      </c>
    </row>
    <row r="1521" spans="36:56">
      <c r="AJ1521" s="406" t="s">
        <v>118</v>
      </c>
      <c r="AK1521" s="416">
        <v>0</v>
      </c>
      <c r="AL1521" s="416">
        <v>0</v>
      </c>
      <c r="AM1521" s="416">
        <v>0</v>
      </c>
      <c r="AN1521" s="416">
        <v>0</v>
      </c>
      <c r="AO1521" s="416">
        <v>0</v>
      </c>
      <c r="AP1521" s="416">
        <v>0</v>
      </c>
      <c r="AQ1521" s="416">
        <v>0</v>
      </c>
      <c r="AR1521" s="416">
        <v>0</v>
      </c>
      <c r="AS1521" s="416">
        <v>0</v>
      </c>
      <c r="AT1521" s="416">
        <v>0</v>
      </c>
      <c r="AU1521" s="416">
        <v>-104.28895817912634</v>
      </c>
      <c r="AV1521" s="416">
        <v>-106.66363146278795</v>
      </c>
      <c r="AW1521" s="416">
        <v>0</v>
      </c>
      <c r="AX1521" s="416">
        <v>0</v>
      </c>
      <c r="AY1521" s="416">
        <v>0</v>
      </c>
      <c r="AZ1521" s="416">
        <v>0</v>
      </c>
      <c r="BA1521" s="416">
        <v>0</v>
      </c>
      <c r="BB1521" s="416">
        <v>0</v>
      </c>
      <c r="BC1521" s="416">
        <v>0</v>
      </c>
      <c r="BD1521" s="416">
        <v>0</v>
      </c>
    </row>
    <row r="1522" spans="36:56">
      <c r="AJ1522" s="406" t="s">
        <v>119</v>
      </c>
      <c r="AK1522" s="416">
        <v>-5464.3815827795097</v>
      </c>
      <c r="AL1522" s="416">
        <v>-609.2260652772294</v>
      </c>
      <c r="AM1522" s="416">
        <v>-534.83325396830946</v>
      </c>
      <c r="AN1522" s="416">
        <v>-2445.2421425382399</v>
      </c>
      <c r="AO1522" s="416">
        <v>-925.07413631357201</v>
      </c>
      <c r="AP1522" s="416">
        <v>-2611.7721617811799</v>
      </c>
      <c r="AQ1522" s="443">
        <v>-2336.0869455312077</v>
      </c>
      <c r="AR1522" s="443">
        <v>-1062.4907560270722</v>
      </c>
      <c r="AS1522" s="416">
        <v>-1637.8371899932899</v>
      </c>
      <c r="AT1522" s="416">
        <v>-266.22802640628299</v>
      </c>
      <c r="AU1522" s="416">
        <v>-1313.8040857276021</v>
      </c>
      <c r="AV1522" s="416">
        <v>-1352.3030069125284</v>
      </c>
      <c r="AW1522" s="416">
        <v>-1259.5306537311899</v>
      </c>
      <c r="AX1522" s="416">
        <v>-2181.5535549206402</v>
      </c>
      <c r="AY1522" s="416">
        <v>-2167.5457417597299</v>
      </c>
      <c r="AZ1522" s="416">
        <v>-1840.0640332190201</v>
      </c>
      <c r="BA1522" s="416">
        <v>-2115.0181027241501</v>
      </c>
      <c r="BB1522" s="416">
        <v>-1242.45868367854</v>
      </c>
      <c r="BC1522" s="416">
        <v>-2383.9508161173499</v>
      </c>
      <c r="BD1522" s="416">
        <v>-4355.0026321675496</v>
      </c>
    </row>
    <row r="1523" spans="36:56">
      <c r="AJ1523" s="406" t="s">
        <v>344</v>
      </c>
      <c r="AK1523" s="416">
        <v>0</v>
      </c>
      <c r="AL1523" s="416">
        <v>0</v>
      </c>
      <c r="AM1523" s="416">
        <v>0</v>
      </c>
      <c r="AN1523" s="416">
        <v>0</v>
      </c>
      <c r="AO1523" s="416">
        <v>0</v>
      </c>
      <c r="AP1523" s="416">
        <v>0</v>
      </c>
      <c r="AQ1523" s="416">
        <v>0</v>
      </c>
      <c r="AR1523" s="416">
        <v>0</v>
      </c>
      <c r="AS1523" s="416">
        <v>0</v>
      </c>
      <c r="AT1523" s="416">
        <v>0</v>
      </c>
      <c r="AU1523" s="416">
        <v>-0.52056604798446493</v>
      </c>
      <c r="AV1523" s="416">
        <v>-0.53241940531119902</v>
      </c>
      <c r="AW1523" s="416">
        <v>0</v>
      </c>
      <c r="AX1523" s="416">
        <v>0</v>
      </c>
      <c r="AY1523" s="416">
        <v>0</v>
      </c>
      <c r="AZ1523" s="416">
        <v>0</v>
      </c>
      <c r="BA1523" s="416">
        <v>0</v>
      </c>
      <c r="BB1523" s="416">
        <v>0</v>
      </c>
      <c r="BC1523" s="416">
        <v>0</v>
      </c>
      <c r="BD1523" s="416">
        <v>0</v>
      </c>
    </row>
    <row r="1524" spans="36:56">
      <c r="AJ1524" s="270" t="s">
        <v>120</v>
      </c>
      <c r="AK1524" s="417">
        <f>+AK1519</f>
        <v>649255.60438369587</v>
      </c>
      <c r="AL1524" s="417">
        <f t="shared" ref="AL1524:BD1524" si="90">+AL1519</f>
        <v>69161.521244833013</v>
      </c>
      <c r="AM1524" s="417">
        <f t="shared" si="90"/>
        <v>60550.320621246137</v>
      </c>
      <c r="AN1524" s="417">
        <f t="shared" si="90"/>
        <v>301550.34249531617</v>
      </c>
      <c r="AO1524" s="417">
        <f t="shared" si="90"/>
        <v>108176.88470812912</v>
      </c>
      <c r="AP1524" s="417">
        <f t="shared" si="90"/>
        <v>315067.76249184151</v>
      </c>
      <c r="AQ1524" s="417">
        <f t="shared" si="90"/>
        <v>286851.5393043877</v>
      </c>
      <c r="AR1524" s="417">
        <f t="shared" si="90"/>
        <v>138985.04892919728</v>
      </c>
      <c r="AS1524" s="417">
        <f t="shared" si="90"/>
        <v>175549.44567555893</v>
      </c>
      <c r="AT1524" s="417">
        <f t="shared" si="90"/>
        <v>31080.674967141011</v>
      </c>
      <c r="AU1524" s="417">
        <f t="shared" si="90"/>
        <v>149105.40699418768</v>
      </c>
      <c r="AV1524" s="417">
        <f t="shared" si="90"/>
        <v>153400.8332445634</v>
      </c>
      <c r="AW1524" s="417">
        <f t="shared" si="90"/>
        <v>140862.41717121392</v>
      </c>
      <c r="AX1524" s="417">
        <f t="shared" si="90"/>
        <v>268246.09070994175</v>
      </c>
      <c r="AY1524" s="417">
        <f t="shared" si="90"/>
        <v>264046.55207989074</v>
      </c>
      <c r="AZ1524" s="417">
        <f t="shared" si="90"/>
        <v>227941.67325742901</v>
      </c>
      <c r="BA1524" s="417">
        <f t="shared" si="90"/>
        <v>266581.64401608199</v>
      </c>
      <c r="BB1524" s="417">
        <f t="shared" si="90"/>
        <v>144052.35161780694</v>
      </c>
      <c r="BC1524" s="417">
        <f t="shared" si="90"/>
        <v>289294.52932441159</v>
      </c>
      <c r="BD1524" s="417">
        <f t="shared" si="90"/>
        <v>514332.9765769568</v>
      </c>
    </row>
    <row r="1525" spans="36:56">
      <c r="AJ1525" s="406"/>
      <c r="AK1525" s="416"/>
      <c r="AL1525" s="416"/>
      <c r="AM1525" s="416"/>
      <c r="AN1525" s="416"/>
      <c r="AO1525" s="416"/>
      <c r="AP1525" s="416"/>
      <c r="AQ1525" s="416"/>
      <c r="AR1525" s="416"/>
      <c r="AS1525" s="416"/>
      <c r="AT1525" s="416"/>
      <c r="AU1525" s="416"/>
      <c r="AV1525" s="416"/>
      <c r="AW1525" s="416"/>
      <c r="AX1525" s="416"/>
      <c r="AY1525" s="416"/>
      <c r="AZ1525" s="416"/>
      <c r="BA1525" s="416"/>
      <c r="BB1525" s="416"/>
      <c r="BC1525" s="416"/>
      <c r="BD1525" s="416"/>
    </row>
    <row r="1526" spans="36:56">
      <c r="AJ1526" s="406" t="s">
        <v>121</v>
      </c>
      <c r="AK1526" s="416"/>
      <c r="AL1526" s="416"/>
      <c r="AM1526" s="416"/>
      <c r="AN1526" s="416"/>
      <c r="AO1526" s="416"/>
      <c r="AP1526" s="416"/>
      <c r="AQ1526" s="416"/>
      <c r="AR1526" s="416"/>
      <c r="AS1526" s="416"/>
      <c r="AT1526" s="416"/>
      <c r="AU1526" s="416"/>
      <c r="AV1526" s="416"/>
      <c r="AW1526" s="416"/>
      <c r="AX1526" s="416"/>
      <c r="AY1526" s="416"/>
      <c r="AZ1526" s="416"/>
      <c r="BA1526" s="416"/>
      <c r="BB1526" s="416"/>
      <c r="BC1526" s="416"/>
      <c r="BD1526" s="416"/>
    </row>
    <row r="1527" spans="36:56">
      <c r="AJ1527" s="406" t="s">
        <v>122</v>
      </c>
      <c r="AK1527" s="444">
        <v>165943.97506894459</v>
      </c>
      <c r="AL1527" s="445">
        <v>32159.685090880736</v>
      </c>
      <c r="AM1527" s="445">
        <v>28233.697560305682</v>
      </c>
      <c r="AN1527" s="444">
        <v>72722.654130183801</v>
      </c>
      <c r="AO1527" s="444">
        <v>15219.466554697327</v>
      </c>
      <c r="AP1527" s="444">
        <v>40613.088029055107</v>
      </c>
      <c r="AQ1527" s="445">
        <v>0</v>
      </c>
      <c r="AR1527" s="445">
        <v>74476.818771504579</v>
      </c>
      <c r="AS1527" s="444">
        <v>64553.258800604235</v>
      </c>
      <c r="AT1527" s="444">
        <v>3976.1065203270723</v>
      </c>
      <c r="AU1527" s="445">
        <v>33696.667443276077</v>
      </c>
      <c r="AV1527" s="445">
        <v>33663.254783441393</v>
      </c>
      <c r="AW1527" s="444">
        <v>32844.6446174917</v>
      </c>
      <c r="AX1527" s="444">
        <v>0</v>
      </c>
      <c r="AY1527" s="444">
        <v>0</v>
      </c>
      <c r="AZ1527" s="444">
        <v>0</v>
      </c>
      <c r="BA1527" s="444">
        <v>0</v>
      </c>
      <c r="BB1527" s="444">
        <v>35517.657404266203</v>
      </c>
      <c r="BC1527" s="444">
        <v>44188.242631365996</v>
      </c>
      <c r="BD1527" s="444">
        <v>0</v>
      </c>
    </row>
    <row r="1528" spans="36:56">
      <c r="AJ1528" s="406" t="s">
        <v>123</v>
      </c>
      <c r="AK1528" s="417">
        <v>0</v>
      </c>
      <c r="AL1528" s="417">
        <v>0</v>
      </c>
      <c r="AM1528" s="417">
        <v>0</v>
      </c>
      <c r="AN1528" s="417">
        <v>0</v>
      </c>
      <c r="AO1528" s="417">
        <v>0</v>
      </c>
      <c r="AP1528" s="417">
        <v>0</v>
      </c>
      <c r="AQ1528" s="417">
        <v>0</v>
      </c>
      <c r="AR1528" s="417">
        <v>0</v>
      </c>
      <c r="AS1528" s="417">
        <v>0</v>
      </c>
      <c r="AT1528" s="417">
        <v>0</v>
      </c>
      <c r="AU1528" s="417">
        <v>0</v>
      </c>
      <c r="AV1528" s="417">
        <v>0</v>
      </c>
      <c r="AW1528" s="417">
        <v>0</v>
      </c>
      <c r="AX1528" s="417">
        <v>0</v>
      </c>
      <c r="AY1528" s="417">
        <v>0</v>
      </c>
      <c r="AZ1528" s="417">
        <v>0</v>
      </c>
      <c r="BA1528" s="417">
        <v>0</v>
      </c>
      <c r="BB1528" s="417">
        <v>0</v>
      </c>
      <c r="BC1528" s="417">
        <v>0</v>
      </c>
      <c r="BD1528" s="417">
        <v>0</v>
      </c>
    </row>
    <row r="1529" spans="36:56">
      <c r="AJ1529" s="406" t="s">
        <v>124</v>
      </c>
      <c r="AK1529" s="417">
        <v>165943.97506894459</v>
      </c>
      <c r="AL1529" s="417">
        <v>32159.685090880736</v>
      </c>
      <c r="AM1529" s="417">
        <v>28233.697560305682</v>
      </c>
      <c r="AN1529" s="417">
        <v>72722.654130183801</v>
      </c>
      <c r="AO1529" s="417">
        <v>15219.466554697327</v>
      </c>
      <c r="AP1529" s="417">
        <v>40613.088029055107</v>
      </c>
      <c r="AQ1529" s="417">
        <v>0</v>
      </c>
      <c r="AR1529" s="417">
        <v>74476.818771504579</v>
      </c>
      <c r="AS1529" s="417">
        <v>64553.258800604235</v>
      </c>
      <c r="AT1529" s="417">
        <v>3976.1065203270723</v>
      </c>
      <c r="AU1529" s="417">
        <v>33696.667443276077</v>
      </c>
      <c r="AV1529" s="417">
        <v>33663.254783441393</v>
      </c>
      <c r="AW1529" s="417">
        <v>32844.6446174917</v>
      </c>
      <c r="AX1529" s="417">
        <v>0</v>
      </c>
      <c r="AY1529" s="417">
        <v>0</v>
      </c>
      <c r="AZ1529" s="417">
        <v>0</v>
      </c>
      <c r="BA1529" s="417">
        <v>0</v>
      </c>
      <c r="BB1529" s="417">
        <v>35517.657404266203</v>
      </c>
      <c r="BC1529" s="417">
        <v>44188.242631365996</v>
      </c>
      <c r="BD1529" s="417">
        <v>0</v>
      </c>
    </row>
    <row r="1530" spans="36:56">
      <c r="AJ1530" s="406" t="s">
        <v>147</v>
      </c>
      <c r="AK1530" s="417">
        <f>+AK1519+AK1529</f>
        <v>815199.57945264049</v>
      </c>
      <c r="AL1530" s="417">
        <f t="shared" ref="AL1530:BD1530" si="91">+AL1519+AL1529</f>
        <v>101321.20633571375</v>
      </c>
      <c r="AM1530" s="417">
        <f t="shared" si="91"/>
        <v>88784.018181551815</v>
      </c>
      <c r="AN1530" s="417">
        <f t="shared" si="91"/>
        <v>374272.99662549997</v>
      </c>
      <c r="AO1530" s="417">
        <f t="shared" si="91"/>
        <v>123396.35126282644</v>
      </c>
      <c r="AP1530" s="417">
        <f t="shared" si="91"/>
        <v>355680.85052089661</v>
      </c>
      <c r="AQ1530" s="417">
        <f t="shared" si="91"/>
        <v>286851.5393043877</v>
      </c>
      <c r="AR1530" s="417">
        <f t="shared" si="91"/>
        <v>213461.86770070187</v>
      </c>
      <c r="AS1530" s="417">
        <f t="shared" si="91"/>
        <v>240102.70447616317</v>
      </c>
      <c r="AT1530" s="417">
        <f t="shared" si="91"/>
        <v>35056.781487468084</v>
      </c>
      <c r="AU1530" s="417">
        <f t="shared" si="91"/>
        <v>182802.07443746377</v>
      </c>
      <c r="AV1530" s="417">
        <f t="shared" si="91"/>
        <v>187064.0880280048</v>
      </c>
      <c r="AW1530" s="417">
        <f t="shared" si="91"/>
        <v>173707.06178870561</v>
      </c>
      <c r="AX1530" s="417">
        <f t="shared" si="91"/>
        <v>268246.09070994175</v>
      </c>
      <c r="AY1530" s="417">
        <f t="shared" si="91"/>
        <v>264046.55207989074</v>
      </c>
      <c r="AZ1530" s="417">
        <f t="shared" si="91"/>
        <v>227941.67325742901</v>
      </c>
      <c r="BA1530" s="417">
        <f t="shared" si="91"/>
        <v>266581.64401608199</v>
      </c>
      <c r="BB1530" s="417">
        <f t="shared" si="91"/>
        <v>179570.00902207315</v>
      </c>
      <c r="BC1530" s="417">
        <f t="shared" si="91"/>
        <v>333482.7719557776</v>
      </c>
      <c r="BD1530" s="417">
        <f t="shared" si="91"/>
        <v>514332.9765769568</v>
      </c>
    </row>
    <row r="1531" spans="36:56">
      <c r="AJ1531" s="409"/>
      <c r="AK1531" s="419"/>
      <c r="AL1531" s="419"/>
      <c r="AM1531" s="419"/>
      <c r="AN1531" s="419"/>
      <c r="AO1531" s="419"/>
      <c r="AP1531" s="419"/>
      <c r="AQ1531" s="419"/>
      <c r="AR1531" s="419"/>
      <c r="AS1531" s="419"/>
      <c r="AT1531" s="419"/>
      <c r="AU1531" s="419"/>
      <c r="AV1531" s="419"/>
      <c r="AW1531" s="419"/>
      <c r="AX1531" s="419"/>
      <c r="AY1531" s="419"/>
      <c r="AZ1531" s="419"/>
      <c r="BA1531" s="419"/>
      <c r="BB1531" s="419"/>
      <c r="BC1531" s="419"/>
      <c r="BD1531" s="419"/>
    </row>
    <row r="1532" spans="36:56">
      <c r="AJ1532" s="406" t="s">
        <v>125</v>
      </c>
      <c r="AK1532" s="417">
        <v>233965.603881449</v>
      </c>
      <c r="AL1532" s="417">
        <v>243409.49364793132</v>
      </c>
      <c r="AM1532" s="417">
        <v>217729.70233219425</v>
      </c>
      <c r="AN1532" s="417">
        <v>245691.55382303585</v>
      </c>
      <c r="AO1532" s="417">
        <v>154237.86401762723</v>
      </c>
      <c r="AP1532" s="417">
        <v>429984.20701785758</v>
      </c>
      <c r="AQ1532" s="417">
        <v>791092.37469218485</v>
      </c>
      <c r="AR1532" s="417">
        <v>195606.89366051374</v>
      </c>
      <c r="AS1532" s="417">
        <v>497682.7602458325</v>
      </c>
      <c r="AT1532" s="417">
        <v>41155.417485135826</v>
      </c>
      <c r="AU1532" s="417">
        <v>307787.3728264427</v>
      </c>
      <c r="AV1532" s="417">
        <v>290082.06107618508</v>
      </c>
      <c r="AW1532" s="417">
        <v>154137.14566484463</v>
      </c>
      <c r="AX1532" s="417">
        <v>1611823.0919575205</v>
      </c>
      <c r="AY1532" s="232">
        <v>1616954.449039466</v>
      </c>
      <c r="AZ1532" s="417">
        <v>2067430.9078679404</v>
      </c>
      <c r="BA1532" s="417">
        <v>2090179.0559287691</v>
      </c>
      <c r="BB1532" s="417">
        <v>159251.36881907986</v>
      </c>
      <c r="BC1532" s="417">
        <v>683513.94771159859</v>
      </c>
      <c r="BD1532" s="417">
        <v>1280256.6695027873</v>
      </c>
    </row>
    <row r="1533" spans="36:56">
      <c r="AJ1533" s="447"/>
      <c r="AK1533" s="448"/>
      <c r="AL1533" s="448"/>
      <c r="AM1533" s="448"/>
      <c r="AN1533" s="448"/>
      <c r="AO1533" s="448"/>
      <c r="AP1533" s="448"/>
      <c r="AQ1533" s="448"/>
      <c r="AR1533" s="448"/>
      <c r="AS1533" s="448"/>
      <c r="AT1533" s="448"/>
      <c r="AU1533" s="448"/>
      <c r="AV1533" s="448"/>
      <c r="AW1533" s="448"/>
      <c r="AX1533" s="448"/>
      <c r="AY1533" s="449"/>
      <c r="AZ1533" s="448"/>
      <c r="BA1533" s="448"/>
      <c r="BB1533" s="448"/>
      <c r="BC1533" s="448"/>
      <c r="BD1533" s="448"/>
    </row>
    <row r="1534" spans="36:56">
      <c r="AJ1534" s="422"/>
      <c r="AK1534" s="423"/>
      <c r="AL1534" s="423"/>
      <c r="AM1534" s="423"/>
      <c r="AN1534" s="423"/>
      <c r="AO1534" s="423"/>
      <c r="AP1534" s="423"/>
      <c r="AQ1534" s="423"/>
      <c r="AR1534" s="423"/>
      <c r="AS1534" s="423"/>
      <c r="AT1534" s="423"/>
      <c r="AU1534" s="423"/>
      <c r="AV1534" s="423"/>
      <c r="AW1534" s="423"/>
      <c r="AX1534" s="422"/>
      <c r="AY1534" s="422"/>
      <c r="AZ1534" s="422"/>
      <c r="BA1534" s="422"/>
      <c r="BB1534" s="422"/>
      <c r="BC1534" s="422"/>
      <c r="BD1534" s="422"/>
    </row>
    <row r="1535" spans="36:56">
      <c r="AJ1535" s="424"/>
      <c r="AK1535" s="425"/>
      <c r="AL1535" s="425"/>
      <c r="AM1535" s="425"/>
      <c r="AN1535" s="425"/>
      <c r="AO1535" s="425"/>
      <c r="AP1535" s="425"/>
      <c r="AQ1535" s="425"/>
      <c r="AR1535" s="425"/>
      <c r="AS1535" s="425"/>
      <c r="AT1535" s="425"/>
      <c r="AU1535" s="425"/>
      <c r="AV1535" s="425"/>
      <c r="AW1535" s="425"/>
      <c r="AX1535" s="424"/>
      <c r="AY1535" s="424"/>
      <c r="AZ1535" s="424"/>
      <c r="BA1535" s="424"/>
      <c r="BB1535" s="424"/>
      <c r="BC1535" s="424"/>
      <c r="BD1535" s="424"/>
    </row>
    <row r="1536" spans="36:56">
      <c r="AJ1536" s="403" t="s">
        <v>126</v>
      </c>
      <c r="AK1536" s="426"/>
      <c r="AL1536" s="426"/>
      <c r="AM1536" s="426"/>
      <c r="AN1536" s="426"/>
      <c r="AO1536" s="426"/>
      <c r="AP1536" s="426"/>
      <c r="AQ1536" s="426"/>
      <c r="AR1536" s="426"/>
      <c r="AS1536" s="426"/>
      <c r="AT1536" s="426"/>
      <c r="AU1536" s="426"/>
      <c r="AV1536" s="426"/>
      <c r="AW1536" s="426"/>
      <c r="AX1536" s="403"/>
      <c r="AY1536" s="403"/>
      <c r="AZ1536" s="403"/>
      <c r="BA1536" s="403"/>
      <c r="BB1536" s="403"/>
      <c r="BC1536" s="403"/>
      <c r="BD1536" s="403"/>
    </row>
    <row r="1537" spans="36:58">
      <c r="AJ1537" s="427" t="s">
        <v>381</v>
      </c>
      <c r="AK1537" s="403" t="s">
        <v>127</v>
      </c>
      <c r="AL1537" s="426"/>
      <c r="AM1537" s="426"/>
      <c r="AN1537" s="426"/>
      <c r="AO1537" s="426"/>
      <c r="AP1537" s="426"/>
      <c r="AQ1537" s="426"/>
      <c r="AR1537" s="426"/>
      <c r="AS1537" s="426"/>
      <c r="AT1537" s="426"/>
      <c r="AU1537" s="426"/>
      <c r="AV1537" s="426"/>
      <c r="AW1537" s="426"/>
      <c r="AX1537" s="403"/>
      <c r="AY1537" s="403"/>
      <c r="AZ1537" s="403"/>
      <c r="BA1537" s="403"/>
      <c r="BB1537" s="403"/>
      <c r="BC1537" s="403"/>
      <c r="BD1537" s="403"/>
    </row>
    <row r="1538" spans="36:58">
      <c r="AJ1538" s="427" t="s">
        <v>382</v>
      </c>
      <c r="AK1538" s="403" t="s">
        <v>128</v>
      </c>
      <c r="AL1538" s="426"/>
      <c r="AM1538" s="426"/>
      <c r="AN1538" s="426"/>
      <c r="AO1538" s="426"/>
      <c r="AP1538" s="426"/>
      <c r="AQ1538" s="426"/>
      <c r="AR1538" s="426"/>
      <c r="AS1538" s="426"/>
      <c r="AT1538" s="426"/>
      <c r="AU1538" s="426"/>
      <c r="AV1538" s="426"/>
      <c r="AW1538" s="426"/>
      <c r="AX1538" s="403"/>
      <c r="AY1538" s="403"/>
      <c r="AZ1538" s="403"/>
      <c r="BA1538" s="403"/>
      <c r="BB1538" s="403"/>
      <c r="BC1538" s="403"/>
      <c r="BD1538" s="403"/>
    </row>
    <row r="1540" spans="36:58" ht="15">
      <c r="AJ1540" s="404">
        <v>41852</v>
      </c>
      <c r="AK1540" s="405" t="s">
        <v>328</v>
      </c>
      <c r="AL1540" s="405" t="s">
        <v>329</v>
      </c>
      <c r="AM1540" s="405" t="s">
        <v>329</v>
      </c>
      <c r="AN1540" s="405" t="s">
        <v>330</v>
      </c>
      <c r="AO1540" s="405" t="s">
        <v>331</v>
      </c>
      <c r="AP1540" s="405" t="s">
        <v>332</v>
      </c>
      <c r="AQ1540" s="405" t="s">
        <v>333</v>
      </c>
      <c r="AR1540" s="405" t="s">
        <v>333</v>
      </c>
      <c r="AS1540" s="405" t="s">
        <v>334</v>
      </c>
      <c r="AT1540" s="405" t="s">
        <v>335</v>
      </c>
      <c r="AU1540" s="405" t="s">
        <v>329</v>
      </c>
      <c r="AV1540" s="405" t="s">
        <v>329</v>
      </c>
      <c r="AW1540" s="405" t="s">
        <v>336</v>
      </c>
      <c r="AX1540" s="405" t="s">
        <v>337</v>
      </c>
      <c r="AY1540" s="405" t="s">
        <v>338</v>
      </c>
      <c r="AZ1540" s="405" t="s">
        <v>339</v>
      </c>
      <c r="BA1540" s="405" t="s">
        <v>340</v>
      </c>
      <c r="BB1540" s="405" t="s">
        <v>341</v>
      </c>
      <c r="BC1540" s="405" t="s">
        <v>342</v>
      </c>
      <c r="BD1540" s="405" t="s">
        <v>375</v>
      </c>
      <c r="BE1540" s="405" t="s">
        <v>394</v>
      </c>
      <c r="BF1540" s="405" t="s">
        <v>394</v>
      </c>
    </row>
    <row r="1541" spans="36:58" ht="33.75">
      <c r="AJ1541" s="406"/>
      <c r="AK1541" s="407" t="s">
        <v>82</v>
      </c>
      <c r="AL1541" s="407" t="s">
        <v>178</v>
      </c>
      <c r="AM1541" s="407" t="s">
        <v>177</v>
      </c>
      <c r="AN1541" s="408" t="s">
        <v>85</v>
      </c>
      <c r="AO1541" s="408" t="s">
        <v>86</v>
      </c>
      <c r="AP1541" s="408" t="s">
        <v>87</v>
      </c>
      <c r="AQ1541" s="407" t="s">
        <v>180</v>
      </c>
      <c r="AR1541" s="407" t="s">
        <v>181</v>
      </c>
      <c r="AS1541" s="408" t="s">
        <v>204</v>
      </c>
      <c r="AT1541" s="408" t="s">
        <v>205</v>
      </c>
      <c r="AU1541" s="407" t="s">
        <v>239</v>
      </c>
      <c r="AV1541" s="407" t="s">
        <v>244</v>
      </c>
      <c r="AW1541" s="408" t="s">
        <v>250</v>
      </c>
      <c r="AX1541" s="408" t="s">
        <v>284</v>
      </c>
      <c r="AY1541" s="408" t="s">
        <v>285</v>
      </c>
      <c r="AZ1541" s="408" t="s">
        <v>286</v>
      </c>
      <c r="BA1541" s="407" t="s">
        <v>288</v>
      </c>
      <c r="BB1541" s="408" t="s">
        <v>292</v>
      </c>
      <c r="BC1541" s="408" t="s">
        <v>302</v>
      </c>
      <c r="BD1541" s="408" t="s">
        <v>376</v>
      </c>
      <c r="BE1541" s="305" t="s">
        <v>395</v>
      </c>
      <c r="BF1541" s="305" t="s">
        <v>396</v>
      </c>
    </row>
    <row r="1542" spans="36:58" ht="33.75">
      <c r="AJ1542" s="409"/>
      <c r="AK1542" s="410" t="s">
        <v>76</v>
      </c>
      <c r="AL1542" s="410" t="s">
        <v>47</v>
      </c>
      <c r="AM1542" s="410" t="s">
        <v>47</v>
      </c>
      <c r="AN1542" s="410" t="s">
        <v>50</v>
      </c>
      <c r="AO1542" s="410" t="s">
        <v>77</v>
      </c>
      <c r="AP1542" s="410" t="s">
        <v>36</v>
      </c>
      <c r="AQ1542" s="410" t="s">
        <v>58</v>
      </c>
      <c r="AR1542" s="410" t="s">
        <v>58</v>
      </c>
      <c r="AS1542" s="411" t="s">
        <v>343</v>
      </c>
      <c r="AT1542" s="410" t="s">
        <v>54</v>
      </c>
      <c r="AU1542" s="410" t="s">
        <v>240</v>
      </c>
      <c r="AV1542" s="410" t="s">
        <v>240</v>
      </c>
      <c r="AW1542" s="410" t="s">
        <v>242</v>
      </c>
      <c r="AX1542" s="410" t="s">
        <v>36</v>
      </c>
      <c r="AY1542" s="410" t="s">
        <v>36</v>
      </c>
      <c r="AZ1542" s="411" t="s">
        <v>282</v>
      </c>
      <c r="BA1542" s="410" t="s">
        <v>287</v>
      </c>
      <c r="BB1542" s="410" t="s">
        <v>77</v>
      </c>
      <c r="BC1542" s="410" t="s">
        <v>58</v>
      </c>
      <c r="BD1542" s="410" t="s">
        <v>27</v>
      </c>
      <c r="BE1542" s="410" t="s">
        <v>30</v>
      </c>
      <c r="BF1542" s="410" t="s">
        <v>43</v>
      </c>
    </row>
    <row r="1543" spans="36:58">
      <c r="AJ1543" s="406" t="s">
        <v>111</v>
      </c>
      <c r="AK1543" s="412">
        <v>8047.16541848</v>
      </c>
      <c r="AL1543" s="412">
        <v>1174.5890747570122</v>
      </c>
      <c r="AM1543" s="412">
        <v>1019.3710955567587</v>
      </c>
      <c r="AN1543" s="412">
        <v>4698.9804786450441</v>
      </c>
      <c r="AO1543" s="412">
        <v>1322.3636202767589</v>
      </c>
      <c r="AP1543" s="412">
        <v>3914.9312721313631</v>
      </c>
      <c r="AQ1543" s="412">
        <v>5063.3809546558996</v>
      </c>
      <c r="AR1543" s="412">
        <v>1084.6072428307257</v>
      </c>
      <c r="AS1543" s="412">
        <v>2497.8727893810346</v>
      </c>
      <c r="AT1543" s="412">
        <v>192.41122900360503</v>
      </c>
      <c r="AU1543" s="412">
        <v>1947.9036879051998</v>
      </c>
      <c r="AV1543" s="412">
        <v>2001.5508918804805</v>
      </c>
      <c r="AW1543" s="412">
        <v>1971.6776550628533</v>
      </c>
      <c r="AX1543" s="412">
        <v>3897.5069950000006</v>
      </c>
      <c r="AY1543" s="412">
        <v>3891.6719348424613</v>
      </c>
      <c r="AZ1543" s="412">
        <v>3692.6300000000006</v>
      </c>
      <c r="BA1543" s="412">
        <v>4141.4138793691727</v>
      </c>
      <c r="BB1543" s="412">
        <v>1738.6126500097396</v>
      </c>
      <c r="BC1543" s="412">
        <v>2068.0195032470001</v>
      </c>
      <c r="BD1543" s="412">
        <v>11014.889342297001</v>
      </c>
      <c r="BE1543" s="412">
        <v>0</v>
      </c>
      <c r="BF1543" s="412">
        <v>1326.3457999999998</v>
      </c>
    </row>
    <row r="1544" spans="36:58">
      <c r="AJ1544" s="406" t="s">
        <v>113</v>
      </c>
      <c r="AK1544" s="412"/>
      <c r="AL1544" s="412"/>
      <c r="AM1544" s="412"/>
      <c r="AN1544" s="412"/>
      <c r="AO1544" s="412"/>
      <c r="AP1544" s="412"/>
      <c r="AQ1544" s="412"/>
      <c r="AR1544" s="412"/>
      <c r="AS1544" s="413"/>
      <c r="AT1544" s="412"/>
      <c r="AU1544" s="412">
        <v>48.087677959400189</v>
      </c>
      <c r="AV1544" s="412">
        <v>49.412060414345824</v>
      </c>
      <c r="AW1544" s="412"/>
      <c r="AX1544" s="412"/>
      <c r="AY1544" s="412"/>
      <c r="AZ1544" s="412"/>
      <c r="BA1544" s="412"/>
      <c r="BB1544" s="412"/>
      <c r="BC1544" s="412"/>
      <c r="BD1544" s="412"/>
      <c r="BE1544" s="412"/>
      <c r="BF1544" s="412"/>
    </row>
    <row r="1545" spans="36:58">
      <c r="AJ1545" s="406" t="s">
        <v>114</v>
      </c>
      <c r="AK1545" s="414">
        <v>8047.16541848</v>
      </c>
      <c r="AL1545" s="414">
        <v>1174.5890747570122</v>
      </c>
      <c r="AM1545" s="414">
        <v>1019.3710955567587</v>
      </c>
      <c r="AN1545" s="414">
        <v>4698.9804786450441</v>
      </c>
      <c r="AO1545" s="414">
        <v>1322.3636202767589</v>
      </c>
      <c r="AP1545" s="414">
        <v>3914.9312721313631</v>
      </c>
      <c r="AQ1545" s="414">
        <v>5063.3809546558996</v>
      </c>
      <c r="AR1545" s="414">
        <v>1084.6072428307257</v>
      </c>
      <c r="AS1545" s="414">
        <v>2497.8727893810346</v>
      </c>
      <c r="AT1545" s="414">
        <v>192.41122900360503</v>
      </c>
      <c r="AU1545" s="414">
        <v>1899.8160099457996</v>
      </c>
      <c r="AV1545" s="414">
        <v>1952.1388314661347</v>
      </c>
      <c r="AW1545" s="414">
        <v>1971.6776550628533</v>
      </c>
      <c r="AX1545" s="414">
        <v>3897.5069950000006</v>
      </c>
      <c r="AY1545" s="414">
        <v>3891.6719348424613</v>
      </c>
      <c r="AZ1545" s="414">
        <v>3692.6300000000006</v>
      </c>
      <c r="BA1545" s="414">
        <v>4141.4138793691727</v>
      </c>
      <c r="BB1545" s="414">
        <v>1738.6126500097396</v>
      </c>
      <c r="BC1545" s="414">
        <v>2068.0195032470001</v>
      </c>
      <c r="BD1545" s="414">
        <v>11014.889342297001</v>
      </c>
      <c r="BE1545" s="414">
        <v>0</v>
      </c>
      <c r="BF1545" s="414">
        <v>1326.3457999999998</v>
      </c>
    </row>
    <row r="1546" spans="36:58">
      <c r="AJ1546" s="409"/>
      <c r="AK1546" s="410"/>
      <c r="AL1546" s="410"/>
      <c r="AM1546" s="410"/>
      <c r="AN1546" s="410"/>
      <c r="AO1546" s="410"/>
      <c r="AP1546" s="410"/>
      <c r="AQ1546" s="410"/>
      <c r="AR1546" s="410"/>
      <c r="AS1546" s="410"/>
      <c r="AT1546" s="410"/>
      <c r="AU1546" s="410"/>
      <c r="AV1546" s="410"/>
      <c r="AW1546" s="410"/>
      <c r="AX1546" s="410"/>
      <c r="AY1546" s="410"/>
      <c r="AZ1546" s="410"/>
      <c r="BA1546" s="410"/>
      <c r="BB1546" s="410"/>
      <c r="BC1546" s="410"/>
      <c r="BD1546" s="410"/>
      <c r="BE1546" s="410"/>
      <c r="BF1546" s="410"/>
    </row>
    <row r="1547" spans="36:58">
      <c r="AJ1547" s="406" t="s">
        <v>115</v>
      </c>
      <c r="AK1547" s="415"/>
      <c r="AL1547" s="415"/>
      <c r="AM1547" s="415"/>
      <c r="AN1547" s="415"/>
      <c r="AO1547" s="415"/>
      <c r="AP1547" s="415"/>
      <c r="AQ1547" s="415"/>
      <c r="AR1547" s="415"/>
      <c r="AS1547" s="415"/>
      <c r="AT1547" s="415"/>
      <c r="AU1547" s="415"/>
      <c r="AV1547" s="415"/>
      <c r="AW1547" s="415"/>
      <c r="AX1547" s="415"/>
      <c r="AY1547" s="415"/>
      <c r="AZ1547" s="415"/>
      <c r="BA1547" s="415"/>
      <c r="BB1547" s="415"/>
      <c r="BC1547" s="415"/>
      <c r="BD1547" s="415"/>
      <c r="BE1547" s="415"/>
      <c r="BF1547" s="415"/>
    </row>
    <row r="1548" spans="36:58">
      <c r="AJ1548" s="406" t="s">
        <v>150</v>
      </c>
      <c r="AK1548" s="276">
        <v>629674.81198019302</v>
      </c>
      <c r="AL1548" s="276">
        <v>88972.244974071029</v>
      </c>
      <c r="AM1548" s="276">
        <v>78009.336777247518</v>
      </c>
      <c r="AN1548" s="276">
        <v>401835.45014676882</v>
      </c>
      <c r="AO1548" s="276">
        <v>93727.612381978732</v>
      </c>
      <c r="AP1548" s="276">
        <v>300104.49505114934</v>
      </c>
      <c r="AQ1548" s="276">
        <v>434549.59872362844</v>
      </c>
      <c r="AR1548" s="276">
        <v>98892.205622700392</v>
      </c>
      <c r="AS1548" s="276">
        <v>187298.10121673177</v>
      </c>
      <c r="AT1548" s="276">
        <v>15019.250146016182</v>
      </c>
      <c r="AU1548" s="276">
        <v>139029.67677172451</v>
      </c>
      <c r="AV1548" s="276">
        <v>143030.65301529496</v>
      </c>
      <c r="AW1548" s="276">
        <v>152169.641265591</v>
      </c>
      <c r="AX1548" s="276">
        <v>309259.8588658619</v>
      </c>
      <c r="AY1548" s="276">
        <v>308582.94515590585</v>
      </c>
      <c r="AZ1548" s="276">
        <v>303714.63173720235</v>
      </c>
      <c r="BA1548" s="276">
        <v>342190.89457018877</v>
      </c>
      <c r="BB1548" s="276">
        <v>132069.33769431213</v>
      </c>
      <c r="BC1548" s="276">
        <v>172666.72662084334</v>
      </c>
      <c r="BD1548" s="276">
        <v>857105.58700545924</v>
      </c>
      <c r="BE1548" s="276">
        <v>0</v>
      </c>
      <c r="BF1548" s="276">
        <v>123243.50126446717</v>
      </c>
    </row>
    <row r="1549" spans="36:58">
      <c r="AJ1549" s="406" t="s">
        <v>117</v>
      </c>
      <c r="AK1549" s="416">
        <v>-8628.8506496823102</v>
      </c>
      <c r="AL1549" s="442">
        <v>-1966.6227323403784</v>
      </c>
      <c r="AM1549" s="442">
        <v>-1726.7906918110641</v>
      </c>
      <c r="AN1549" s="416">
        <v>-4448.6292113501295</v>
      </c>
      <c r="AO1549" s="416">
        <v>-930.752429628659</v>
      </c>
      <c r="AP1549" s="416">
        <v>-2485.068164633527</v>
      </c>
      <c r="AQ1549" s="442">
        <v>0</v>
      </c>
      <c r="AR1549" s="442">
        <v>-4555.8187576944274</v>
      </c>
      <c r="AS1549" s="416">
        <v>-3946.5127690504601</v>
      </c>
      <c r="AT1549" s="416">
        <v>-242.89372615309262</v>
      </c>
      <c r="AU1549" s="442">
        <v>-2061.5349866775114</v>
      </c>
      <c r="AV1549" s="442">
        <v>-2059.4938629283256</v>
      </c>
      <c r="AW1549" s="416">
        <v>-2008.4657691986799</v>
      </c>
      <c r="AX1549" s="416">
        <v>0</v>
      </c>
      <c r="AY1549" s="416">
        <v>0</v>
      </c>
      <c r="AZ1549" s="416">
        <v>0</v>
      </c>
      <c r="BA1549" s="416">
        <v>0</v>
      </c>
      <c r="BB1549" s="416">
        <v>-1782.9215949136671</v>
      </c>
      <c r="BC1549" s="416">
        <v>-2772.1422928736051</v>
      </c>
      <c r="BD1549" s="416">
        <v>0</v>
      </c>
      <c r="BE1549" s="416">
        <v>0</v>
      </c>
      <c r="BF1549" s="416">
        <v>0</v>
      </c>
    </row>
    <row r="1550" spans="36:58">
      <c r="AJ1550" s="406" t="s">
        <v>118</v>
      </c>
      <c r="AK1550" s="416">
        <v>0</v>
      </c>
      <c r="AL1550" s="416">
        <v>0</v>
      </c>
      <c r="AM1550" s="416">
        <v>0</v>
      </c>
      <c r="AN1550" s="416">
        <v>0</v>
      </c>
      <c r="AO1550" s="416">
        <v>0</v>
      </c>
      <c r="AP1550" s="416">
        <v>0</v>
      </c>
      <c r="AQ1550" s="416">
        <v>0</v>
      </c>
      <c r="AR1550" s="416">
        <v>0</v>
      </c>
      <c r="AS1550" s="416">
        <v>0</v>
      </c>
      <c r="AT1550" s="416">
        <v>0</v>
      </c>
      <c r="AU1550" s="416">
        <v>-223.63141393474319</v>
      </c>
      <c r="AV1550" s="416">
        <v>-230.18457378032741</v>
      </c>
      <c r="AW1550" s="416">
        <v>0</v>
      </c>
      <c r="AX1550" s="416">
        <v>0</v>
      </c>
      <c r="AY1550" s="416">
        <v>0</v>
      </c>
      <c r="AZ1550" s="416">
        <v>0</v>
      </c>
      <c r="BA1550" s="416">
        <v>0</v>
      </c>
      <c r="BB1550" s="416">
        <v>0</v>
      </c>
      <c r="BC1550" s="416">
        <v>0</v>
      </c>
      <c r="BD1550" s="416">
        <v>0</v>
      </c>
      <c r="BE1550" s="416">
        <v>0</v>
      </c>
      <c r="BF1550" s="416">
        <v>0</v>
      </c>
    </row>
    <row r="1551" spans="36:58">
      <c r="AJ1551" s="406" t="s">
        <v>119</v>
      </c>
      <c r="AK1551" s="416">
        <v>-6510.1455239477</v>
      </c>
      <c r="AL1551" s="416">
        <v>-1.6069281902491954E-11</v>
      </c>
      <c r="AM1551" s="416">
        <v>-1.3945780571083785E-11</v>
      </c>
      <c r="AN1551" s="416">
        <v>-3926.4982440878698</v>
      </c>
      <c r="AO1551" s="416">
        <v>-8.4046638594605995E-11</v>
      </c>
      <c r="AP1551" s="416">
        <v>-8.4046638594605995E-11</v>
      </c>
      <c r="AQ1551" s="443">
        <v>0</v>
      </c>
      <c r="AR1551" s="443">
        <v>0</v>
      </c>
      <c r="AS1551" s="416">
        <v>-8.4046638594605995E-11</v>
      </c>
      <c r="AT1551" s="416">
        <v>-8.4046638594605995E-11</v>
      </c>
      <c r="AU1551" s="416">
        <v>0</v>
      </c>
      <c r="AV1551" s="416">
        <v>0</v>
      </c>
      <c r="AW1551" s="416">
        <v>-8.4046638594605995E-11</v>
      </c>
      <c r="AX1551" s="416">
        <v>-8.4046638594605995E-11</v>
      </c>
      <c r="AY1551" s="416">
        <v>-8.4046638594605995E-11</v>
      </c>
      <c r="AZ1551" s="416">
        <v>-8.4046638594605995E-11</v>
      </c>
      <c r="BA1551" s="416">
        <v>-8.4046638594605995E-11</v>
      </c>
      <c r="BB1551" s="416">
        <v>-8.4046638594605995E-11</v>
      </c>
      <c r="BC1551" s="416">
        <v>-3828.0784265234502</v>
      </c>
      <c r="BD1551" s="416">
        <v>-8.4046638594605995E-11</v>
      </c>
      <c r="BE1551" s="416">
        <v>-8.4046638594605995E-11</v>
      </c>
      <c r="BF1551" s="416">
        <v>-8.4046638594605995E-11</v>
      </c>
    </row>
    <row r="1552" spans="36:58">
      <c r="AJ1552" s="406" t="s">
        <v>344</v>
      </c>
      <c r="AK1552" s="416">
        <v>0</v>
      </c>
      <c r="AL1552" s="416">
        <v>0</v>
      </c>
      <c r="AM1552" s="416">
        <v>0</v>
      </c>
      <c r="AN1552" s="416">
        <v>0</v>
      </c>
      <c r="AO1552" s="416">
        <v>0</v>
      </c>
      <c r="AP1552" s="416">
        <v>0</v>
      </c>
      <c r="AQ1552" s="416">
        <v>0</v>
      </c>
      <c r="AR1552" s="416">
        <v>0</v>
      </c>
      <c r="AS1552" s="416">
        <v>0</v>
      </c>
      <c r="AT1552" s="416">
        <v>0</v>
      </c>
      <c r="AU1552" s="416">
        <v>-29.280135525580281</v>
      </c>
      <c r="AV1552" s="416">
        <v>-30.138142927239368</v>
      </c>
      <c r="AW1552" s="416">
        <v>0</v>
      </c>
      <c r="AX1552" s="416">
        <v>0</v>
      </c>
      <c r="AY1552" s="416">
        <v>0</v>
      </c>
      <c r="AZ1552" s="416">
        <v>0</v>
      </c>
      <c r="BA1552" s="416">
        <v>0</v>
      </c>
      <c r="BB1552" s="416">
        <v>0</v>
      </c>
      <c r="BC1552" s="416">
        <v>0</v>
      </c>
      <c r="BD1552" s="416">
        <v>0</v>
      </c>
      <c r="BE1552" s="416">
        <v>0</v>
      </c>
      <c r="BF1552" s="416">
        <v>0</v>
      </c>
    </row>
    <row r="1553" spans="36:58">
      <c r="AJ1553" s="270" t="s">
        <v>120</v>
      </c>
      <c r="AK1553" s="417">
        <v>614535.81580656301</v>
      </c>
      <c r="AL1553" s="417">
        <v>87005.622241730642</v>
      </c>
      <c r="AM1553" s="417">
        <v>76282.546085436436</v>
      </c>
      <c r="AN1553" s="417">
        <v>393460.32269133086</v>
      </c>
      <c r="AO1553" s="417">
        <v>92796.859952349987</v>
      </c>
      <c r="AP1553" s="417">
        <v>297619.42688651575</v>
      </c>
      <c r="AQ1553" s="417">
        <v>434549.59872362844</v>
      </c>
      <c r="AR1553" s="417">
        <v>94336.386865005959</v>
      </c>
      <c r="AS1553" s="417">
        <v>183351.58844768122</v>
      </c>
      <c r="AT1553" s="417">
        <v>14776.356419863007</v>
      </c>
      <c r="AU1553" s="417">
        <v>136715.23023558664</v>
      </c>
      <c r="AV1553" s="417">
        <v>140710.83643565906</v>
      </c>
      <c r="AW1553" s="417">
        <v>150161.17549639221</v>
      </c>
      <c r="AX1553" s="417">
        <v>309259.85886586184</v>
      </c>
      <c r="AY1553" s="417">
        <v>308582.94515590579</v>
      </c>
      <c r="AZ1553" s="417">
        <v>303714.63173720229</v>
      </c>
      <c r="BA1553" s="417">
        <v>342190.89457018871</v>
      </c>
      <c r="BB1553" s="417">
        <v>130286.41609939837</v>
      </c>
      <c r="BC1553" s="417">
        <v>166066.50590144627</v>
      </c>
      <c r="BD1553" s="417">
        <v>857105.58700545912</v>
      </c>
      <c r="BE1553" s="417">
        <v>-8.4046638594605995E-11</v>
      </c>
      <c r="BF1553" s="417">
        <v>123243.50126446708</v>
      </c>
    </row>
    <row r="1554" spans="36:58">
      <c r="AJ1554" s="406"/>
      <c r="AK1554" s="416"/>
      <c r="AL1554" s="416"/>
      <c r="AM1554" s="416"/>
      <c r="AN1554" s="416"/>
      <c r="AO1554" s="416"/>
      <c r="AP1554" s="416"/>
      <c r="AQ1554" s="416"/>
      <c r="AR1554" s="416"/>
      <c r="AS1554" s="416"/>
      <c r="AT1554" s="416"/>
      <c r="AU1554" s="416"/>
      <c r="AV1554" s="416"/>
      <c r="AW1554" s="416"/>
      <c r="AX1554" s="416"/>
      <c r="AY1554" s="416"/>
      <c r="AZ1554" s="416"/>
      <c r="BA1554" s="416"/>
      <c r="BB1554" s="416"/>
      <c r="BC1554" s="416"/>
      <c r="BD1554" s="416"/>
      <c r="BE1554" s="416"/>
      <c r="BF1554" s="416"/>
    </row>
    <row r="1555" spans="36:58">
      <c r="AJ1555" s="406" t="s">
        <v>121</v>
      </c>
      <c r="AK1555" s="416"/>
      <c r="AL1555" s="416"/>
      <c r="AM1555" s="416"/>
      <c r="AN1555" s="416"/>
      <c r="AO1555" s="416"/>
      <c r="AP1555" s="416"/>
      <c r="AQ1555" s="416"/>
      <c r="AR1555" s="416"/>
      <c r="AS1555" s="416"/>
      <c r="AT1555" s="416"/>
      <c r="AU1555" s="416"/>
      <c r="AV1555" s="416"/>
      <c r="AW1555" s="416"/>
      <c r="AX1555" s="416"/>
      <c r="AY1555" s="416"/>
      <c r="AZ1555" s="416"/>
      <c r="BA1555" s="416"/>
      <c r="BB1555" s="416"/>
      <c r="BC1555" s="416"/>
      <c r="BD1555" s="416"/>
      <c r="BE1555" s="416"/>
      <c r="BF1555" s="416"/>
    </row>
    <row r="1556" spans="36:58">
      <c r="AJ1556" s="406" t="s">
        <v>122</v>
      </c>
      <c r="AK1556" s="444">
        <v>136701.23424602745</v>
      </c>
      <c r="AL1556" s="445">
        <v>31158.226110169489</v>
      </c>
      <c r="AM1556" s="445">
        <v>27358.442438197599</v>
      </c>
      <c r="AN1556" s="444">
        <v>70481.944792023263</v>
      </c>
      <c r="AO1556" s="444">
        <v>14746.394505695163</v>
      </c>
      <c r="AP1556" s="444">
        <v>39372.226558517235</v>
      </c>
      <c r="AQ1556" s="445">
        <v>0</v>
      </c>
      <c r="AR1556" s="445">
        <v>72179.720475244743</v>
      </c>
      <c r="AS1556" s="444">
        <v>62526.653019214027</v>
      </c>
      <c r="AT1556" s="444">
        <v>3848.29154863536</v>
      </c>
      <c r="AU1556" s="445">
        <v>32661.970286737091</v>
      </c>
      <c r="AV1556" s="445">
        <v>32629.631702294773</v>
      </c>
      <c r="AW1556" s="444">
        <v>31821.167091236926</v>
      </c>
      <c r="AX1556" s="444">
        <v>0</v>
      </c>
      <c r="AY1556" s="444">
        <v>0</v>
      </c>
      <c r="AZ1556" s="444">
        <v>0</v>
      </c>
      <c r="BA1556" s="444">
        <v>0</v>
      </c>
      <c r="BB1556" s="444">
        <v>28247.753510361239</v>
      </c>
      <c r="BC1556" s="444">
        <v>43915.797672662346</v>
      </c>
      <c r="BD1556" s="444">
        <v>0</v>
      </c>
      <c r="BE1556" s="444">
        <v>0</v>
      </c>
      <c r="BF1556" s="444">
        <v>0</v>
      </c>
    </row>
    <row r="1557" spans="36:58">
      <c r="AJ1557" s="406" t="s">
        <v>123</v>
      </c>
      <c r="AK1557" s="417">
        <v>0</v>
      </c>
      <c r="AL1557" s="417">
        <v>0</v>
      </c>
      <c r="AM1557" s="417">
        <v>0</v>
      </c>
      <c r="AN1557" s="417">
        <v>0</v>
      </c>
      <c r="AO1557" s="417">
        <v>0</v>
      </c>
      <c r="AP1557" s="417">
        <v>0</v>
      </c>
      <c r="AQ1557" s="417">
        <v>0</v>
      </c>
      <c r="AR1557" s="417">
        <v>0</v>
      </c>
      <c r="AS1557" s="417">
        <v>0</v>
      </c>
      <c r="AT1557" s="417">
        <v>0</v>
      </c>
      <c r="AU1557" s="417">
        <v>0</v>
      </c>
      <c r="AV1557" s="417">
        <v>0</v>
      </c>
      <c r="AW1557" s="417">
        <v>0</v>
      </c>
      <c r="AX1557" s="417">
        <v>0</v>
      </c>
      <c r="AY1557" s="417">
        <v>0</v>
      </c>
      <c r="AZ1557" s="417">
        <v>0</v>
      </c>
      <c r="BA1557" s="417">
        <v>0</v>
      </c>
      <c r="BB1557" s="417">
        <v>0</v>
      </c>
      <c r="BC1557" s="417">
        <v>0</v>
      </c>
      <c r="BD1557" s="417">
        <v>0</v>
      </c>
      <c r="BE1557" s="417">
        <v>0</v>
      </c>
      <c r="BF1557" s="417">
        <v>0</v>
      </c>
    </row>
    <row r="1558" spans="36:58">
      <c r="AJ1558" s="406" t="s">
        <v>124</v>
      </c>
      <c r="AK1558" s="417">
        <v>136701.23424602745</v>
      </c>
      <c r="AL1558" s="417">
        <v>31158.226110169489</v>
      </c>
      <c r="AM1558" s="417">
        <v>27358.442438197599</v>
      </c>
      <c r="AN1558" s="417">
        <v>70481.944792023263</v>
      </c>
      <c r="AO1558" s="417">
        <v>14746.394505695163</v>
      </c>
      <c r="AP1558" s="417">
        <v>39372.226558517235</v>
      </c>
      <c r="AQ1558" s="417">
        <v>0</v>
      </c>
      <c r="AR1558" s="417">
        <v>72179.720475244743</v>
      </c>
      <c r="AS1558" s="417">
        <v>62526.653019214027</v>
      </c>
      <c r="AT1558" s="417">
        <v>3848.29154863536</v>
      </c>
      <c r="AU1558" s="417">
        <v>32661.970286737091</v>
      </c>
      <c r="AV1558" s="417">
        <v>32629.631702294773</v>
      </c>
      <c r="AW1558" s="417">
        <v>31821.167091236926</v>
      </c>
      <c r="AX1558" s="417">
        <v>0</v>
      </c>
      <c r="AY1558" s="417">
        <v>0</v>
      </c>
      <c r="AZ1558" s="417">
        <v>0</v>
      </c>
      <c r="BA1558" s="417">
        <v>0</v>
      </c>
      <c r="BB1558" s="417">
        <v>28247.753510361239</v>
      </c>
      <c r="BC1558" s="417">
        <v>43915.797672662346</v>
      </c>
      <c r="BD1558" s="417">
        <v>0</v>
      </c>
      <c r="BE1558" s="417">
        <v>0</v>
      </c>
      <c r="BF1558" s="417">
        <v>0</v>
      </c>
    </row>
    <row r="1559" spans="36:58">
      <c r="AJ1559" s="406" t="s">
        <v>147</v>
      </c>
      <c r="AK1559" s="417">
        <v>766376.04622622044</v>
      </c>
      <c r="AL1559" s="417">
        <v>120130.47108424052</v>
      </c>
      <c r="AM1559" s="417">
        <v>105367.77921544512</v>
      </c>
      <c r="AN1559" s="417">
        <v>472317.3949387921</v>
      </c>
      <c r="AO1559" s="417">
        <v>108474.0068876739</v>
      </c>
      <c r="AP1559" s="417">
        <v>339476.72160966659</v>
      </c>
      <c r="AQ1559" s="417">
        <v>434549.59872362844</v>
      </c>
      <c r="AR1559" s="417">
        <v>171071.92609794514</v>
      </c>
      <c r="AS1559" s="417">
        <v>249824.75423594579</v>
      </c>
      <c r="AT1559" s="417">
        <v>18867.541694651543</v>
      </c>
      <c r="AU1559" s="417">
        <v>171691.64705846159</v>
      </c>
      <c r="AV1559" s="417">
        <v>175660.28471758973</v>
      </c>
      <c r="AW1559" s="417">
        <v>183990.80835682791</v>
      </c>
      <c r="AX1559" s="417">
        <v>309259.8588658619</v>
      </c>
      <c r="AY1559" s="417">
        <v>308582.94515590585</v>
      </c>
      <c r="AZ1559" s="417">
        <v>303714.63173720235</v>
      </c>
      <c r="BA1559" s="417">
        <v>342190.89457018877</v>
      </c>
      <c r="BB1559" s="417">
        <v>160317.09120467337</v>
      </c>
      <c r="BC1559" s="417">
        <v>216582.5242935057</v>
      </c>
      <c r="BD1559" s="417">
        <v>857105.58700545924</v>
      </c>
      <c r="BE1559" s="417">
        <v>0</v>
      </c>
      <c r="BF1559" s="417">
        <v>123243.50126446717</v>
      </c>
    </row>
    <row r="1560" spans="36:58">
      <c r="AJ1560" s="409"/>
      <c r="AK1560" s="419"/>
      <c r="AL1560" s="419"/>
      <c r="AM1560" s="419"/>
      <c r="AN1560" s="419"/>
      <c r="AO1560" s="419"/>
      <c r="AP1560" s="419"/>
      <c r="AQ1560" s="419"/>
      <c r="AR1560" s="419"/>
      <c r="AS1560" s="419"/>
      <c r="AT1560" s="419"/>
      <c r="AU1560" s="419"/>
      <c r="AV1560" s="419"/>
      <c r="AW1560" s="419"/>
      <c r="AX1560" s="419"/>
      <c r="AY1560" s="419"/>
      <c r="AZ1560" s="419"/>
      <c r="BA1560" s="419"/>
      <c r="BB1560" s="419"/>
      <c r="BC1560" s="419"/>
      <c r="BD1560" s="419"/>
      <c r="BE1560" s="419"/>
      <c r="BF1560" s="419"/>
    </row>
    <row r="1561" spans="36:58">
      <c r="AJ1561" s="406" t="s">
        <v>125</v>
      </c>
      <c r="AK1561" s="417">
        <v>150517.44310138651</v>
      </c>
      <c r="AL1561" s="417">
        <v>241508.21451544535</v>
      </c>
      <c r="AM1561" s="417">
        <v>210086.47631446979</v>
      </c>
      <c r="AN1561" s="417">
        <v>170029.61081232084</v>
      </c>
      <c r="AO1561" s="417">
        <v>51528.00704462453</v>
      </c>
      <c r="AP1561" s="417">
        <v>418327.10694216215</v>
      </c>
      <c r="AQ1561" s="417">
        <v>731292.74439785432</v>
      </c>
      <c r="AR1561" s="417">
        <v>207010.06683650712</v>
      </c>
      <c r="AS1561" s="417">
        <v>492464.87193856167</v>
      </c>
      <c r="AT1561" s="417">
        <v>4922.2551647403452</v>
      </c>
      <c r="AU1561" s="417">
        <v>319139.63717449526</v>
      </c>
      <c r="AV1561" s="417">
        <v>307845.34858004685</v>
      </c>
      <c r="AW1561" s="417">
        <v>146012.43612133374</v>
      </c>
      <c r="AX1561" s="417">
        <v>1700840.4408851641</v>
      </c>
      <c r="AY1561" s="232">
        <v>1710904.1656884274</v>
      </c>
      <c r="AZ1561" s="417">
        <v>2128814.0244459021</v>
      </c>
      <c r="BA1561" s="417">
        <v>2150172.0378436134</v>
      </c>
      <c r="BB1561" s="417">
        <v>156076.16092459726</v>
      </c>
      <c r="BC1561" s="417">
        <v>686532.83820474765</v>
      </c>
      <c r="BD1561" s="417">
        <v>979328.66452815663</v>
      </c>
      <c r="BE1561" s="417">
        <v>0</v>
      </c>
      <c r="BF1561" s="417">
        <v>0</v>
      </c>
    </row>
    <row r="1562" spans="36:58">
      <c r="AJ1562" s="422"/>
      <c r="AK1562" s="423"/>
      <c r="AL1562" s="423"/>
      <c r="AM1562" s="423"/>
      <c r="AN1562" s="423"/>
      <c r="AO1562" s="423"/>
      <c r="AP1562" s="423"/>
      <c r="AQ1562" s="423"/>
      <c r="AR1562" s="423"/>
      <c r="AS1562" s="423"/>
      <c r="AT1562" s="423"/>
      <c r="AU1562" s="423"/>
      <c r="AV1562" s="423"/>
      <c r="AW1562" s="423"/>
      <c r="AX1562" s="422"/>
      <c r="AY1562" s="422"/>
      <c r="AZ1562" s="422"/>
      <c r="BA1562" s="422"/>
      <c r="BB1562" s="422"/>
      <c r="BC1562" s="422"/>
      <c r="BD1562" s="422"/>
      <c r="BE1562" s="422"/>
      <c r="BF1562" s="422"/>
    </row>
    <row r="1563" spans="36:58">
      <c r="AJ1563" s="422"/>
      <c r="AK1563" s="423"/>
      <c r="AL1563" s="423"/>
      <c r="AM1563" s="423"/>
      <c r="AN1563" s="423"/>
      <c r="AO1563" s="423"/>
      <c r="AP1563" s="423"/>
      <c r="AQ1563" s="423"/>
      <c r="AR1563" s="423"/>
      <c r="AS1563" s="423"/>
      <c r="AT1563" s="423"/>
      <c r="AU1563" s="423"/>
      <c r="AV1563" s="423"/>
      <c r="AW1563" s="423"/>
      <c r="AX1563" s="422"/>
      <c r="AY1563" s="422"/>
      <c r="AZ1563" s="422"/>
      <c r="BA1563" s="422"/>
      <c r="BB1563" s="422"/>
      <c r="BC1563" s="422"/>
      <c r="BD1563" s="422"/>
      <c r="BE1563" s="422"/>
      <c r="BF1563" s="422"/>
    </row>
    <row r="1564" spans="36:58">
      <c r="AJ1564" s="424"/>
      <c r="AK1564" s="425"/>
      <c r="AL1564" s="425"/>
      <c r="AM1564" s="425"/>
      <c r="AN1564" s="425"/>
      <c r="AO1564" s="425"/>
      <c r="AP1564" s="425"/>
      <c r="AQ1564" s="425"/>
      <c r="AR1564" s="425"/>
      <c r="AS1564" s="425"/>
      <c r="AT1564" s="425"/>
      <c r="AU1564" s="425"/>
      <c r="AV1564" s="425"/>
      <c r="AW1564" s="425"/>
      <c r="AX1564" s="424"/>
      <c r="AY1564" s="424"/>
      <c r="AZ1564" s="424"/>
      <c r="BA1564" s="424"/>
      <c r="BB1564" s="424"/>
      <c r="BC1564" s="424"/>
      <c r="BD1564" s="424"/>
      <c r="BE1564" s="424"/>
      <c r="BF1564" s="424"/>
    </row>
    <row r="1565" spans="36:58">
      <c r="AJ1565" s="403" t="s">
        <v>126</v>
      </c>
      <c r="AK1565" s="426"/>
      <c r="AL1565" s="426"/>
      <c r="AM1565" s="426"/>
      <c r="AN1565" s="426"/>
      <c r="AO1565" s="426"/>
      <c r="AP1565" s="426"/>
      <c r="AQ1565" s="426"/>
      <c r="AR1565" s="426"/>
      <c r="AS1565" s="426"/>
      <c r="AT1565" s="426"/>
      <c r="AU1565" s="426"/>
      <c r="AV1565" s="426"/>
      <c r="AW1565" s="426"/>
      <c r="AX1565" s="403"/>
      <c r="AY1565" s="403"/>
      <c r="AZ1565" s="403"/>
      <c r="BA1565" s="403"/>
      <c r="BB1565" s="403"/>
      <c r="BC1565" s="403"/>
      <c r="BD1565" s="403"/>
      <c r="BE1565" s="403"/>
      <c r="BF1565" s="403"/>
    </row>
    <row r="1566" spans="36:58">
      <c r="AJ1566" s="427" t="s">
        <v>381</v>
      </c>
      <c r="AK1566" s="403" t="s">
        <v>127</v>
      </c>
      <c r="AL1566" s="426"/>
      <c r="AM1566" s="426"/>
      <c r="AN1566" s="426"/>
      <c r="AO1566" s="426"/>
      <c r="AP1566" s="426"/>
      <c r="AQ1566" s="426"/>
      <c r="AR1566" s="426"/>
      <c r="AS1566" s="426"/>
      <c r="AT1566" s="426"/>
      <c r="AU1566" s="426"/>
      <c r="AV1566" s="426"/>
      <c r="AW1566" s="426"/>
      <c r="AX1566" s="403"/>
      <c r="AY1566" s="403"/>
      <c r="AZ1566" s="403"/>
      <c r="BA1566" s="403"/>
      <c r="BB1566" s="403"/>
      <c r="BC1566" s="403"/>
      <c r="BD1566" s="403"/>
      <c r="BE1566" s="403"/>
      <c r="BF1566" s="403"/>
    </row>
    <row r="1567" spans="36:58">
      <c r="AJ1567" s="427" t="s">
        <v>382</v>
      </c>
      <c r="AK1567" s="403" t="s">
        <v>128</v>
      </c>
      <c r="AL1567" s="426"/>
      <c r="AM1567" s="426"/>
      <c r="AN1567" s="426"/>
      <c r="AO1567" s="426"/>
      <c r="AP1567" s="426"/>
      <c r="AQ1567" s="426"/>
      <c r="AR1567" s="426"/>
      <c r="AS1567" s="426"/>
      <c r="AT1567" s="426"/>
      <c r="AU1567" s="426"/>
      <c r="AV1567" s="426"/>
      <c r="AW1567" s="426"/>
      <c r="AX1567" s="403"/>
      <c r="AY1567" s="403"/>
      <c r="AZ1567" s="403"/>
      <c r="BA1567" s="403"/>
      <c r="BB1567" s="403"/>
      <c r="BC1567" s="403"/>
      <c r="BD1567" s="403"/>
      <c r="BE1567" s="403"/>
      <c r="BF1567" s="403"/>
    </row>
    <row r="1569" spans="36:58" ht="15">
      <c r="AJ1569" s="404">
        <v>41883</v>
      </c>
      <c r="AK1569" s="405" t="s">
        <v>328</v>
      </c>
      <c r="AL1569" s="405" t="s">
        <v>329</v>
      </c>
      <c r="AM1569" s="405" t="s">
        <v>329</v>
      </c>
      <c r="AN1569" s="405" t="s">
        <v>330</v>
      </c>
      <c r="AO1569" s="405" t="s">
        <v>331</v>
      </c>
      <c r="AP1569" s="405" t="s">
        <v>332</v>
      </c>
      <c r="AQ1569" s="405" t="s">
        <v>333</v>
      </c>
      <c r="AR1569" s="405" t="s">
        <v>333</v>
      </c>
      <c r="AS1569" s="405" t="s">
        <v>334</v>
      </c>
      <c r="AT1569" s="405" t="s">
        <v>335</v>
      </c>
      <c r="AU1569" s="405" t="s">
        <v>329</v>
      </c>
      <c r="AV1569" s="405" t="s">
        <v>329</v>
      </c>
      <c r="AW1569" s="405" t="s">
        <v>336</v>
      </c>
      <c r="AX1569" s="405" t="s">
        <v>337</v>
      </c>
      <c r="AY1569" s="405" t="s">
        <v>338</v>
      </c>
      <c r="AZ1569" s="405" t="s">
        <v>339</v>
      </c>
      <c r="BA1569" s="405" t="s">
        <v>340</v>
      </c>
      <c r="BB1569" s="405" t="s">
        <v>341</v>
      </c>
      <c r="BC1569" s="405" t="s">
        <v>342</v>
      </c>
      <c r="BD1569" s="405" t="s">
        <v>375</v>
      </c>
      <c r="BE1569" s="405" t="s">
        <v>394</v>
      </c>
      <c r="BF1569" s="405" t="s">
        <v>394</v>
      </c>
    </row>
    <row r="1570" spans="36:58" ht="33.75">
      <c r="AJ1570" s="406"/>
      <c r="AK1570" s="407" t="s">
        <v>82</v>
      </c>
      <c r="AL1570" s="407" t="s">
        <v>178</v>
      </c>
      <c r="AM1570" s="407" t="s">
        <v>177</v>
      </c>
      <c r="AN1570" s="408" t="s">
        <v>85</v>
      </c>
      <c r="AO1570" s="408" t="s">
        <v>86</v>
      </c>
      <c r="AP1570" s="408" t="s">
        <v>87</v>
      </c>
      <c r="AQ1570" s="407" t="s">
        <v>180</v>
      </c>
      <c r="AR1570" s="407" t="s">
        <v>181</v>
      </c>
      <c r="AS1570" s="408" t="s">
        <v>204</v>
      </c>
      <c r="AT1570" s="408" t="s">
        <v>205</v>
      </c>
      <c r="AU1570" s="407" t="s">
        <v>239</v>
      </c>
      <c r="AV1570" s="407" t="s">
        <v>244</v>
      </c>
      <c r="AW1570" s="408" t="s">
        <v>250</v>
      </c>
      <c r="AX1570" s="408" t="s">
        <v>284</v>
      </c>
      <c r="AY1570" s="408" t="s">
        <v>285</v>
      </c>
      <c r="AZ1570" s="408" t="s">
        <v>286</v>
      </c>
      <c r="BA1570" s="407" t="s">
        <v>288</v>
      </c>
      <c r="BB1570" s="408" t="s">
        <v>292</v>
      </c>
      <c r="BC1570" s="408" t="s">
        <v>302</v>
      </c>
      <c r="BD1570" s="408" t="s">
        <v>376</v>
      </c>
      <c r="BE1570" s="305" t="s">
        <v>395</v>
      </c>
      <c r="BF1570" s="305" t="s">
        <v>396</v>
      </c>
    </row>
    <row r="1571" spans="36:58" ht="33.75">
      <c r="AJ1571" s="409"/>
      <c r="AK1571" s="410" t="s">
        <v>76</v>
      </c>
      <c r="AL1571" s="410" t="s">
        <v>47</v>
      </c>
      <c r="AM1571" s="410" t="s">
        <v>47</v>
      </c>
      <c r="AN1571" s="410" t="s">
        <v>50</v>
      </c>
      <c r="AO1571" s="410" t="s">
        <v>77</v>
      </c>
      <c r="AP1571" s="410" t="s">
        <v>36</v>
      </c>
      <c r="AQ1571" s="410" t="s">
        <v>58</v>
      </c>
      <c r="AR1571" s="410" t="s">
        <v>58</v>
      </c>
      <c r="AS1571" s="411" t="s">
        <v>343</v>
      </c>
      <c r="AT1571" s="410" t="s">
        <v>54</v>
      </c>
      <c r="AU1571" s="410" t="s">
        <v>240</v>
      </c>
      <c r="AV1571" s="410" t="s">
        <v>240</v>
      </c>
      <c r="AW1571" s="410" t="s">
        <v>242</v>
      </c>
      <c r="AX1571" s="410" t="s">
        <v>36</v>
      </c>
      <c r="AY1571" s="410" t="s">
        <v>36</v>
      </c>
      <c r="AZ1571" s="411" t="s">
        <v>282</v>
      </c>
      <c r="BA1571" s="410" t="s">
        <v>287</v>
      </c>
      <c r="BB1571" s="410" t="s">
        <v>77</v>
      </c>
      <c r="BC1571" s="410" t="s">
        <v>58</v>
      </c>
      <c r="BD1571" s="410" t="s">
        <v>27</v>
      </c>
      <c r="BE1571" s="410" t="s">
        <v>30</v>
      </c>
      <c r="BF1571" s="410" t="s">
        <v>43</v>
      </c>
    </row>
    <row r="1572" spans="36:58">
      <c r="AJ1572" s="406" t="s">
        <v>111</v>
      </c>
      <c r="AK1572" s="412">
        <v>8621.9686659539984</v>
      </c>
      <c r="AL1572" s="412">
        <v>1405.9470291378288</v>
      </c>
      <c r="AM1572" s="412">
        <v>1164.579672957243</v>
      </c>
      <c r="AN1572" s="412">
        <v>4871.974377409043</v>
      </c>
      <c r="AO1572" s="412">
        <v>866.12772283021093</v>
      </c>
      <c r="AP1572" s="412">
        <v>4626.5319814533514</v>
      </c>
      <c r="AQ1572" s="412">
        <v>3327.7636747238726</v>
      </c>
      <c r="AR1572" s="412">
        <v>1584.2753322562744</v>
      </c>
      <c r="AS1572" s="412">
        <v>2442.5766021194386</v>
      </c>
      <c r="AT1572" s="412">
        <v>212.44609856974495</v>
      </c>
      <c r="AU1572" s="412">
        <v>3563.9947308361029</v>
      </c>
      <c r="AV1572" s="412">
        <v>3743.1697811098575</v>
      </c>
      <c r="AW1572" s="412">
        <v>2290.5125005488048</v>
      </c>
      <c r="AX1572" s="412">
        <v>3883.4935989999994</v>
      </c>
      <c r="AY1572" s="412">
        <v>3847.6332792902581</v>
      </c>
      <c r="AZ1572" s="412">
        <v>3045.36</v>
      </c>
      <c r="BA1572" s="412">
        <v>4251.9588738043849</v>
      </c>
      <c r="BB1572" s="412">
        <v>1519.7285170036482</v>
      </c>
      <c r="BC1572" s="412">
        <v>3933.3360002950003</v>
      </c>
      <c r="BD1572" s="412">
        <v>4106.1488106890001</v>
      </c>
      <c r="BE1572" s="412">
        <v>12913.1507</v>
      </c>
      <c r="BF1572" s="412">
        <v>28492.522399999987</v>
      </c>
    </row>
    <row r="1573" spans="36:58">
      <c r="AJ1573" s="406" t="s">
        <v>113</v>
      </c>
      <c r="AK1573" s="412"/>
      <c r="AL1573" s="412"/>
      <c r="AM1573" s="412"/>
      <c r="AN1573" s="412"/>
      <c r="AO1573" s="412"/>
      <c r="AP1573" s="412"/>
      <c r="AQ1573" s="412"/>
      <c r="AR1573" s="412"/>
      <c r="AS1573" s="413"/>
      <c r="AT1573" s="412"/>
      <c r="AU1573" s="412">
        <v>37.031798575642092</v>
      </c>
      <c r="AV1573" s="412">
        <v>38.893522532220906</v>
      </c>
      <c r="AW1573" s="412"/>
      <c r="AX1573" s="412"/>
      <c r="AY1573" s="412"/>
      <c r="AZ1573" s="412"/>
      <c r="BA1573" s="412"/>
      <c r="BB1573" s="412"/>
      <c r="BC1573" s="412"/>
      <c r="BD1573" s="412"/>
      <c r="BE1573" s="412"/>
      <c r="BF1573" s="412"/>
    </row>
    <row r="1574" spans="36:58">
      <c r="AJ1574" s="406" t="s">
        <v>114</v>
      </c>
      <c r="AK1574" s="414">
        <v>8621.9686659539984</v>
      </c>
      <c r="AL1574" s="414">
        <v>1405.9470291378288</v>
      </c>
      <c r="AM1574" s="414">
        <v>1164.579672957243</v>
      </c>
      <c r="AN1574" s="414">
        <v>4871.974377409043</v>
      </c>
      <c r="AO1574" s="414">
        <v>866.12772283021093</v>
      </c>
      <c r="AP1574" s="414">
        <v>4626.5319814533514</v>
      </c>
      <c r="AQ1574" s="414">
        <v>3327.7636747238726</v>
      </c>
      <c r="AR1574" s="414">
        <v>1584.2753322562744</v>
      </c>
      <c r="AS1574" s="414">
        <v>2442.5766021194386</v>
      </c>
      <c r="AT1574" s="414">
        <v>212.44609856974495</v>
      </c>
      <c r="AU1574" s="414">
        <v>3526.962932260461</v>
      </c>
      <c r="AV1574" s="414">
        <v>3704.2762585776368</v>
      </c>
      <c r="AW1574" s="414">
        <v>2290.5125005488048</v>
      </c>
      <c r="AX1574" s="414">
        <v>3883.4935989999994</v>
      </c>
      <c r="AY1574" s="414">
        <v>3847.6332792902581</v>
      </c>
      <c r="AZ1574" s="414">
        <v>3045.36</v>
      </c>
      <c r="BA1574" s="414">
        <v>4251.9588738043849</v>
      </c>
      <c r="BB1574" s="414">
        <v>1519.7285170036482</v>
      </c>
      <c r="BC1574" s="414">
        <v>3933.3360002950003</v>
      </c>
      <c r="BD1574" s="414">
        <v>4106.1488106890001</v>
      </c>
      <c r="BE1574" s="414">
        <v>12913.1507</v>
      </c>
      <c r="BF1574" s="414">
        <v>28492.522399999987</v>
      </c>
    </row>
    <row r="1575" spans="36:58">
      <c r="AJ1575" s="409"/>
      <c r="AK1575" s="410"/>
      <c r="AL1575" s="410"/>
      <c r="AM1575" s="410"/>
      <c r="AN1575" s="410"/>
      <c r="AO1575" s="410"/>
      <c r="AP1575" s="410"/>
      <c r="AQ1575" s="410"/>
      <c r="AR1575" s="410"/>
      <c r="AS1575" s="410"/>
      <c r="AT1575" s="410"/>
      <c r="AU1575" s="410"/>
      <c r="AV1575" s="410"/>
      <c r="AW1575" s="410"/>
      <c r="AX1575" s="410"/>
      <c r="AY1575" s="410"/>
      <c r="AZ1575" s="410"/>
      <c r="BA1575" s="410"/>
      <c r="BB1575" s="410"/>
      <c r="BC1575" s="410"/>
      <c r="BD1575" s="410"/>
      <c r="BE1575" s="410"/>
      <c r="BF1575" s="410"/>
    </row>
    <row r="1576" spans="36:58">
      <c r="AJ1576" s="406" t="s">
        <v>115</v>
      </c>
      <c r="AK1576" s="415"/>
      <c r="AL1576" s="415"/>
      <c r="AM1576" s="415"/>
      <c r="AN1576" s="415"/>
      <c r="AO1576" s="415"/>
      <c r="AP1576" s="415"/>
      <c r="AQ1576" s="415"/>
      <c r="AR1576" s="415"/>
      <c r="AS1576" s="415"/>
      <c r="AT1576" s="415"/>
      <c r="AU1576" s="415"/>
      <c r="AV1576" s="415"/>
      <c r="AW1576" s="415"/>
      <c r="AX1576" s="415"/>
      <c r="AY1576" s="415"/>
      <c r="AZ1576" s="415"/>
      <c r="BA1576" s="415"/>
      <c r="BB1576" s="415"/>
      <c r="BC1576" s="415"/>
      <c r="BD1576" s="415"/>
      <c r="BE1576" s="415"/>
      <c r="BF1576" s="415"/>
    </row>
    <row r="1577" spans="36:58">
      <c r="AJ1577" s="406" t="s">
        <v>150</v>
      </c>
      <c r="AK1577" s="276">
        <v>597636.59962292551</v>
      </c>
      <c r="AL1577" s="276">
        <v>94531.58243871358</v>
      </c>
      <c r="AM1577" s="276">
        <v>77495.5771418152</v>
      </c>
      <c r="AN1577" s="276">
        <v>345565.86404018581</v>
      </c>
      <c r="AO1577" s="276">
        <v>60121.900927319744</v>
      </c>
      <c r="AP1577" s="276">
        <v>328214.59208558308</v>
      </c>
      <c r="AQ1577" s="276">
        <v>242641.5816555935</v>
      </c>
      <c r="AR1577" s="276">
        <v>108270.03710588235</v>
      </c>
      <c r="AS1577" s="276">
        <v>167090.72926690942</v>
      </c>
      <c r="AT1577" s="276">
        <v>14571.553331052595</v>
      </c>
      <c r="AU1577" s="276">
        <v>225992.65112883167</v>
      </c>
      <c r="AV1577" s="276">
        <v>236695.38858188037</v>
      </c>
      <c r="AW1577" s="276">
        <v>149594.28967605255</v>
      </c>
      <c r="AX1577" s="276">
        <v>261816.14608415778</v>
      </c>
      <c r="AY1577" s="276">
        <v>259693.51769647002</v>
      </c>
      <c r="AZ1577" s="276">
        <v>195702.52111246838</v>
      </c>
      <c r="BA1577" s="276">
        <v>294377.16150823905</v>
      </c>
      <c r="BB1577" s="276">
        <v>104222.08689473123</v>
      </c>
      <c r="BC1577" s="276">
        <v>251066.90905481169</v>
      </c>
      <c r="BD1577" s="276">
        <v>311252.23833568383</v>
      </c>
      <c r="BE1577" s="276">
        <v>885613.67878718919</v>
      </c>
      <c r="BF1577" s="276">
        <v>2047820.8005117709</v>
      </c>
    </row>
    <row r="1578" spans="36:58">
      <c r="AJ1578" s="406" t="s">
        <v>117</v>
      </c>
      <c r="AK1578" s="416">
        <v>-8663.4269076085602</v>
      </c>
      <c r="AL1578" s="442">
        <v>-1783.6855808268108</v>
      </c>
      <c r="AM1578" s="442">
        <v>-1566.2915399376966</v>
      </c>
      <c r="AN1578" s="416">
        <v>-4034.0245507799891</v>
      </c>
      <c r="AO1578" s="416">
        <v>-844.31641893611697</v>
      </c>
      <c r="AP1578" s="416">
        <v>-2253.1502978746721</v>
      </c>
      <c r="AQ1578" s="442">
        <v>0</v>
      </c>
      <c r="AR1578" s="442">
        <v>-4131.6919314032475</v>
      </c>
      <c r="AS1578" s="416">
        <v>-3578.441943320448</v>
      </c>
      <c r="AT1578" s="416">
        <v>-220.1495105456153</v>
      </c>
      <c r="AU1578" s="442">
        <v>-1869.4260113370756</v>
      </c>
      <c r="AV1578" s="442">
        <v>-1867.9231915397759</v>
      </c>
      <c r="AW1578" s="416">
        <v>-1821.6775141434782</v>
      </c>
      <c r="AX1578" s="416">
        <v>0</v>
      </c>
      <c r="AY1578" s="416">
        <v>0</v>
      </c>
      <c r="AZ1578" s="416">
        <v>0</v>
      </c>
      <c r="BA1578" s="416">
        <v>0</v>
      </c>
      <c r="BB1578" s="416">
        <v>-1616.9377458739809</v>
      </c>
      <c r="BC1578" s="416">
        <v>-2514.0307234505881</v>
      </c>
      <c r="BD1578" s="416">
        <v>0</v>
      </c>
      <c r="BE1578" s="416">
        <v>0</v>
      </c>
      <c r="BF1578" s="416">
        <v>0</v>
      </c>
    </row>
    <row r="1579" spans="36:58">
      <c r="AJ1579" s="406" t="s">
        <v>118</v>
      </c>
      <c r="AK1579" s="416">
        <v>0</v>
      </c>
      <c r="AL1579" s="416">
        <v>0</v>
      </c>
      <c r="AM1579" s="416">
        <v>0</v>
      </c>
      <c r="AN1579" s="416">
        <v>0</v>
      </c>
      <c r="AO1579" s="416">
        <v>0</v>
      </c>
      <c r="AP1579" s="416">
        <v>0</v>
      </c>
      <c r="AQ1579" s="416">
        <v>0</v>
      </c>
      <c r="AR1579" s="416">
        <v>0</v>
      </c>
      <c r="AS1579" s="416">
        <v>0</v>
      </c>
      <c r="AT1579" s="416">
        <v>0</v>
      </c>
      <c r="AU1579" s="416">
        <v>-48.122143735218636</v>
      </c>
      <c r="AV1579" s="416">
        <v>-31.466632758888391</v>
      </c>
      <c r="AW1579" s="416">
        <v>0</v>
      </c>
      <c r="AX1579" s="416">
        <v>0</v>
      </c>
      <c r="AY1579" s="416">
        <v>0</v>
      </c>
      <c r="AZ1579" s="416">
        <v>0</v>
      </c>
      <c r="BA1579" s="416">
        <v>0</v>
      </c>
      <c r="BB1579" s="416">
        <v>0</v>
      </c>
      <c r="BC1579" s="416">
        <v>0</v>
      </c>
      <c r="BD1579" s="416">
        <v>0</v>
      </c>
      <c r="BE1579" s="416">
        <v>0</v>
      </c>
      <c r="BF1579" s="416">
        <v>0</v>
      </c>
    </row>
    <row r="1580" spans="36:58">
      <c r="AJ1580" s="406" t="s">
        <v>119</v>
      </c>
      <c r="AK1580" s="416">
        <v>-4532.6170537616899</v>
      </c>
      <c r="AL1580" s="416">
        <v>-338.48036450108685</v>
      </c>
      <c r="AM1580" s="416">
        <v>-280.37141088797085</v>
      </c>
      <c r="AN1580" s="416">
        <v>-1.11004994370234E-11</v>
      </c>
      <c r="AO1580" s="416">
        <v>-1.11004994370234E-11</v>
      </c>
      <c r="AP1580" s="416">
        <v>-1.11004994370234E-11</v>
      </c>
      <c r="AQ1580" s="443">
        <v>0</v>
      </c>
      <c r="AR1580" s="443">
        <v>0</v>
      </c>
      <c r="AS1580" s="416">
        <v>-1.11004994370234E-11</v>
      </c>
      <c r="AT1580" s="416">
        <v>-1.11004994370234E-11</v>
      </c>
      <c r="AU1580" s="416">
        <v>-1159.8668481731106</v>
      </c>
      <c r="AV1580" s="416">
        <v>-1218.1775967929675</v>
      </c>
      <c r="AW1580" s="416">
        <v>-1.11004994370234E-11</v>
      </c>
      <c r="AX1580" s="416">
        <v>-1.11004994370234E-11</v>
      </c>
      <c r="AY1580" s="416">
        <v>-1.11004994370234E-11</v>
      </c>
      <c r="AZ1580" s="416">
        <v>-1.11004994370234E-11</v>
      </c>
      <c r="BA1580" s="416">
        <v>-1.11004994370234E-11</v>
      </c>
      <c r="BB1580" s="416">
        <v>-1.11004994370234E-11</v>
      </c>
      <c r="BC1580" s="416">
        <v>-1.11004994370234E-11</v>
      </c>
      <c r="BD1580" s="416">
        <v>-1.11004994370234E-11</v>
      </c>
      <c r="BE1580" s="416">
        <v>-1.11004994370234E-11</v>
      </c>
      <c r="BF1580" s="416">
        <v>-1.11004994370234E-11</v>
      </c>
    </row>
    <row r="1581" spans="36:58">
      <c r="AJ1581" s="406" t="s">
        <v>344</v>
      </c>
      <c r="AK1581" s="416">
        <v>0</v>
      </c>
      <c r="AL1581" s="416">
        <v>0</v>
      </c>
      <c r="AM1581" s="416">
        <v>0</v>
      </c>
      <c r="AN1581" s="416">
        <v>0</v>
      </c>
      <c r="AO1581" s="416">
        <v>0</v>
      </c>
      <c r="AP1581" s="416">
        <v>0</v>
      </c>
      <c r="AQ1581" s="416">
        <v>0</v>
      </c>
      <c r="AR1581" s="416">
        <v>0</v>
      </c>
      <c r="AS1581" s="416">
        <v>0</v>
      </c>
      <c r="AT1581" s="416">
        <v>0</v>
      </c>
      <c r="AU1581" s="416">
        <v>-5.1680078965094722</v>
      </c>
      <c r="AV1581" s="416">
        <v>-3.3793134293700233</v>
      </c>
      <c r="AW1581" s="416">
        <v>0</v>
      </c>
      <c r="AX1581" s="416">
        <v>0</v>
      </c>
      <c r="AY1581" s="416">
        <v>0</v>
      </c>
      <c r="AZ1581" s="416">
        <v>0</v>
      </c>
      <c r="BA1581" s="416">
        <v>0</v>
      </c>
      <c r="BB1581" s="416">
        <v>0</v>
      </c>
      <c r="BC1581" s="416">
        <v>0</v>
      </c>
      <c r="BD1581" s="416">
        <v>0</v>
      </c>
      <c r="BE1581" s="416">
        <v>0</v>
      </c>
      <c r="BF1581" s="416">
        <v>0</v>
      </c>
    </row>
    <row r="1582" spans="36:58">
      <c r="AJ1582" s="270" t="s">
        <v>120</v>
      </c>
      <c r="AK1582" s="417">
        <v>584440.55566155526</v>
      </c>
      <c r="AL1582" s="417">
        <v>92409.416493385681</v>
      </c>
      <c r="AM1582" s="417">
        <v>75648.914190989541</v>
      </c>
      <c r="AN1582" s="417">
        <v>341531.8394894058</v>
      </c>
      <c r="AO1582" s="417">
        <v>59277.58450838361</v>
      </c>
      <c r="AP1582" s="417">
        <v>325961.44178770843</v>
      </c>
      <c r="AQ1582" s="417">
        <v>242641.5816555935</v>
      </c>
      <c r="AR1582" s="417">
        <v>104138.34517447911</v>
      </c>
      <c r="AS1582" s="417">
        <v>163512.28732358897</v>
      </c>
      <c r="AT1582" s="417">
        <v>14351.403820506968</v>
      </c>
      <c r="AU1582" s="417">
        <v>222910.06811768975</v>
      </c>
      <c r="AV1582" s="417">
        <v>233574.44184735938</v>
      </c>
      <c r="AW1582" s="417">
        <v>147772.61216190906</v>
      </c>
      <c r="AX1582" s="417">
        <v>261816.14608415778</v>
      </c>
      <c r="AY1582" s="417">
        <v>259693.51769647002</v>
      </c>
      <c r="AZ1582" s="417">
        <v>195702.52111246838</v>
      </c>
      <c r="BA1582" s="417">
        <v>294377.16150823905</v>
      </c>
      <c r="BB1582" s="417">
        <v>102605.14914885724</v>
      </c>
      <c r="BC1582" s="417">
        <v>248552.87833136111</v>
      </c>
      <c r="BD1582" s="417">
        <v>311252.23833568383</v>
      </c>
      <c r="BE1582" s="417">
        <v>885613.67878718919</v>
      </c>
      <c r="BF1582" s="417">
        <v>2047820.8005117709</v>
      </c>
    </row>
    <row r="1583" spans="36:58">
      <c r="AJ1583" s="406"/>
      <c r="AK1583" s="416"/>
      <c r="AL1583" s="416"/>
      <c r="AM1583" s="416"/>
      <c r="AN1583" s="416"/>
      <c r="AO1583" s="416"/>
      <c r="AP1583" s="416"/>
      <c r="AQ1583" s="416"/>
      <c r="AR1583" s="416"/>
      <c r="AS1583" s="416"/>
      <c r="AT1583" s="416"/>
      <c r="AU1583" s="416"/>
      <c r="AV1583" s="416"/>
      <c r="AW1583" s="416"/>
      <c r="AX1583" s="416"/>
      <c r="AY1583" s="416"/>
      <c r="AZ1583" s="416"/>
      <c r="BA1583" s="416"/>
      <c r="BB1583" s="416"/>
      <c r="BC1583" s="416"/>
      <c r="BD1583" s="416"/>
      <c r="BE1583" s="416"/>
      <c r="BF1583" s="416"/>
    </row>
    <row r="1584" spans="36:58">
      <c r="AJ1584" s="406" t="s">
        <v>121</v>
      </c>
      <c r="AK1584" s="416"/>
      <c r="AL1584" s="416"/>
      <c r="AM1584" s="416"/>
      <c r="AN1584" s="416"/>
      <c r="AO1584" s="416"/>
      <c r="AP1584" s="416"/>
      <c r="AQ1584" s="416"/>
      <c r="AR1584" s="416"/>
      <c r="AS1584" s="416"/>
      <c r="AT1584" s="416"/>
      <c r="AU1584" s="416"/>
      <c r="AV1584" s="416"/>
      <c r="AW1584" s="416"/>
      <c r="AX1584" s="416"/>
      <c r="AY1584" s="416"/>
      <c r="AZ1584" s="416"/>
      <c r="BA1584" s="416"/>
      <c r="BB1584" s="416"/>
      <c r="BC1584" s="416"/>
      <c r="BD1584" s="416"/>
      <c r="BE1584" s="416"/>
      <c r="BF1584" s="416"/>
    </row>
    <row r="1585" spans="36:59">
      <c r="AJ1585" s="446" t="s">
        <v>122</v>
      </c>
      <c r="AK1585" s="417">
        <v>149727.27875217475</v>
      </c>
      <c r="AL1585" s="418">
        <v>30826.876132831632</v>
      </c>
      <c r="AM1585" s="418">
        <v>27069.723391036194</v>
      </c>
      <c r="AN1585" s="417">
        <v>69718.775820373427</v>
      </c>
      <c r="AO1585" s="417">
        <v>14592.054756306816</v>
      </c>
      <c r="AP1585" s="417">
        <v>38940.486982598813</v>
      </c>
      <c r="AQ1585" s="418">
        <v>0</v>
      </c>
      <c r="AR1585" s="418">
        <v>71406.730399955661</v>
      </c>
      <c r="AS1585" s="417">
        <v>61845.085098537849</v>
      </c>
      <c r="AT1585" s="417">
        <v>3804.7746560508667</v>
      </c>
      <c r="AU1585" s="418">
        <v>32308.700989929152</v>
      </c>
      <c r="AV1585" s="418">
        <v>32282.728228676093</v>
      </c>
      <c r="AW1585" s="417">
        <v>31483.478751022296</v>
      </c>
      <c r="AX1585" s="417">
        <v>0</v>
      </c>
      <c r="AY1585" s="417">
        <v>0</v>
      </c>
      <c r="AZ1585" s="417">
        <v>0</v>
      </c>
      <c r="BA1585" s="417">
        <v>0</v>
      </c>
      <c r="BB1585" s="417">
        <v>27945.025817527727</v>
      </c>
      <c r="BC1585" s="417">
        <v>43449.20121517175</v>
      </c>
      <c r="BD1585" s="417">
        <v>0</v>
      </c>
      <c r="BE1585" s="417">
        <v>0</v>
      </c>
      <c r="BF1585" s="417">
        <v>0</v>
      </c>
    </row>
    <row r="1586" spans="36:59">
      <c r="AJ1586" s="406" t="s">
        <v>123</v>
      </c>
      <c r="AK1586" s="417">
        <v>0</v>
      </c>
      <c r="AL1586" s="417">
        <v>0</v>
      </c>
      <c r="AM1586" s="417">
        <v>0</v>
      </c>
      <c r="AN1586" s="417">
        <v>0</v>
      </c>
      <c r="AO1586" s="417">
        <v>0</v>
      </c>
      <c r="AP1586" s="417">
        <v>0</v>
      </c>
      <c r="AQ1586" s="417">
        <v>0</v>
      </c>
      <c r="AR1586" s="417">
        <v>0</v>
      </c>
      <c r="AS1586" s="417">
        <v>0</v>
      </c>
      <c r="AT1586" s="417">
        <v>0</v>
      </c>
      <c r="AU1586" s="417">
        <v>0</v>
      </c>
      <c r="AV1586" s="417">
        <v>0</v>
      </c>
      <c r="AW1586" s="417">
        <v>0</v>
      </c>
      <c r="AX1586" s="417">
        <v>0</v>
      </c>
      <c r="AY1586" s="417">
        <v>0</v>
      </c>
      <c r="AZ1586" s="417">
        <v>0</v>
      </c>
      <c r="BA1586" s="417">
        <v>0</v>
      </c>
      <c r="BB1586" s="417">
        <v>0</v>
      </c>
      <c r="BC1586" s="417">
        <v>0</v>
      </c>
      <c r="BD1586" s="417">
        <v>0</v>
      </c>
      <c r="BE1586" s="417">
        <v>0</v>
      </c>
      <c r="BF1586" s="417">
        <v>0</v>
      </c>
    </row>
    <row r="1587" spans="36:59">
      <c r="AJ1587" s="406" t="s">
        <v>124</v>
      </c>
      <c r="AK1587" s="417">
        <v>149727.27875217475</v>
      </c>
      <c r="AL1587" s="417">
        <v>30826.876132831632</v>
      </c>
      <c r="AM1587" s="417">
        <v>27069.723391036194</v>
      </c>
      <c r="AN1587" s="417">
        <v>69718.775820373427</v>
      </c>
      <c r="AO1587" s="417">
        <v>14592.054756306816</v>
      </c>
      <c r="AP1587" s="417">
        <v>38940.486982598813</v>
      </c>
      <c r="AQ1587" s="417">
        <v>0</v>
      </c>
      <c r="AR1587" s="417">
        <v>71406.730399955661</v>
      </c>
      <c r="AS1587" s="417">
        <v>61845.085098537849</v>
      </c>
      <c r="AT1587" s="417">
        <v>3804.7746560508667</v>
      </c>
      <c r="AU1587" s="417">
        <v>32308.700989929152</v>
      </c>
      <c r="AV1587" s="417">
        <v>32282.728228676093</v>
      </c>
      <c r="AW1587" s="417">
        <v>31483.478751022296</v>
      </c>
      <c r="AX1587" s="417">
        <v>0</v>
      </c>
      <c r="AY1587" s="417">
        <v>0</v>
      </c>
      <c r="AZ1587" s="417">
        <v>0</v>
      </c>
      <c r="BA1587" s="417">
        <v>0</v>
      </c>
      <c r="BB1587" s="417">
        <v>27945.025817527727</v>
      </c>
      <c r="BC1587" s="417">
        <v>43449.20121517175</v>
      </c>
      <c r="BD1587" s="417">
        <v>0</v>
      </c>
      <c r="BE1587" s="417">
        <v>0</v>
      </c>
      <c r="BF1587" s="417">
        <v>0</v>
      </c>
    </row>
    <row r="1588" spans="36:59">
      <c r="AJ1588" s="406" t="s">
        <v>147</v>
      </c>
      <c r="AK1588" s="417">
        <v>747363.8783751002</v>
      </c>
      <c r="AL1588" s="417">
        <v>125358.45857154521</v>
      </c>
      <c r="AM1588" s="417">
        <v>104565.3005328514</v>
      </c>
      <c r="AN1588" s="417">
        <v>415284.63986055925</v>
      </c>
      <c r="AO1588" s="417">
        <v>74713.955683626555</v>
      </c>
      <c r="AP1588" s="417">
        <v>367155.07906818192</v>
      </c>
      <c r="AQ1588" s="417">
        <v>242641.5816555935</v>
      </c>
      <c r="AR1588" s="417">
        <v>179676.76750583801</v>
      </c>
      <c r="AS1588" s="417">
        <v>228935.81436544727</v>
      </c>
      <c r="AT1588" s="417">
        <v>18376.327987103461</v>
      </c>
      <c r="AU1588" s="417">
        <v>258301.35211876081</v>
      </c>
      <c r="AV1588" s="417">
        <v>268978.11681055644</v>
      </c>
      <c r="AW1588" s="417">
        <v>181077.76842707483</v>
      </c>
      <c r="AX1588" s="417">
        <v>261816.14608415778</v>
      </c>
      <c r="AY1588" s="417">
        <v>259693.51769647002</v>
      </c>
      <c r="AZ1588" s="417">
        <v>195702.52111246838</v>
      </c>
      <c r="BA1588" s="417">
        <v>294377.16150823905</v>
      </c>
      <c r="BB1588" s="417">
        <v>132167.11271225894</v>
      </c>
      <c r="BC1588" s="417">
        <v>294516.11026998342</v>
      </c>
      <c r="BD1588" s="417">
        <v>311252.23833568383</v>
      </c>
      <c r="BE1588" s="417">
        <v>885613.67878718919</v>
      </c>
      <c r="BF1588" s="417">
        <v>2047820.8005117709</v>
      </c>
    </row>
    <row r="1589" spans="36:59">
      <c r="AJ1589" s="409"/>
      <c r="AK1589" s="419"/>
      <c r="AL1589" s="419"/>
      <c r="AM1589" s="419"/>
      <c r="AN1589" s="419"/>
      <c r="AO1589" s="419"/>
      <c r="AP1589" s="419"/>
      <c r="AQ1589" s="419"/>
      <c r="AR1589" s="419"/>
      <c r="AS1589" s="419"/>
      <c r="AT1589" s="419"/>
      <c r="AU1589" s="419"/>
      <c r="AV1589" s="419"/>
      <c r="AW1589" s="419"/>
      <c r="AX1589" s="419"/>
      <c r="AY1589" s="419"/>
      <c r="AZ1589" s="419"/>
      <c r="BA1589" s="419"/>
      <c r="BB1589" s="419"/>
      <c r="BC1589" s="419"/>
      <c r="BD1589" s="419"/>
      <c r="BE1589" s="419"/>
      <c r="BF1589" s="419"/>
    </row>
    <row r="1590" spans="36:59">
      <c r="AJ1590" s="406" t="s">
        <v>125</v>
      </c>
      <c r="AK1590" s="417">
        <v>134527.97503964129</v>
      </c>
      <c r="AL1590" s="417">
        <v>232924.9216905616</v>
      </c>
      <c r="AM1590" s="417">
        <v>201864.65461781056</v>
      </c>
      <c r="AN1590" s="417">
        <v>155241.4713157033</v>
      </c>
      <c r="AO1590" s="417">
        <v>36168.087085134044</v>
      </c>
      <c r="AP1590" s="417">
        <v>403737.86124248576</v>
      </c>
      <c r="AQ1590" s="417">
        <v>698743.40771318204</v>
      </c>
      <c r="AR1590" s="417">
        <v>201878.90796258487</v>
      </c>
      <c r="AS1590" s="417">
        <v>476208.01685363165</v>
      </c>
      <c r="AT1590" s="417">
        <v>-22.805351638769014</v>
      </c>
      <c r="AU1590" s="417">
        <v>310579.86537587142</v>
      </c>
      <c r="AV1590" s="417">
        <v>300230.24391022755</v>
      </c>
      <c r="AW1590" s="417">
        <v>139749.82181021824</v>
      </c>
      <c r="AX1590" s="417">
        <v>1651230.7081443164</v>
      </c>
      <c r="AY1590" s="232">
        <v>1661586.0309478696</v>
      </c>
      <c r="AZ1590" s="417">
        <v>2060124.850771416</v>
      </c>
      <c r="BA1590" s="417">
        <v>2080829.7950406142</v>
      </c>
      <c r="BB1590" s="417">
        <v>150105.14461377187</v>
      </c>
      <c r="BC1590" s="417">
        <v>662543.9632695443</v>
      </c>
      <c r="BD1590" s="417">
        <v>905633.21294368419</v>
      </c>
      <c r="BE1590" s="417">
        <v>0</v>
      </c>
      <c r="BF1590" s="417">
        <v>0</v>
      </c>
    </row>
    <row r="1591" spans="36:59">
      <c r="AJ1591" s="422"/>
      <c r="AK1591" s="423"/>
      <c r="AL1591" s="423"/>
      <c r="AM1591" s="423"/>
      <c r="AN1591" s="423"/>
      <c r="AO1591" s="423"/>
      <c r="AP1591" s="423"/>
      <c r="AQ1591" s="423"/>
      <c r="AR1591" s="423"/>
      <c r="AS1591" s="423"/>
      <c r="AT1591" s="423"/>
      <c r="AU1591" s="423"/>
      <c r="AV1591" s="423"/>
      <c r="AW1591" s="423"/>
      <c r="AX1591" s="422"/>
      <c r="AY1591" s="422"/>
      <c r="AZ1591" s="422"/>
      <c r="BA1591" s="422"/>
      <c r="BB1591" s="422"/>
      <c r="BC1591" s="422"/>
      <c r="BD1591" s="423"/>
      <c r="BE1591" s="422"/>
      <c r="BF1591" s="423"/>
    </row>
    <row r="1592" spans="36:59">
      <c r="AJ1592" s="422"/>
      <c r="AK1592" s="423"/>
      <c r="AL1592" s="423"/>
      <c r="AM1592" s="423"/>
      <c r="AN1592" s="423"/>
      <c r="AO1592" s="423"/>
      <c r="AP1592" s="423"/>
      <c r="AQ1592" s="423"/>
      <c r="AR1592" s="423"/>
      <c r="AS1592" s="423"/>
      <c r="AT1592" s="423"/>
      <c r="AU1592" s="423"/>
      <c r="AV1592" s="423"/>
      <c r="AW1592" s="423"/>
      <c r="AX1592" s="422"/>
      <c r="AY1592" s="422"/>
      <c r="AZ1592" s="422"/>
      <c r="BA1592" s="422"/>
      <c r="BB1592" s="422"/>
      <c r="BC1592" s="422"/>
      <c r="BD1592" s="423"/>
      <c r="BE1592" s="422"/>
      <c r="BF1592" s="423"/>
    </row>
    <row r="1593" spans="36:59">
      <c r="AJ1593" s="424"/>
      <c r="AK1593" s="425"/>
      <c r="AL1593" s="425"/>
      <c r="AM1593" s="425"/>
      <c r="AN1593" s="425"/>
      <c r="AO1593" s="425"/>
      <c r="AP1593" s="425"/>
      <c r="AQ1593" s="425"/>
      <c r="AR1593" s="425"/>
      <c r="AS1593" s="425"/>
      <c r="AT1593" s="425"/>
      <c r="AU1593" s="425"/>
      <c r="AV1593" s="425"/>
      <c r="AW1593" s="425"/>
      <c r="AX1593" s="424"/>
      <c r="AY1593" s="424"/>
      <c r="AZ1593" s="424"/>
      <c r="BA1593" s="424"/>
      <c r="BB1593" s="424"/>
      <c r="BC1593" s="424"/>
      <c r="BD1593" s="425"/>
      <c r="BE1593" s="424"/>
      <c r="BF1593" s="425"/>
    </row>
    <row r="1594" spans="36:59">
      <c r="AJ1594" s="403" t="s">
        <v>126</v>
      </c>
      <c r="AK1594" s="426"/>
      <c r="AL1594" s="426"/>
      <c r="AM1594" s="426"/>
      <c r="AN1594" s="426"/>
      <c r="AO1594" s="426"/>
      <c r="AP1594" s="426"/>
      <c r="AQ1594" s="426"/>
      <c r="AR1594" s="426"/>
      <c r="AS1594" s="426"/>
      <c r="AT1594" s="426"/>
      <c r="AU1594" s="426"/>
      <c r="AV1594" s="426"/>
      <c r="AW1594" s="426"/>
      <c r="AX1594" s="403"/>
      <c r="AY1594" s="403"/>
      <c r="AZ1594" s="403"/>
      <c r="BA1594" s="403"/>
      <c r="BB1594" s="403"/>
      <c r="BC1594" s="403"/>
      <c r="BD1594" s="426"/>
      <c r="BE1594" s="403"/>
      <c r="BF1594" s="426"/>
    </row>
    <row r="1595" spans="36:59">
      <c r="AJ1595" s="427" t="s">
        <v>397</v>
      </c>
      <c r="AK1595" s="403" t="s">
        <v>127</v>
      </c>
      <c r="AL1595" s="426"/>
      <c r="AM1595" s="426"/>
      <c r="AN1595" s="426"/>
      <c r="AO1595" s="426"/>
      <c r="AP1595" s="426"/>
      <c r="AQ1595" s="426"/>
      <c r="AR1595" s="426"/>
      <c r="AS1595" s="426"/>
      <c r="AT1595" s="426"/>
      <c r="AU1595" s="426"/>
      <c r="AV1595" s="426"/>
      <c r="AW1595" s="426"/>
      <c r="AX1595" s="403"/>
      <c r="AY1595" s="403"/>
      <c r="AZ1595" s="403"/>
      <c r="BA1595" s="403"/>
      <c r="BB1595" s="403"/>
      <c r="BC1595" s="403"/>
      <c r="BD1595" s="426"/>
      <c r="BE1595" s="403"/>
      <c r="BF1595" s="426"/>
    </row>
    <row r="1596" spans="36:59">
      <c r="AJ1596" s="427" t="s">
        <v>398</v>
      </c>
      <c r="AK1596" s="403" t="s">
        <v>128</v>
      </c>
      <c r="AL1596" s="426"/>
      <c r="AM1596" s="426"/>
      <c r="AN1596" s="426"/>
      <c r="AO1596" s="426"/>
      <c r="AP1596" s="426"/>
      <c r="AQ1596" s="426"/>
      <c r="AR1596" s="426"/>
      <c r="AS1596" s="426"/>
      <c r="AT1596" s="426"/>
      <c r="AU1596" s="426"/>
      <c r="AV1596" s="426"/>
      <c r="AW1596" s="426"/>
      <c r="AX1596" s="403"/>
      <c r="AY1596" s="403"/>
      <c r="AZ1596" s="403"/>
      <c r="BA1596" s="403"/>
      <c r="BB1596" s="403"/>
      <c r="BC1596" s="403"/>
      <c r="BD1596" s="426"/>
      <c r="BE1596" s="403"/>
      <c r="BF1596" s="426"/>
    </row>
    <row r="1600" spans="36:59" ht="15">
      <c r="AJ1600" s="404">
        <v>41913</v>
      </c>
      <c r="AK1600" s="405" t="s">
        <v>328</v>
      </c>
      <c r="AL1600" s="405" t="s">
        <v>329</v>
      </c>
      <c r="AM1600" s="405" t="s">
        <v>329</v>
      </c>
      <c r="AN1600" s="405" t="s">
        <v>330</v>
      </c>
      <c r="AO1600" s="405" t="s">
        <v>331</v>
      </c>
      <c r="AP1600" s="405" t="s">
        <v>332</v>
      </c>
      <c r="AQ1600" s="405" t="s">
        <v>333</v>
      </c>
      <c r="AR1600" s="405" t="s">
        <v>333</v>
      </c>
      <c r="AS1600" s="405" t="s">
        <v>334</v>
      </c>
      <c r="AT1600" s="405" t="s">
        <v>335</v>
      </c>
      <c r="AU1600" s="405" t="s">
        <v>329</v>
      </c>
      <c r="AV1600" s="405" t="s">
        <v>329</v>
      </c>
      <c r="AW1600" s="405" t="s">
        <v>336</v>
      </c>
      <c r="AX1600" s="405" t="s">
        <v>337</v>
      </c>
      <c r="AY1600" s="405" t="s">
        <v>338</v>
      </c>
      <c r="AZ1600" s="405" t="s">
        <v>339</v>
      </c>
      <c r="BA1600" s="405" t="s">
        <v>340</v>
      </c>
      <c r="BB1600" s="405" t="s">
        <v>341</v>
      </c>
      <c r="BC1600" s="405" t="s">
        <v>342</v>
      </c>
      <c r="BD1600" s="405" t="s">
        <v>375</v>
      </c>
      <c r="BE1600" s="405" t="s">
        <v>394</v>
      </c>
      <c r="BF1600" s="405" t="s">
        <v>394</v>
      </c>
      <c r="BG1600" s="405"/>
    </row>
    <row r="1601" spans="36:59" ht="33.75">
      <c r="AJ1601" s="406"/>
      <c r="AK1601" s="407" t="s">
        <v>82</v>
      </c>
      <c r="AL1601" s="407" t="s">
        <v>178</v>
      </c>
      <c r="AM1601" s="407" t="s">
        <v>177</v>
      </c>
      <c r="AN1601" s="408" t="s">
        <v>85</v>
      </c>
      <c r="AO1601" s="408" t="s">
        <v>86</v>
      </c>
      <c r="AP1601" s="408" t="s">
        <v>87</v>
      </c>
      <c r="AQ1601" s="407" t="s">
        <v>180</v>
      </c>
      <c r="AR1601" s="407" t="s">
        <v>181</v>
      </c>
      <c r="AS1601" s="408" t="s">
        <v>204</v>
      </c>
      <c r="AT1601" s="408" t="s">
        <v>205</v>
      </c>
      <c r="AU1601" s="407" t="s">
        <v>239</v>
      </c>
      <c r="AV1601" s="407" t="s">
        <v>244</v>
      </c>
      <c r="AW1601" s="408" t="s">
        <v>250</v>
      </c>
      <c r="AX1601" s="408" t="s">
        <v>284</v>
      </c>
      <c r="AY1601" s="408" t="s">
        <v>285</v>
      </c>
      <c r="AZ1601" s="408" t="s">
        <v>286</v>
      </c>
      <c r="BA1601" s="407" t="s">
        <v>288</v>
      </c>
      <c r="BB1601" s="408" t="s">
        <v>292</v>
      </c>
      <c r="BC1601" s="408" t="s">
        <v>302</v>
      </c>
      <c r="BD1601" s="408" t="s">
        <v>376</v>
      </c>
      <c r="BE1601" s="408" t="s">
        <v>395</v>
      </c>
      <c r="BF1601" s="408" t="s">
        <v>396</v>
      </c>
      <c r="BG1601" s="408"/>
    </row>
    <row r="1602" spans="36:59" ht="33.75">
      <c r="AJ1602" s="409"/>
      <c r="AK1602" s="410" t="s">
        <v>76</v>
      </c>
      <c r="AL1602" s="410" t="s">
        <v>47</v>
      </c>
      <c r="AM1602" s="410" t="s">
        <v>47</v>
      </c>
      <c r="AN1602" s="410" t="s">
        <v>50</v>
      </c>
      <c r="AO1602" s="410" t="s">
        <v>77</v>
      </c>
      <c r="AP1602" s="410" t="s">
        <v>36</v>
      </c>
      <c r="AQ1602" s="410" t="s">
        <v>58</v>
      </c>
      <c r="AR1602" s="410" t="s">
        <v>58</v>
      </c>
      <c r="AS1602" s="411" t="s">
        <v>343</v>
      </c>
      <c r="AT1602" s="410" t="s">
        <v>54</v>
      </c>
      <c r="AU1602" s="410" t="s">
        <v>240</v>
      </c>
      <c r="AV1602" s="410" t="s">
        <v>240</v>
      </c>
      <c r="AW1602" s="410" t="s">
        <v>242</v>
      </c>
      <c r="AX1602" s="410" t="s">
        <v>36</v>
      </c>
      <c r="AY1602" s="410" t="s">
        <v>36</v>
      </c>
      <c r="AZ1602" s="411" t="s">
        <v>282</v>
      </c>
      <c r="BA1602" s="410" t="s">
        <v>287</v>
      </c>
      <c r="BB1602" s="410" t="s">
        <v>77</v>
      </c>
      <c r="BC1602" s="410" t="s">
        <v>58</v>
      </c>
      <c r="BD1602" s="410" t="s">
        <v>27</v>
      </c>
      <c r="BE1602" s="410" t="s">
        <v>30</v>
      </c>
      <c r="BF1602" s="410" t="s">
        <v>43</v>
      </c>
      <c r="BG1602" s="410"/>
    </row>
    <row r="1603" spans="36:59">
      <c r="AJ1603" s="406" t="s">
        <v>111</v>
      </c>
      <c r="AK1603" s="412">
        <v>10408.853017616999</v>
      </c>
      <c r="AL1603" s="412">
        <v>1738.962536912114</v>
      </c>
      <c r="AM1603" s="412">
        <v>1534.6972590531409</v>
      </c>
      <c r="AN1603" s="412">
        <v>4300.2959018705742</v>
      </c>
      <c r="AO1603" s="412">
        <v>1556.3278190586511</v>
      </c>
      <c r="AP1603" s="412">
        <v>5117.1641096503863</v>
      </c>
      <c r="AQ1603" s="412">
        <v>5855.6041204336652</v>
      </c>
      <c r="AR1603" s="412">
        <v>2406.845949513699</v>
      </c>
      <c r="AS1603" s="412">
        <v>2358.8608958773302</v>
      </c>
      <c r="AT1603" s="412">
        <v>378.717571916819</v>
      </c>
      <c r="AU1603" s="412">
        <v>3914.1188086618417</v>
      </c>
      <c r="AV1603" s="412">
        <v>4164.0293426059998</v>
      </c>
      <c r="AW1603" s="412">
        <v>2434.746976390717</v>
      </c>
      <c r="AX1603" s="412">
        <v>4268.8514120000009</v>
      </c>
      <c r="AY1603" s="412">
        <v>4241.5848555206294</v>
      </c>
      <c r="AZ1603" s="412">
        <v>4606.0899999999983</v>
      </c>
      <c r="BA1603" s="412">
        <v>4995.0923554688043</v>
      </c>
      <c r="BB1603" s="412">
        <v>2291.3238395884237</v>
      </c>
      <c r="BC1603" s="412">
        <v>5761.5997350030011</v>
      </c>
      <c r="BD1603" s="412">
        <v>12110.603690900998</v>
      </c>
      <c r="BE1603" s="412">
        <v>12252.127199999999</v>
      </c>
      <c r="BF1603" s="412">
        <v>27291.980899999999</v>
      </c>
      <c r="BG1603" s="412"/>
    </row>
    <row r="1604" spans="36:59">
      <c r="AJ1604" s="406" t="s">
        <v>113</v>
      </c>
      <c r="AK1604" s="412"/>
      <c r="AL1604" s="412"/>
      <c r="AM1604" s="412"/>
      <c r="AN1604" s="412"/>
      <c r="AO1604" s="412"/>
      <c r="AP1604" s="412"/>
      <c r="AQ1604" s="412"/>
      <c r="AR1604" s="412"/>
      <c r="AS1604" s="413"/>
      <c r="AT1604" s="412"/>
      <c r="AU1604" s="412">
        <v>38.972764545997734</v>
      </c>
      <c r="AV1604" s="412">
        <v>41.461116298483255</v>
      </c>
      <c r="AW1604" s="412"/>
      <c r="AX1604" s="412"/>
      <c r="AY1604" s="412"/>
      <c r="AZ1604" s="412"/>
      <c r="BA1604" s="412"/>
      <c r="BB1604" s="412"/>
      <c r="BC1604" s="412"/>
      <c r="BD1604" s="412"/>
      <c r="BE1604" s="412"/>
      <c r="BF1604" s="412"/>
      <c r="BG1604" s="412"/>
    </row>
    <row r="1605" spans="36:59">
      <c r="AJ1605" s="406" t="s">
        <v>114</v>
      </c>
      <c r="AK1605" s="414">
        <v>10408.853017616999</v>
      </c>
      <c r="AL1605" s="414">
        <v>1738.962536912114</v>
      </c>
      <c r="AM1605" s="414">
        <v>1534.6972590531409</v>
      </c>
      <c r="AN1605" s="414">
        <v>4300.2959018705742</v>
      </c>
      <c r="AO1605" s="414">
        <v>1556.3278190586511</v>
      </c>
      <c r="AP1605" s="414">
        <v>5117.1641096503863</v>
      </c>
      <c r="AQ1605" s="414">
        <v>5855.6041204336652</v>
      </c>
      <c r="AR1605" s="414">
        <v>2406.845949513699</v>
      </c>
      <c r="AS1605" s="414">
        <v>2358.8608958773302</v>
      </c>
      <c r="AT1605" s="414">
        <v>378.717571916819</v>
      </c>
      <c r="AU1605" s="414">
        <v>3875.1460441158442</v>
      </c>
      <c r="AV1605" s="414">
        <v>4122.5682263075169</v>
      </c>
      <c r="AW1605" s="414">
        <v>2434.746976390717</v>
      </c>
      <c r="AX1605" s="414">
        <v>4268.8514120000009</v>
      </c>
      <c r="AY1605" s="414">
        <v>4241.5848555206294</v>
      </c>
      <c r="AZ1605" s="414">
        <v>4606.0899999999983</v>
      </c>
      <c r="BA1605" s="414">
        <v>4995.0923554688043</v>
      </c>
      <c r="BB1605" s="414">
        <v>2291.3238395884237</v>
      </c>
      <c r="BC1605" s="414">
        <v>5761.5997350030011</v>
      </c>
      <c r="BD1605" s="414">
        <v>12110.603690900998</v>
      </c>
      <c r="BE1605" s="414">
        <v>12252.127199999999</v>
      </c>
      <c r="BF1605" s="414">
        <v>27291.980899999999</v>
      </c>
      <c r="BG1605" s="414"/>
    </row>
    <row r="1606" spans="36:59">
      <c r="AJ1606" s="409"/>
      <c r="AK1606" s="410"/>
      <c r="AL1606" s="410"/>
      <c r="AM1606" s="410"/>
      <c r="AN1606" s="410"/>
      <c r="AO1606" s="410"/>
      <c r="AP1606" s="410"/>
      <c r="AQ1606" s="410"/>
      <c r="AR1606" s="410"/>
      <c r="AS1606" s="410"/>
      <c r="AT1606" s="410"/>
      <c r="AU1606" s="410"/>
      <c r="AV1606" s="410"/>
      <c r="AW1606" s="410"/>
      <c r="AX1606" s="410"/>
      <c r="AY1606" s="410"/>
      <c r="AZ1606" s="410"/>
      <c r="BA1606" s="410"/>
      <c r="BB1606" s="410"/>
      <c r="BC1606" s="410"/>
      <c r="BD1606" s="410"/>
      <c r="BE1606" s="410"/>
      <c r="BF1606" s="410"/>
      <c r="BG1606" s="410"/>
    </row>
    <row r="1607" spans="36:59">
      <c r="AJ1607" s="406" t="s">
        <v>115</v>
      </c>
      <c r="AK1607" s="415"/>
      <c r="AL1607" s="415"/>
      <c r="AM1607" s="415"/>
      <c r="AN1607" s="415"/>
      <c r="AO1607" s="415"/>
      <c r="AP1607" s="415"/>
      <c r="AQ1607" s="415"/>
      <c r="AR1607" s="415"/>
      <c r="AS1607" s="415"/>
      <c r="AT1607" s="415"/>
      <c r="AU1607" s="415"/>
      <c r="AV1607" s="415"/>
      <c r="AW1607" s="415"/>
      <c r="AX1607" s="415"/>
      <c r="AY1607" s="415"/>
      <c r="AZ1607" s="415"/>
      <c r="BA1607" s="415"/>
      <c r="BB1607" s="415"/>
      <c r="BC1607" s="415"/>
      <c r="BD1607" s="415"/>
      <c r="BE1607" s="415"/>
      <c r="BF1607" s="415"/>
      <c r="BG1607" s="415"/>
    </row>
    <row r="1608" spans="36:59">
      <c r="AJ1608" s="406" t="s">
        <v>150</v>
      </c>
      <c r="AK1608" s="276">
        <v>549589.39543076348</v>
      </c>
      <c r="AL1608" s="276">
        <v>90470.864486701961</v>
      </c>
      <c r="AM1608" s="276">
        <v>79739.409175725639</v>
      </c>
      <c r="AN1608" s="276">
        <v>236655.72280683083</v>
      </c>
      <c r="AO1608" s="276">
        <v>81322.435298852011</v>
      </c>
      <c r="AP1608" s="276">
        <v>275743.21341225464</v>
      </c>
      <c r="AQ1608" s="276">
        <v>322190.85367299046</v>
      </c>
      <c r="AR1608" s="276">
        <v>134715.70127671547</v>
      </c>
      <c r="AS1608" s="276">
        <v>119990.06932803249</v>
      </c>
      <c r="AT1608" s="276">
        <v>17983.740963027376</v>
      </c>
      <c r="AU1608" s="276">
        <v>202800.2612815488</v>
      </c>
      <c r="AV1608" s="276">
        <v>215663.52668701761</v>
      </c>
      <c r="AW1608" s="276">
        <v>122014.12812600739</v>
      </c>
      <c r="AX1608" s="276">
        <v>231651.0243990465</v>
      </c>
      <c r="AY1608" s="276">
        <v>230475.33138433885</v>
      </c>
      <c r="AZ1608" s="276">
        <v>253559.60894135156</v>
      </c>
      <c r="BA1608" s="276">
        <v>280353.75120544183</v>
      </c>
      <c r="BB1608" s="276">
        <v>121127.74700966061</v>
      </c>
      <c r="BC1608" s="276">
        <v>303984.53757447912</v>
      </c>
      <c r="BD1608" s="276">
        <v>626787.2186221591</v>
      </c>
      <c r="BE1608" s="276">
        <v>660094.33961972501</v>
      </c>
      <c r="BF1608" s="276">
        <v>1568416.0695716734</v>
      </c>
      <c r="BG1608" s="276"/>
    </row>
    <row r="1609" spans="36:59">
      <c r="AJ1609" s="406" t="s">
        <v>117</v>
      </c>
      <c r="AK1609" s="416">
        <v>-7861.2776564675296</v>
      </c>
      <c r="AL1609" s="442">
        <v>-1177.1917844208408</v>
      </c>
      <c r="AM1609" s="442">
        <v>-1033.9059108994497</v>
      </c>
      <c r="AN1609" s="416">
        <v>-3094.9748680620428</v>
      </c>
      <c r="AO1609" s="416">
        <v>-557.41014326752997</v>
      </c>
      <c r="AP1609" s="416">
        <v>-1487.363557690675</v>
      </c>
      <c r="AQ1609" s="442">
        <v>0</v>
      </c>
      <c r="AR1609" s="442">
        <v>-3209.0416614928045</v>
      </c>
      <c r="AS1609" s="416">
        <v>-2779.2416309965379</v>
      </c>
      <c r="AT1609" s="416">
        <v>-144.97158968046631</v>
      </c>
      <c r="AU1609" s="442">
        <v>-1233.9442284430388</v>
      </c>
      <c r="AV1609" s="442">
        <v>-1233.3823230566804</v>
      </c>
      <c r="AW1609" s="416">
        <v>-1444.0968429410841</v>
      </c>
      <c r="AX1609" s="416">
        <v>0</v>
      </c>
      <c r="AY1609" s="416">
        <v>0</v>
      </c>
      <c r="AZ1609" s="416">
        <v>0</v>
      </c>
      <c r="BA1609" s="416">
        <v>0</v>
      </c>
      <c r="BB1609" s="416">
        <v>-1255.2966331246571</v>
      </c>
      <c r="BC1609" s="416">
        <v>-1973.9736222770462</v>
      </c>
      <c r="BD1609" s="416">
        <v>0</v>
      </c>
      <c r="BE1609" s="416">
        <v>0</v>
      </c>
      <c r="BF1609" s="416">
        <v>0</v>
      </c>
      <c r="BG1609" s="416"/>
    </row>
    <row r="1610" spans="36:59">
      <c r="AJ1610" s="406" t="s">
        <v>118</v>
      </c>
      <c r="AK1610" s="416">
        <v>0</v>
      </c>
      <c r="AL1610" s="416">
        <v>0</v>
      </c>
      <c r="AM1610" s="416">
        <v>0</v>
      </c>
      <c r="AN1610" s="416">
        <v>0</v>
      </c>
      <c r="AO1610" s="416">
        <v>0</v>
      </c>
      <c r="AP1610" s="416">
        <v>0</v>
      </c>
      <c r="AQ1610" s="416">
        <v>0</v>
      </c>
      <c r="AR1610" s="416">
        <v>0</v>
      </c>
      <c r="AS1610" s="416">
        <v>0</v>
      </c>
      <c r="AT1610" s="416">
        <v>0</v>
      </c>
      <c r="AU1610" s="416">
        <v>-373.54047643160851</v>
      </c>
      <c r="AV1610" s="416">
        <v>-384.48648087607501</v>
      </c>
      <c r="AW1610" s="416">
        <v>0</v>
      </c>
      <c r="AX1610" s="416">
        <v>0</v>
      </c>
      <c r="AY1610" s="416">
        <v>0</v>
      </c>
      <c r="AZ1610" s="416">
        <v>0</v>
      </c>
      <c r="BA1610" s="416">
        <v>0</v>
      </c>
      <c r="BB1610" s="416">
        <v>0</v>
      </c>
      <c r="BC1610" s="416">
        <v>0</v>
      </c>
      <c r="BD1610" s="416">
        <v>0</v>
      </c>
      <c r="BE1610" s="416">
        <v>0</v>
      </c>
      <c r="BF1610" s="416">
        <v>0</v>
      </c>
      <c r="BG1610" s="416"/>
    </row>
    <row r="1611" spans="36:59">
      <c r="AJ1611" s="406" t="s">
        <v>119</v>
      </c>
      <c r="AK1611" s="416">
        <v>-6524.3378181287599</v>
      </c>
      <c r="AL1611" s="416">
        <v>0</v>
      </c>
      <c r="AM1611" s="416">
        <v>0</v>
      </c>
      <c r="AN1611" s="416">
        <v>-4395.0755138449103</v>
      </c>
      <c r="AO1611" s="416">
        <v>1.33672400783652E-10</v>
      </c>
      <c r="AP1611" s="416">
        <v>1.33672400783652E-10</v>
      </c>
      <c r="AQ1611" s="443">
        <v>0</v>
      </c>
      <c r="AR1611" s="443">
        <v>0</v>
      </c>
      <c r="AS1611" s="416">
        <v>1.33672400783652E-10</v>
      </c>
      <c r="AT1611" s="416">
        <v>1.33672400783652E-10</v>
      </c>
      <c r="AU1611" s="416">
        <v>-3145.9403606760116</v>
      </c>
      <c r="AV1611" s="416">
        <v>-3346.8038688437173</v>
      </c>
      <c r="AW1611" s="416">
        <v>1.33672400783652E-10</v>
      </c>
      <c r="AX1611" s="416">
        <v>1.33672400783652E-10</v>
      </c>
      <c r="AY1611" s="416">
        <v>1.33672400783652E-10</v>
      </c>
      <c r="AZ1611" s="416">
        <v>1.33672400783652E-10</v>
      </c>
      <c r="BA1611" s="416">
        <v>1.33672400783652E-10</v>
      </c>
      <c r="BB1611" s="416">
        <v>1.33672400783652E-10</v>
      </c>
      <c r="BC1611" s="416">
        <v>-2470.03346980269</v>
      </c>
      <c r="BD1611" s="416">
        <v>1.33672400783652E-10</v>
      </c>
      <c r="BE1611" s="416">
        <v>1.33672400783652E-10</v>
      </c>
      <c r="BF1611" s="416">
        <v>1.33672400783652E-10</v>
      </c>
      <c r="BG1611" s="416"/>
    </row>
    <row r="1612" spans="36:59">
      <c r="AJ1612" s="406" t="s">
        <v>344</v>
      </c>
      <c r="AK1612" s="416">
        <v>0</v>
      </c>
      <c r="AL1612" s="416">
        <v>0</v>
      </c>
      <c r="AM1612" s="416">
        <v>0</v>
      </c>
      <c r="AN1612" s="416">
        <v>0</v>
      </c>
      <c r="AO1612" s="416">
        <v>0</v>
      </c>
      <c r="AP1612" s="416">
        <v>0</v>
      </c>
      <c r="AQ1612" s="416">
        <v>0</v>
      </c>
      <c r="AR1612" s="416">
        <v>0</v>
      </c>
      <c r="AS1612" s="416">
        <v>0</v>
      </c>
      <c r="AT1612" s="416">
        <v>0</v>
      </c>
      <c r="AU1612" s="416">
        <v>-64.346976338211476</v>
      </c>
      <c r="AV1612" s="416">
        <v>-66.232561257186106</v>
      </c>
      <c r="AW1612" s="416">
        <v>0</v>
      </c>
      <c r="AX1612" s="416">
        <v>0</v>
      </c>
      <c r="AY1612" s="416">
        <v>0</v>
      </c>
      <c r="AZ1612" s="416">
        <v>0</v>
      </c>
      <c r="BA1612" s="416">
        <v>0</v>
      </c>
      <c r="BB1612" s="416">
        <v>0</v>
      </c>
      <c r="BC1612" s="416">
        <v>0</v>
      </c>
      <c r="BD1612" s="416">
        <v>0</v>
      </c>
      <c r="BE1612" s="416">
        <v>0</v>
      </c>
      <c r="BF1612" s="416">
        <v>0</v>
      </c>
      <c r="BG1612" s="416"/>
    </row>
    <row r="1613" spans="36:59">
      <c r="AJ1613" s="406" t="s">
        <v>399</v>
      </c>
      <c r="AK1613" s="417">
        <f>SUM(AK1608:AK1612)</f>
        <v>535203.77995616721</v>
      </c>
      <c r="AL1613" s="417">
        <f t="shared" ref="AL1613:BF1613" si="92">SUM(AL1608:AL1612)</f>
        <v>89293.672702281125</v>
      </c>
      <c r="AM1613" s="417">
        <f t="shared" si="92"/>
        <v>78705.503264826184</v>
      </c>
      <c r="AN1613" s="417">
        <f t="shared" si="92"/>
        <v>229165.67242492389</v>
      </c>
      <c r="AO1613" s="417">
        <f t="shared" si="92"/>
        <v>80765.025155584619</v>
      </c>
      <c r="AP1613" s="417">
        <f t="shared" si="92"/>
        <v>274255.84985456406</v>
      </c>
      <c r="AQ1613" s="417">
        <f t="shared" si="92"/>
        <v>322190.85367299046</v>
      </c>
      <c r="AR1613" s="417">
        <f t="shared" si="92"/>
        <v>131506.65961522266</v>
      </c>
      <c r="AS1613" s="417">
        <f t="shared" si="92"/>
        <v>117210.82769703609</v>
      </c>
      <c r="AT1613" s="417">
        <f t="shared" si="92"/>
        <v>17838.769373347044</v>
      </c>
      <c r="AU1613" s="417">
        <f t="shared" si="92"/>
        <v>197982.48923965995</v>
      </c>
      <c r="AV1613" s="417">
        <f t="shared" si="92"/>
        <v>210632.62145298396</v>
      </c>
      <c r="AW1613" s="417">
        <f t="shared" si="92"/>
        <v>120570.03128306643</v>
      </c>
      <c r="AX1613" s="417">
        <f t="shared" si="92"/>
        <v>231651.02439904664</v>
      </c>
      <c r="AY1613" s="417">
        <f t="shared" si="92"/>
        <v>230475.33138433899</v>
      </c>
      <c r="AZ1613" s="417">
        <f t="shared" si="92"/>
        <v>253559.6089413517</v>
      </c>
      <c r="BA1613" s="417">
        <f t="shared" si="92"/>
        <v>280353.75120544195</v>
      </c>
      <c r="BB1613" s="417">
        <f t="shared" si="92"/>
        <v>119872.45037653609</v>
      </c>
      <c r="BC1613" s="417">
        <f t="shared" si="92"/>
        <v>299540.53048239939</v>
      </c>
      <c r="BD1613" s="417">
        <f t="shared" si="92"/>
        <v>626787.21862215921</v>
      </c>
      <c r="BE1613" s="417">
        <f t="shared" si="92"/>
        <v>660094.33961972513</v>
      </c>
      <c r="BF1613" s="417">
        <f t="shared" si="92"/>
        <v>1568416.0695716736</v>
      </c>
      <c r="BG1613" s="417"/>
    </row>
    <row r="1614" spans="36:59">
      <c r="AJ1614" s="406"/>
      <c r="AK1614" s="416"/>
      <c r="AL1614" s="416"/>
      <c r="AM1614" s="416"/>
      <c r="AN1614" s="416"/>
      <c r="AO1614" s="416"/>
      <c r="AP1614" s="416"/>
      <c r="AQ1614" s="416"/>
      <c r="AR1614" s="416"/>
      <c r="AS1614" s="416"/>
      <c r="AT1614" s="416"/>
      <c r="AU1614" s="416"/>
      <c r="AV1614" s="416"/>
      <c r="AW1614" s="416"/>
      <c r="AX1614" s="416"/>
      <c r="AY1614" s="416"/>
      <c r="AZ1614" s="416"/>
      <c r="BA1614" s="416"/>
      <c r="BB1614" s="416"/>
      <c r="BC1614" s="416"/>
      <c r="BD1614" s="416"/>
      <c r="BE1614" s="416"/>
      <c r="BF1614" s="416"/>
      <c r="BG1614" s="416"/>
    </row>
    <row r="1615" spans="36:59">
      <c r="AJ1615" s="406" t="s">
        <v>121</v>
      </c>
      <c r="AK1615" s="416"/>
      <c r="AL1615" s="416"/>
      <c r="AM1615" s="416"/>
      <c r="AN1615" s="416"/>
      <c r="AO1615" s="416"/>
      <c r="AP1615" s="416"/>
      <c r="AQ1615" s="416"/>
      <c r="AR1615" s="416"/>
      <c r="AS1615" s="416"/>
      <c r="AT1615" s="416"/>
      <c r="AU1615" s="416"/>
      <c r="AV1615" s="416"/>
      <c r="AW1615" s="416"/>
      <c r="AX1615" s="416"/>
      <c r="AY1615" s="416"/>
      <c r="AZ1615" s="416"/>
      <c r="BA1615" s="416"/>
      <c r="BB1615" s="416"/>
      <c r="BC1615" s="416"/>
      <c r="BD1615" s="416"/>
      <c r="BE1615" s="416"/>
      <c r="BF1615" s="416"/>
      <c r="BG1615" s="416"/>
    </row>
    <row r="1616" spans="36:59">
      <c r="AJ1616" s="446" t="s">
        <v>122</v>
      </c>
      <c r="AK1616" s="417">
        <v>179592.79626706461</v>
      </c>
      <c r="AL1616" s="418">
        <v>26893.232060417227</v>
      </c>
      <c r="AM1616" s="418">
        <v>23619.831499364052</v>
      </c>
      <c r="AN1616" s="417">
        <v>70705.452118748479</v>
      </c>
      <c r="AO1616" s="417">
        <v>12734.170025744099</v>
      </c>
      <c r="AP1616" s="417">
        <v>33979.181510226445</v>
      </c>
      <c r="AQ1616" s="418">
        <v>0</v>
      </c>
      <c r="AR1616" s="418">
        <v>73311.335702645723</v>
      </c>
      <c r="AS1616" s="417">
        <v>63492.449678566823</v>
      </c>
      <c r="AT1616" s="417">
        <v>3311.9111558890904</v>
      </c>
      <c r="AU1616" s="418">
        <v>28189.755419893187</v>
      </c>
      <c r="AV1616" s="418">
        <v>28176.918554947883</v>
      </c>
      <c r="AW1616" s="417">
        <v>32990.742909437839</v>
      </c>
      <c r="AX1616" s="417">
        <v>0</v>
      </c>
      <c r="AY1616" s="417">
        <v>0</v>
      </c>
      <c r="AZ1616" s="417">
        <v>0</v>
      </c>
      <c r="BA1616" s="417">
        <v>0</v>
      </c>
      <c r="BB1616" s="417">
        <v>28677.556287814834</v>
      </c>
      <c r="BC1616" s="417">
        <v>45095.90655286191</v>
      </c>
      <c r="BD1616" s="417">
        <v>0</v>
      </c>
      <c r="BE1616" s="417">
        <v>0</v>
      </c>
      <c r="BF1616" s="417">
        <v>0</v>
      </c>
      <c r="BG1616" s="417"/>
    </row>
    <row r="1617" spans="36:59">
      <c r="AJ1617" s="406" t="s">
        <v>123</v>
      </c>
      <c r="AK1617" s="417">
        <v>0</v>
      </c>
      <c r="AL1617" s="417">
        <v>0</v>
      </c>
      <c r="AM1617" s="417">
        <v>0</v>
      </c>
      <c r="AN1617" s="417">
        <v>0</v>
      </c>
      <c r="AO1617" s="417">
        <v>0</v>
      </c>
      <c r="AP1617" s="417">
        <v>0</v>
      </c>
      <c r="AQ1617" s="417">
        <v>0</v>
      </c>
      <c r="AR1617" s="417">
        <v>0</v>
      </c>
      <c r="AS1617" s="417">
        <v>0</v>
      </c>
      <c r="AT1617" s="417">
        <v>0</v>
      </c>
      <c r="AU1617" s="417">
        <v>0</v>
      </c>
      <c r="AV1617" s="417">
        <v>0</v>
      </c>
      <c r="AW1617" s="417">
        <v>0</v>
      </c>
      <c r="AX1617" s="417">
        <v>0</v>
      </c>
      <c r="AY1617" s="417">
        <v>0</v>
      </c>
      <c r="AZ1617" s="417">
        <v>0</v>
      </c>
      <c r="BA1617" s="417">
        <v>0</v>
      </c>
      <c r="BB1617" s="417">
        <v>0</v>
      </c>
      <c r="BC1617" s="417">
        <v>0</v>
      </c>
      <c r="BD1617" s="417">
        <v>0</v>
      </c>
      <c r="BE1617" s="417">
        <v>0</v>
      </c>
      <c r="BF1617" s="417">
        <v>0</v>
      </c>
      <c r="BG1617" s="417"/>
    </row>
    <row r="1618" spans="36:59">
      <c r="AJ1618" s="406" t="s">
        <v>124</v>
      </c>
      <c r="AK1618" s="417">
        <f>SUM(AK1616:AK1617)</f>
        <v>179592.79626706461</v>
      </c>
      <c r="AL1618" s="417">
        <f t="shared" ref="AL1618:BF1618" si="93">SUM(AL1616:AL1617)</f>
        <v>26893.232060417227</v>
      </c>
      <c r="AM1618" s="417">
        <f t="shared" si="93"/>
        <v>23619.831499364052</v>
      </c>
      <c r="AN1618" s="417">
        <f t="shared" si="93"/>
        <v>70705.452118748479</v>
      </c>
      <c r="AO1618" s="417">
        <f t="shared" si="93"/>
        <v>12734.170025744099</v>
      </c>
      <c r="AP1618" s="417">
        <f t="shared" si="93"/>
        <v>33979.181510226445</v>
      </c>
      <c r="AQ1618" s="417">
        <f t="shared" si="93"/>
        <v>0</v>
      </c>
      <c r="AR1618" s="417">
        <f t="shared" si="93"/>
        <v>73311.335702645723</v>
      </c>
      <c r="AS1618" s="417">
        <f t="shared" si="93"/>
        <v>63492.449678566823</v>
      </c>
      <c r="AT1618" s="417">
        <f t="shared" si="93"/>
        <v>3311.9111558890904</v>
      </c>
      <c r="AU1618" s="417">
        <f t="shared" si="93"/>
        <v>28189.755419893187</v>
      </c>
      <c r="AV1618" s="417">
        <f t="shared" si="93"/>
        <v>28176.918554947883</v>
      </c>
      <c r="AW1618" s="417">
        <f t="shared" si="93"/>
        <v>32990.742909437839</v>
      </c>
      <c r="AX1618" s="417">
        <f t="shared" si="93"/>
        <v>0</v>
      </c>
      <c r="AY1618" s="417">
        <f t="shared" si="93"/>
        <v>0</v>
      </c>
      <c r="AZ1618" s="417">
        <f t="shared" si="93"/>
        <v>0</v>
      </c>
      <c r="BA1618" s="417">
        <f t="shared" si="93"/>
        <v>0</v>
      </c>
      <c r="BB1618" s="417">
        <f t="shared" si="93"/>
        <v>28677.556287814834</v>
      </c>
      <c r="BC1618" s="417">
        <f t="shared" si="93"/>
        <v>45095.90655286191</v>
      </c>
      <c r="BD1618" s="417">
        <f t="shared" si="93"/>
        <v>0</v>
      </c>
      <c r="BE1618" s="417">
        <f t="shared" si="93"/>
        <v>0</v>
      </c>
      <c r="BF1618" s="417">
        <f t="shared" si="93"/>
        <v>0</v>
      </c>
      <c r="BG1618" s="417"/>
    </row>
    <row r="1619" spans="36:59">
      <c r="AJ1619" s="406" t="s">
        <v>147</v>
      </c>
      <c r="AK1619" s="417">
        <f>+AK1608+AK1618</f>
        <v>729182.19169782812</v>
      </c>
      <c r="AL1619" s="417">
        <f t="shared" ref="AL1619:BF1619" si="94">+AL1608+AL1618</f>
        <v>117364.09654711919</v>
      </c>
      <c r="AM1619" s="417">
        <f t="shared" si="94"/>
        <v>103359.24067508969</v>
      </c>
      <c r="AN1619" s="417">
        <f t="shared" si="94"/>
        <v>307361.17492557934</v>
      </c>
      <c r="AO1619" s="417">
        <f t="shared" si="94"/>
        <v>94056.605324596108</v>
      </c>
      <c r="AP1619" s="417">
        <f t="shared" si="94"/>
        <v>309722.39492248109</v>
      </c>
      <c r="AQ1619" s="417">
        <f t="shared" si="94"/>
        <v>322190.85367299046</v>
      </c>
      <c r="AR1619" s="417">
        <f t="shared" si="94"/>
        <v>208027.0369793612</v>
      </c>
      <c r="AS1619" s="417">
        <f t="shared" si="94"/>
        <v>183482.51900659932</v>
      </c>
      <c r="AT1619" s="417">
        <f t="shared" si="94"/>
        <v>21295.652118916467</v>
      </c>
      <c r="AU1619" s="417">
        <f t="shared" si="94"/>
        <v>230990.01670144199</v>
      </c>
      <c r="AV1619" s="417">
        <f t="shared" si="94"/>
        <v>243840.4452419655</v>
      </c>
      <c r="AW1619" s="417">
        <f t="shared" si="94"/>
        <v>155004.87103544522</v>
      </c>
      <c r="AX1619" s="417">
        <f t="shared" si="94"/>
        <v>231651.0243990465</v>
      </c>
      <c r="AY1619" s="417">
        <f t="shared" si="94"/>
        <v>230475.33138433885</v>
      </c>
      <c r="AZ1619" s="417">
        <f t="shared" si="94"/>
        <v>253559.60894135156</v>
      </c>
      <c r="BA1619" s="417">
        <f t="shared" si="94"/>
        <v>280353.75120544183</v>
      </c>
      <c r="BB1619" s="417">
        <f t="shared" si="94"/>
        <v>149805.30329747545</v>
      </c>
      <c r="BC1619" s="417">
        <f t="shared" si="94"/>
        <v>349080.44412734103</v>
      </c>
      <c r="BD1619" s="417">
        <f t="shared" si="94"/>
        <v>626787.2186221591</v>
      </c>
      <c r="BE1619" s="417">
        <f t="shared" si="94"/>
        <v>660094.33961972501</v>
      </c>
      <c r="BF1619" s="417">
        <f t="shared" si="94"/>
        <v>1568416.0695716734</v>
      </c>
      <c r="BG1619" s="417"/>
    </row>
    <row r="1620" spans="36:59">
      <c r="AJ1620" s="409"/>
      <c r="AK1620" s="419"/>
      <c r="AL1620" s="419"/>
      <c r="AM1620" s="419"/>
      <c r="AN1620" s="419"/>
      <c r="AO1620" s="419"/>
      <c r="AP1620" s="419"/>
      <c r="AQ1620" s="419"/>
      <c r="AR1620" s="419"/>
      <c r="AS1620" s="419"/>
      <c r="AT1620" s="419"/>
      <c r="AU1620" s="419"/>
      <c r="AV1620" s="419"/>
      <c r="AW1620" s="419"/>
      <c r="AX1620" s="419"/>
      <c r="AY1620" s="419"/>
      <c r="AZ1620" s="419"/>
      <c r="BA1620" s="419"/>
      <c r="BB1620" s="419"/>
      <c r="BC1620" s="419"/>
      <c r="BD1620" s="419"/>
      <c r="BE1620" s="419"/>
      <c r="BF1620" s="419"/>
      <c r="BG1620" s="419"/>
    </row>
    <row r="1621" spans="36:59">
      <c r="AJ1621" s="406" t="s">
        <v>125</v>
      </c>
      <c r="AK1621" s="417">
        <v>137378.43668898629</v>
      </c>
      <c r="AL1621" s="417">
        <v>237770.37119247642</v>
      </c>
      <c r="AM1621" s="417">
        <v>206067.65503347936</v>
      </c>
      <c r="AN1621" s="417">
        <v>158513.58079498421</v>
      </c>
      <c r="AO1621" s="417">
        <v>36986.50218549632</v>
      </c>
      <c r="AP1621" s="417">
        <v>412135.31006695871</v>
      </c>
      <c r="AQ1621" s="417">
        <v>713311.11357742897</v>
      </c>
      <c r="AR1621" s="417">
        <v>206067.65503347936</v>
      </c>
      <c r="AS1621" s="417">
        <v>486108.31443795131</v>
      </c>
      <c r="AT1621" s="417">
        <v>0</v>
      </c>
      <c r="AU1621" s="417">
        <v>317027.16158996843</v>
      </c>
      <c r="AV1621" s="417">
        <v>306459.58953696943</v>
      </c>
      <c r="AW1621" s="417">
        <v>142662.22271548584</v>
      </c>
      <c r="AX1621" s="417">
        <v>1685527.7424533321</v>
      </c>
      <c r="AY1621" s="443">
        <v>1696095.3145063303</v>
      </c>
      <c r="AZ1621" s="443">
        <v>2102946.8385467911</v>
      </c>
      <c r="BA1621" s="443">
        <v>2124081.9826527876</v>
      </c>
      <c r="BB1621" s="443">
        <v>153229.79476848472</v>
      </c>
      <c r="BC1621" s="443">
        <v>676324.61139193259</v>
      </c>
      <c r="BD1621" s="443">
        <v>924662.55463740812</v>
      </c>
      <c r="BE1621" s="443">
        <v>0</v>
      </c>
      <c r="BF1621" s="443">
        <v>0</v>
      </c>
      <c r="BG1621" s="417"/>
    </row>
    <row r="1622" spans="36:59">
      <c r="AJ1622" s="405"/>
      <c r="AK1622" s="420"/>
      <c r="AL1622" s="420"/>
      <c r="AM1622" s="420"/>
      <c r="AN1622" s="420"/>
      <c r="AO1622" s="420"/>
      <c r="AP1622" s="420"/>
      <c r="AQ1622" s="420"/>
      <c r="AR1622" s="420"/>
      <c r="AS1622" s="420"/>
      <c r="AT1622" s="420"/>
      <c r="AU1622" s="420"/>
      <c r="AV1622" s="420"/>
      <c r="AW1622" s="420"/>
      <c r="AX1622" s="405"/>
      <c r="AY1622" s="405"/>
      <c r="AZ1622" s="405"/>
      <c r="BA1622" s="405"/>
      <c r="BB1622" s="405"/>
      <c r="BC1622" s="405"/>
      <c r="BD1622" s="420"/>
      <c r="BE1622" s="405"/>
      <c r="BF1622" s="420"/>
      <c r="BG1622" s="405"/>
    </row>
    <row r="1623" spans="36:59">
      <c r="AJ1623" s="454"/>
      <c r="AK1623" s="455"/>
      <c r="AL1623" s="455"/>
      <c r="AM1623" s="455"/>
      <c r="AN1623" s="455"/>
      <c r="AO1623" s="455"/>
      <c r="AP1623" s="455"/>
      <c r="AQ1623" s="455"/>
      <c r="AR1623" s="455"/>
      <c r="AS1623" s="455"/>
      <c r="AT1623" s="455"/>
      <c r="AU1623" s="455"/>
      <c r="AV1623" s="455"/>
      <c r="AW1623" s="455"/>
      <c r="AX1623" s="454"/>
      <c r="AY1623" s="454"/>
      <c r="AZ1623" s="454"/>
      <c r="BA1623" s="454"/>
      <c r="BB1623" s="454"/>
      <c r="BC1623" s="454"/>
      <c r="BD1623" s="455"/>
      <c r="BE1623" s="454"/>
      <c r="BF1623" s="455"/>
      <c r="BG1623" s="454"/>
    </row>
    <row r="1624" spans="36:59">
      <c r="AJ1624" s="424"/>
      <c r="AK1624" s="425"/>
      <c r="AL1624" s="425"/>
      <c r="AM1624" s="425"/>
      <c r="AN1624" s="425"/>
      <c r="AO1624" s="425"/>
      <c r="AP1624" s="425"/>
      <c r="AQ1624" s="425"/>
      <c r="AR1624" s="425"/>
      <c r="AS1624" s="425"/>
      <c r="AT1624" s="425"/>
      <c r="AU1624" s="425"/>
      <c r="AV1624" s="425"/>
      <c r="AW1624" s="425"/>
      <c r="AX1624" s="424"/>
      <c r="AY1624" s="424"/>
      <c r="AZ1624" s="424"/>
      <c r="BA1624" s="424"/>
      <c r="BB1624" s="424"/>
      <c r="BC1624" s="424"/>
      <c r="BD1624" s="425"/>
      <c r="BE1624" s="424"/>
      <c r="BF1624" s="425"/>
      <c r="BG1624" s="424"/>
    </row>
    <row r="1625" spans="36:59">
      <c r="AJ1625" s="403" t="s">
        <v>126</v>
      </c>
      <c r="AK1625" s="426"/>
      <c r="AL1625" s="426"/>
      <c r="AM1625" s="426"/>
      <c r="AN1625" s="426"/>
      <c r="AO1625" s="426"/>
      <c r="AP1625" s="426"/>
      <c r="AQ1625" s="426"/>
      <c r="AR1625" s="426"/>
      <c r="AS1625" s="426"/>
      <c r="AT1625" s="426"/>
      <c r="AU1625" s="426"/>
      <c r="AV1625" s="426"/>
      <c r="AW1625" s="426"/>
      <c r="AX1625" s="403"/>
      <c r="AY1625" s="403"/>
      <c r="AZ1625" s="403"/>
      <c r="BA1625" s="403"/>
      <c r="BB1625" s="403"/>
      <c r="BC1625" s="403"/>
      <c r="BD1625" s="426"/>
      <c r="BE1625" s="403"/>
      <c r="BF1625" s="426"/>
      <c r="BG1625" s="403"/>
    </row>
    <row r="1626" spans="36:59">
      <c r="AJ1626" s="427" t="s">
        <v>397</v>
      </c>
      <c r="AK1626" s="403" t="s">
        <v>127</v>
      </c>
      <c r="AL1626" s="426"/>
      <c r="AM1626" s="426"/>
      <c r="AN1626" s="426"/>
      <c r="AO1626" s="426"/>
      <c r="AP1626" s="426"/>
      <c r="AQ1626" s="426"/>
      <c r="AR1626" s="426"/>
      <c r="AS1626" s="426"/>
      <c r="AT1626" s="426"/>
      <c r="AU1626" s="426"/>
      <c r="AV1626" s="426"/>
      <c r="AW1626" s="426"/>
      <c r="AX1626" s="403"/>
      <c r="AY1626" s="403"/>
      <c r="AZ1626" s="403"/>
      <c r="BA1626" s="403"/>
      <c r="BB1626" s="403"/>
      <c r="BC1626" s="403"/>
      <c r="BD1626" s="426"/>
      <c r="BE1626" s="403"/>
      <c r="BF1626" s="426"/>
      <c r="BG1626" s="403"/>
    </row>
    <row r="1627" spans="36:59">
      <c r="AJ1627" s="427" t="s">
        <v>398</v>
      </c>
      <c r="AK1627" s="403" t="s">
        <v>128</v>
      </c>
      <c r="AL1627" s="426"/>
      <c r="AM1627" s="426"/>
      <c r="AN1627" s="426"/>
      <c r="AO1627" s="426"/>
      <c r="AP1627" s="426"/>
      <c r="AQ1627" s="426"/>
      <c r="AR1627" s="426"/>
      <c r="AS1627" s="426"/>
      <c r="AT1627" s="426"/>
      <c r="AU1627" s="426"/>
      <c r="AV1627" s="426"/>
      <c r="AW1627" s="426"/>
      <c r="AX1627" s="403"/>
      <c r="AY1627" s="403"/>
      <c r="AZ1627" s="403"/>
      <c r="BA1627" s="403"/>
      <c r="BB1627" s="403"/>
      <c r="BC1627" s="403"/>
      <c r="BD1627" s="426"/>
      <c r="BE1627" s="403"/>
      <c r="BF1627" s="426"/>
      <c r="BG1627" s="403"/>
    </row>
    <row r="1631" spans="36:59" ht="15">
      <c r="AJ1631" s="404">
        <v>41944</v>
      </c>
      <c r="AK1631" s="405" t="s">
        <v>328</v>
      </c>
      <c r="AL1631" s="405" t="s">
        <v>329</v>
      </c>
      <c r="AM1631" s="405" t="s">
        <v>329</v>
      </c>
      <c r="AN1631" s="405" t="s">
        <v>330</v>
      </c>
      <c r="AO1631" s="405" t="s">
        <v>331</v>
      </c>
      <c r="AP1631" s="405" t="s">
        <v>332</v>
      </c>
      <c r="AQ1631" s="405" t="s">
        <v>333</v>
      </c>
      <c r="AR1631" s="405" t="s">
        <v>333</v>
      </c>
      <c r="AS1631" s="405" t="s">
        <v>334</v>
      </c>
      <c r="AT1631" s="405" t="s">
        <v>335</v>
      </c>
      <c r="AU1631" s="405" t="s">
        <v>329</v>
      </c>
      <c r="AV1631" s="405" t="s">
        <v>329</v>
      </c>
      <c r="AW1631" s="405" t="s">
        <v>336</v>
      </c>
      <c r="AX1631" s="405" t="s">
        <v>337</v>
      </c>
      <c r="AY1631" s="405" t="s">
        <v>338</v>
      </c>
      <c r="AZ1631" s="405" t="s">
        <v>339</v>
      </c>
      <c r="BA1631" s="405" t="s">
        <v>340</v>
      </c>
      <c r="BB1631" s="405" t="s">
        <v>341</v>
      </c>
      <c r="BC1631" s="405" t="s">
        <v>342</v>
      </c>
      <c r="BD1631" s="405" t="s">
        <v>375</v>
      </c>
      <c r="BE1631" s="405" t="s">
        <v>394</v>
      </c>
      <c r="BF1631" s="405" t="s">
        <v>394</v>
      </c>
      <c r="BG1631" s="405" t="s">
        <v>400</v>
      </c>
    </row>
    <row r="1632" spans="36:59" ht="33.75">
      <c r="AJ1632" s="406"/>
      <c r="AK1632" s="407" t="s">
        <v>82</v>
      </c>
      <c r="AL1632" s="407" t="s">
        <v>178</v>
      </c>
      <c r="AM1632" s="407" t="s">
        <v>177</v>
      </c>
      <c r="AN1632" s="408" t="s">
        <v>85</v>
      </c>
      <c r="AO1632" s="408" t="s">
        <v>86</v>
      </c>
      <c r="AP1632" s="408" t="s">
        <v>87</v>
      </c>
      <c r="AQ1632" s="407" t="s">
        <v>180</v>
      </c>
      <c r="AR1632" s="407" t="s">
        <v>181</v>
      </c>
      <c r="AS1632" s="408" t="s">
        <v>204</v>
      </c>
      <c r="AT1632" s="408" t="s">
        <v>205</v>
      </c>
      <c r="AU1632" s="407" t="s">
        <v>239</v>
      </c>
      <c r="AV1632" s="407" t="s">
        <v>244</v>
      </c>
      <c r="AW1632" s="408" t="s">
        <v>250</v>
      </c>
      <c r="AX1632" s="408" t="s">
        <v>284</v>
      </c>
      <c r="AY1632" s="408" t="s">
        <v>285</v>
      </c>
      <c r="AZ1632" s="408" t="s">
        <v>286</v>
      </c>
      <c r="BA1632" s="407" t="s">
        <v>288</v>
      </c>
      <c r="BB1632" s="408" t="s">
        <v>292</v>
      </c>
      <c r="BC1632" s="408" t="s">
        <v>302</v>
      </c>
      <c r="BD1632" s="408" t="s">
        <v>376</v>
      </c>
      <c r="BE1632" s="408" t="s">
        <v>395</v>
      </c>
      <c r="BF1632" s="408" t="s">
        <v>396</v>
      </c>
      <c r="BG1632" s="408" t="s">
        <v>401</v>
      </c>
    </row>
    <row r="1633" spans="36:59" ht="33.75">
      <c r="AJ1633" s="409"/>
      <c r="AK1633" s="410" t="s">
        <v>76</v>
      </c>
      <c r="AL1633" s="410" t="s">
        <v>47</v>
      </c>
      <c r="AM1633" s="410" t="s">
        <v>47</v>
      </c>
      <c r="AN1633" s="410" t="s">
        <v>50</v>
      </c>
      <c r="AO1633" s="410" t="s">
        <v>77</v>
      </c>
      <c r="AP1633" s="410" t="s">
        <v>36</v>
      </c>
      <c r="AQ1633" s="410" t="s">
        <v>58</v>
      </c>
      <c r="AR1633" s="410" t="s">
        <v>58</v>
      </c>
      <c r="AS1633" s="411" t="s">
        <v>343</v>
      </c>
      <c r="AT1633" s="410" t="s">
        <v>54</v>
      </c>
      <c r="AU1633" s="410" t="s">
        <v>240</v>
      </c>
      <c r="AV1633" s="410" t="s">
        <v>240</v>
      </c>
      <c r="AW1633" s="410" t="s">
        <v>242</v>
      </c>
      <c r="AX1633" s="410" t="s">
        <v>36</v>
      </c>
      <c r="AY1633" s="410" t="s">
        <v>36</v>
      </c>
      <c r="AZ1633" s="411" t="s">
        <v>282</v>
      </c>
      <c r="BA1633" s="410" t="s">
        <v>287</v>
      </c>
      <c r="BB1633" s="410" t="s">
        <v>77</v>
      </c>
      <c r="BC1633" s="410" t="s">
        <v>58</v>
      </c>
      <c r="BD1633" s="410" t="s">
        <v>27</v>
      </c>
      <c r="BE1633" s="410" t="s">
        <v>30</v>
      </c>
      <c r="BF1633" s="410" t="s">
        <v>43</v>
      </c>
      <c r="BG1633" s="410" t="s">
        <v>402</v>
      </c>
    </row>
    <row r="1634" spans="36:59">
      <c r="AJ1634" s="406" t="s">
        <v>111</v>
      </c>
      <c r="AK1634" s="412">
        <v>7828.6409671509482</v>
      </c>
      <c r="AL1634" s="412">
        <v>2617.1576609516537</v>
      </c>
      <c r="AM1634" s="412">
        <v>2390.625978733925</v>
      </c>
      <c r="AN1634" s="412">
        <v>3682.0230117713936</v>
      </c>
      <c r="AO1634" s="412">
        <v>1328.6167255075245</v>
      </c>
      <c r="AP1634" s="412">
        <v>4364.0136838874832</v>
      </c>
      <c r="AQ1634" s="412">
        <v>6493.2246378160926</v>
      </c>
      <c r="AR1634" s="412">
        <v>2963.3174621740955</v>
      </c>
      <c r="AS1634" s="412">
        <v>2367.8648792671165</v>
      </c>
      <c r="AT1634" s="412">
        <v>298.66228432778075</v>
      </c>
      <c r="AU1634" s="412">
        <v>3916.8198535457091</v>
      </c>
      <c r="AV1634" s="412">
        <v>4138.6800257260184</v>
      </c>
      <c r="AW1634" s="412">
        <v>1261.669136493811</v>
      </c>
      <c r="AX1634" s="412">
        <v>4164.4146890000047</v>
      </c>
      <c r="AY1634" s="412">
        <v>4251.3225276864368</v>
      </c>
      <c r="AZ1634" s="412">
        <v>4315.2399999999789</v>
      </c>
      <c r="BA1634" s="412">
        <v>4885.8674065966334</v>
      </c>
      <c r="BB1634" s="412">
        <v>2381.9753061893775</v>
      </c>
      <c r="BC1634" s="412">
        <v>8170.2739160340625</v>
      </c>
      <c r="BD1634" s="412">
        <v>14657.141080568983</v>
      </c>
      <c r="BE1634" s="412">
        <v>13738.78933085913</v>
      </c>
      <c r="BF1634" s="412">
        <v>29465.488899999989</v>
      </c>
      <c r="BG1634" s="412">
        <v>2893.7422892642471</v>
      </c>
    </row>
    <row r="1635" spans="36:59">
      <c r="AJ1635" s="406" t="s">
        <v>113</v>
      </c>
      <c r="AK1635" s="412"/>
      <c r="AL1635" s="412"/>
      <c r="AM1635" s="412"/>
      <c r="AN1635" s="412"/>
      <c r="AO1635" s="412"/>
      <c r="AP1635" s="412"/>
      <c r="AQ1635" s="412"/>
      <c r="AR1635" s="412"/>
      <c r="AS1635" s="413"/>
      <c r="AT1635" s="412"/>
      <c r="AU1635" s="412">
        <v>33.954075714574664</v>
      </c>
      <c r="AV1635" s="412">
        <v>35.877334216606478</v>
      </c>
      <c r="AW1635" s="412"/>
      <c r="AX1635" s="412"/>
      <c r="AY1635" s="412"/>
      <c r="AZ1635" s="412"/>
      <c r="BA1635" s="412"/>
      <c r="BB1635" s="412"/>
      <c r="BC1635" s="412"/>
      <c r="BD1635" s="412"/>
      <c r="BE1635" s="412"/>
      <c r="BF1635" s="412"/>
      <c r="BG1635" s="412"/>
    </row>
    <row r="1636" spans="36:59">
      <c r="AJ1636" s="406" t="s">
        <v>114</v>
      </c>
      <c r="AK1636" s="414">
        <v>7828.6409671509482</v>
      </c>
      <c r="AL1636" s="414">
        <v>2617.1576609516537</v>
      </c>
      <c r="AM1636" s="414">
        <v>2390.625978733925</v>
      </c>
      <c r="AN1636" s="414">
        <v>3682.0230117713936</v>
      </c>
      <c r="AO1636" s="414">
        <v>1328.6167255075245</v>
      </c>
      <c r="AP1636" s="414">
        <v>4364.0136838874832</v>
      </c>
      <c r="AQ1636" s="414">
        <v>6493.2246378160926</v>
      </c>
      <c r="AR1636" s="414">
        <v>2963.3174621740955</v>
      </c>
      <c r="AS1636" s="414">
        <v>2367.8648792671165</v>
      </c>
      <c r="AT1636" s="414">
        <v>298.66228432778075</v>
      </c>
      <c r="AU1636" s="414">
        <v>3882.8657778311344</v>
      </c>
      <c r="AV1636" s="414">
        <v>4102.8026915094115</v>
      </c>
      <c r="AW1636" s="414">
        <v>1261.669136493811</v>
      </c>
      <c r="AX1636" s="414">
        <v>4164.4146890000047</v>
      </c>
      <c r="AY1636" s="414">
        <v>4251.3225276864368</v>
      </c>
      <c r="AZ1636" s="414">
        <v>4315.2399999999789</v>
      </c>
      <c r="BA1636" s="414">
        <v>4885.8674065966334</v>
      </c>
      <c r="BB1636" s="414">
        <v>2381.9753061893775</v>
      </c>
      <c r="BC1636" s="414">
        <v>8170.2739160340625</v>
      </c>
      <c r="BD1636" s="414">
        <v>14657.141080568983</v>
      </c>
      <c r="BE1636" s="414">
        <v>13738.78933085913</v>
      </c>
      <c r="BF1636" s="414">
        <v>29465.488899999989</v>
      </c>
      <c r="BG1636" s="414">
        <v>2893.7422892642471</v>
      </c>
    </row>
    <row r="1637" spans="36:59">
      <c r="AJ1637" s="409"/>
      <c r="AK1637" s="410"/>
      <c r="AL1637" s="410"/>
      <c r="AM1637" s="410"/>
      <c r="AN1637" s="410"/>
      <c r="AO1637" s="410"/>
      <c r="AP1637" s="410"/>
      <c r="AQ1637" s="410"/>
      <c r="AR1637" s="410"/>
      <c r="AS1637" s="410"/>
      <c r="AT1637" s="410"/>
      <c r="AU1637" s="410"/>
      <c r="AV1637" s="410"/>
      <c r="AW1637" s="410"/>
      <c r="AX1637" s="410"/>
      <c r="AY1637" s="410"/>
      <c r="AZ1637" s="410"/>
      <c r="BA1637" s="410"/>
      <c r="BB1637" s="410"/>
      <c r="BC1637" s="410"/>
      <c r="BD1637" s="410"/>
      <c r="BE1637" s="410"/>
      <c r="BF1637" s="410"/>
      <c r="BG1637" s="410"/>
    </row>
    <row r="1638" spans="36:59">
      <c r="AJ1638" s="406" t="s">
        <v>115</v>
      </c>
      <c r="AK1638" s="415"/>
      <c r="AL1638" s="415"/>
      <c r="AM1638" s="415"/>
      <c r="AN1638" s="415"/>
      <c r="AO1638" s="415"/>
      <c r="AP1638" s="415"/>
      <c r="AQ1638" s="415"/>
      <c r="AR1638" s="415"/>
      <c r="AS1638" s="415"/>
      <c r="AT1638" s="415"/>
      <c r="AU1638" s="415"/>
      <c r="AV1638" s="415"/>
      <c r="AW1638" s="415"/>
      <c r="AX1638" s="415"/>
      <c r="AY1638" s="415"/>
      <c r="AZ1638" s="415"/>
      <c r="BA1638" s="415"/>
      <c r="BB1638" s="415"/>
      <c r="BC1638" s="415"/>
      <c r="BD1638" s="415"/>
      <c r="BE1638" s="415"/>
      <c r="BF1638" s="415"/>
      <c r="BG1638" s="415"/>
    </row>
    <row r="1639" spans="36:59">
      <c r="AJ1639" s="406" t="s">
        <v>150</v>
      </c>
      <c r="AK1639" s="412">
        <v>470550.09508509573</v>
      </c>
      <c r="AL1639" s="412">
        <v>160941.19267790153</v>
      </c>
      <c r="AM1639" s="412">
        <v>147192.92120314695</v>
      </c>
      <c r="AN1639" s="412">
        <v>236077.88845772375</v>
      </c>
      <c r="AO1639" s="412">
        <v>85162.663605239373</v>
      </c>
      <c r="AP1639" s="412">
        <v>274741.12584888306</v>
      </c>
      <c r="AQ1639" s="412">
        <v>407575.0001985908</v>
      </c>
      <c r="AR1639" s="412">
        <v>191546.49048198914</v>
      </c>
      <c r="AS1639" s="412">
        <v>142402.30770530063</v>
      </c>
      <c r="AT1639" s="412">
        <v>18406.804865450158</v>
      </c>
      <c r="AU1639" s="456">
        <v>211705.67448178143</v>
      </c>
      <c r="AV1639" s="456">
        <v>223887.87065662246</v>
      </c>
      <c r="AW1639" s="412">
        <v>68767.571700483284</v>
      </c>
      <c r="AX1639" s="412">
        <v>241844.38854939069</v>
      </c>
      <c r="AY1639" s="412">
        <v>247602.10382396445</v>
      </c>
      <c r="AZ1639" s="412">
        <v>256147.01547947875</v>
      </c>
      <c r="BA1639" s="412">
        <v>297764.89797755901</v>
      </c>
      <c r="BB1639" s="412">
        <v>146221.98900975601</v>
      </c>
      <c r="BC1639" s="412">
        <v>509117.96513200033</v>
      </c>
      <c r="BD1639" s="412">
        <v>900957.95169502962</v>
      </c>
      <c r="BE1639" s="412">
        <v>836130.60866900207</v>
      </c>
      <c r="BF1639" s="412">
        <v>1911202.2035850752</v>
      </c>
      <c r="BG1639" s="412">
        <v>170891.31383910216</v>
      </c>
    </row>
    <row r="1640" spans="36:59">
      <c r="AJ1640" s="406" t="s">
        <v>117</v>
      </c>
      <c r="AK1640" s="416">
        <v>-7900.2841313135277</v>
      </c>
      <c r="AL1640" s="442">
        <v>-1518.3307734041098</v>
      </c>
      <c r="AM1640" s="442">
        <v>-1333.52201578213</v>
      </c>
      <c r="AN1640" s="416">
        <v>-3991.8691646347679</v>
      </c>
      <c r="AO1640" s="416">
        <v>-718.9423041608004</v>
      </c>
      <c r="AP1640" s="416">
        <v>-1918.3873781387497</v>
      </c>
      <c r="AQ1640" s="442">
        <v>0</v>
      </c>
      <c r="AR1640" s="442">
        <v>-4138.9914305063821</v>
      </c>
      <c r="AS1640" s="416">
        <v>-3274.4914528492095</v>
      </c>
      <c r="AT1640" s="416">
        <v>-186.98297829988562</v>
      </c>
      <c r="AU1640" s="442">
        <v>-1591.5295362269335</v>
      </c>
      <c r="AV1640" s="442">
        <v>-1590.8047960009649</v>
      </c>
      <c r="AW1640" s="416">
        <v>-1862.5823807391707</v>
      </c>
      <c r="AX1640" s="416">
        <v>0</v>
      </c>
      <c r="AY1640" s="416">
        <v>0</v>
      </c>
      <c r="AZ1640" s="416">
        <v>0</v>
      </c>
      <c r="BA1640" s="416">
        <v>0</v>
      </c>
      <c r="BB1640" s="416">
        <v>-1619.069664813738</v>
      </c>
      <c r="BC1640" s="416">
        <v>-2546.0124138275132</v>
      </c>
      <c r="BD1640" s="416">
        <v>0</v>
      </c>
      <c r="BE1640" s="416">
        <v>0</v>
      </c>
      <c r="BF1640" s="416">
        <v>0</v>
      </c>
      <c r="BG1640" s="416">
        <v>0</v>
      </c>
    </row>
    <row r="1641" spans="36:59">
      <c r="AJ1641" s="406" t="s">
        <v>118</v>
      </c>
      <c r="AK1641" s="416">
        <v>0</v>
      </c>
      <c r="AL1641" s="442">
        <v>0</v>
      </c>
      <c r="AM1641" s="442">
        <v>0</v>
      </c>
      <c r="AN1641" s="416">
        <v>0</v>
      </c>
      <c r="AO1641" s="416">
        <v>0</v>
      </c>
      <c r="AP1641" s="416">
        <v>0</v>
      </c>
      <c r="AQ1641" s="442">
        <v>0</v>
      </c>
      <c r="AR1641" s="442">
        <v>0</v>
      </c>
      <c r="AS1641" s="416">
        <v>0</v>
      </c>
      <c r="AT1641" s="416">
        <v>0</v>
      </c>
      <c r="AU1641" s="442">
        <v>-1.1400478959144231</v>
      </c>
      <c r="AV1641" s="442">
        <v>-1.2128382204578378</v>
      </c>
      <c r="AW1641" s="416">
        <v>0</v>
      </c>
      <c r="AX1641" s="416">
        <v>0</v>
      </c>
      <c r="AY1641" s="416">
        <v>0</v>
      </c>
      <c r="AZ1641" s="416">
        <v>0</v>
      </c>
      <c r="BA1641" s="416">
        <v>0</v>
      </c>
      <c r="BB1641" s="416">
        <v>0</v>
      </c>
      <c r="BC1641" s="416">
        <v>0</v>
      </c>
      <c r="BD1641" s="416">
        <v>0</v>
      </c>
      <c r="BE1641" s="416">
        <v>0</v>
      </c>
      <c r="BF1641" s="416">
        <v>0</v>
      </c>
      <c r="BG1641" s="416">
        <v>0</v>
      </c>
    </row>
    <row r="1642" spans="36:59">
      <c r="AJ1642" s="406" t="s">
        <v>119</v>
      </c>
      <c r="AK1642" s="416">
        <v>-4200.7162727435061</v>
      </c>
      <c r="AL1642" s="442">
        <v>0</v>
      </c>
      <c r="AM1642" s="442">
        <v>0</v>
      </c>
      <c r="AN1642" s="416">
        <v>-4280.7442630444802</v>
      </c>
      <c r="AO1642" s="416">
        <v>-8.8731190416871066E-13</v>
      </c>
      <c r="AP1642" s="416">
        <v>-8.8731190416871066E-13</v>
      </c>
      <c r="AQ1642" s="443">
        <v>0</v>
      </c>
      <c r="AR1642" s="443">
        <v>0</v>
      </c>
      <c r="AS1642" s="416">
        <v>-8.8731190416871066E-13</v>
      </c>
      <c r="AT1642" s="416">
        <v>-8.8731190416871066E-13</v>
      </c>
      <c r="AU1642" s="442">
        <v>-33.75152770164987</v>
      </c>
      <c r="AV1642" s="442">
        <v>-35.906511421231748</v>
      </c>
      <c r="AW1642" s="416">
        <v>-8.8731190416871066E-13</v>
      </c>
      <c r="AX1642" s="416">
        <v>-8.8731190416871066E-13</v>
      </c>
      <c r="AY1642" s="416">
        <v>-8.8731190416871066E-13</v>
      </c>
      <c r="AZ1642" s="416">
        <v>-8.8731190416871066E-13</v>
      </c>
      <c r="BA1642" s="416">
        <v>-8.8731190416871066E-13</v>
      </c>
      <c r="BB1642" s="416">
        <v>-8.8731190416871066E-13</v>
      </c>
      <c r="BC1642" s="416">
        <v>-3108.7600234852589</v>
      </c>
      <c r="BD1642" s="416">
        <v>-8.8731190416871066E-13</v>
      </c>
      <c r="BE1642" s="416">
        <v>-8.8731190416871066E-13</v>
      </c>
      <c r="BF1642" s="416">
        <v>-8.8731190416871066E-13</v>
      </c>
      <c r="BG1642" s="416">
        <v>-8.8731190416871066E-13</v>
      </c>
    </row>
    <row r="1643" spans="36:59">
      <c r="AJ1643" s="406" t="s">
        <v>344</v>
      </c>
      <c r="AK1643" s="416">
        <v>0</v>
      </c>
      <c r="AL1643" s="442">
        <v>0</v>
      </c>
      <c r="AM1643" s="442">
        <v>0</v>
      </c>
      <c r="AN1643" s="416">
        <v>0</v>
      </c>
      <c r="AO1643" s="416">
        <v>0</v>
      </c>
      <c r="AP1643" s="416">
        <v>0</v>
      </c>
      <c r="AQ1643" s="442">
        <v>0</v>
      </c>
      <c r="AR1643" s="442">
        <v>0</v>
      </c>
      <c r="AS1643" s="416">
        <v>0</v>
      </c>
      <c r="AT1643" s="416">
        <v>0</v>
      </c>
      <c r="AU1643" s="442">
        <v>-1.1400478959144231</v>
      </c>
      <c r="AV1643" s="442">
        <v>-1.2128382204578378</v>
      </c>
      <c r="AW1643" s="416">
        <v>0</v>
      </c>
      <c r="AX1643" s="416">
        <v>0</v>
      </c>
      <c r="AY1643" s="416">
        <v>0</v>
      </c>
      <c r="AZ1643" s="416">
        <v>0</v>
      </c>
      <c r="BA1643" s="416">
        <v>0</v>
      </c>
      <c r="BB1643" s="416">
        <v>0</v>
      </c>
      <c r="BC1643" s="416">
        <v>0</v>
      </c>
      <c r="BD1643" s="416">
        <v>0</v>
      </c>
      <c r="BE1643" s="416">
        <v>0</v>
      </c>
      <c r="BF1643" s="416">
        <v>0</v>
      </c>
      <c r="BG1643" s="416">
        <v>0</v>
      </c>
    </row>
    <row r="1644" spans="36:59">
      <c r="AJ1644" s="406" t="s">
        <v>399</v>
      </c>
      <c r="AK1644" s="417">
        <f>SUM(AK1639:AK1643)</f>
        <v>458449.09468103875</v>
      </c>
      <c r="AL1644" s="417">
        <f t="shared" ref="AL1644:BG1644" si="95">SUM(AL1639:AL1643)</f>
        <v>159422.86190449743</v>
      </c>
      <c r="AM1644" s="417">
        <f t="shared" si="95"/>
        <v>145859.39918736482</v>
      </c>
      <c r="AN1644" s="417">
        <f t="shared" si="95"/>
        <v>227805.27503004452</v>
      </c>
      <c r="AO1644" s="417">
        <f t="shared" si="95"/>
        <v>84443.721301078578</v>
      </c>
      <c r="AP1644" s="417">
        <f t="shared" si="95"/>
        <v>272822.73847074434</v>
      </c>
      <c r="AQ1644" s="417">
        <f t="shared" si="95"/>
        <v>407575.0001985908</v>
      </c>
      <c r="AR1644" s="417">
        <f t="shared" si="95"/>
        <v>187407.49905148277</v>
      </c>
      <c r="AS1644" s="417">
        <f t="shared" si="95"/>
        <v>139127.81625245142</v>
      </c>
      <c r="AT1644" s="417">
        <f t="shared" si="95"/>
        <v>18219.821887150272</v>
      </c>
      <c r="AU1644" s="417">
        <f t="shared" si="95"/>
        <v>210078.11332206099</v>
      </c>
      <c r="AV1644" s="417">
        <f t="shared" si="95"/>
        <v>222258.73367275932</v>
      </c>
      <c r="AW1644" s="417">
        <f t="shared" si="95"/>
        <v>66904.989319744112</v>
      </c>
      <c r="AX1644" s="417">
        <f t="shared" si="95"/>
        <v>241844.38854939069</v>
      </c>
      <c r="AY1644" s="417">
        <f t="shared" si="95"/>
        <v>247602.10382396445</v>
      </c>
      <c r="AZ1644" s="417">
        <f t="shared" si="95"/>
        <v>256147.01547947875</v>
      </c>
      <c r="BA1644" s="417">
        <f t="shared" si="95"/>
        <v>297764.89797755901</v>
      </c>
      <c r="BB1644" s="417">
        <f t="shared" si="95"/>
        <v>144602.91934494229</v>
      </c>
      <c r="BC1644" s="417">
        <f t="shared" si="95"/>
        <v>503463.19269468752</v>
      </c>
      <c r="BD1644" s="417">
        <f t="shared" si="95"/>
        <v>900957.95169502962</v>
      </c>
      <c r="BE1644" s="417">
        <f t="shared" si="95"/>
        <v>836130.60866900207</v>
      </c>
      <c r="BF1644" s="417">
        <f t="shared" si="95"/>
        <v>1911202.2035850752</v>
      </c>
      <c r="BG1644" s="417">
        <f t="shared" si="95"/>
        <v>170891.31383910216</v>
      </c>
    </row>
    <row r="1645" spans="36:59">
      <c r="AJ1645" s="406"/>
      <c r="AK1645" s="416"/>
      <c r="AL1645" s="416"/>
      <c r="AM1645" s="416"/>
      <c r="AN1645" s="416"/>
      <c r="AO1645" s="416"/>
      <c r="AP1645" s="416"/>
      <c r="AQ1645" s="416"/>
      <c r="AR1645" s="416"/>
      <c r="AS1645" s="416"/>
      <c r="AT1645" s="416"/>
      <c r="AU1645" s="416"/>
      <c r="AV1645" s="416"/>
      <c r="AW1645" s="416"/>
      <c r="AX1645" s="416"/>
      <c r="AY1645" s="416"/>
      <c r="AZ1645" s="416"/>
      <c r="BA1645" s="416"/>
      <c r="BB1645" s="416"/>
      <c r="BC1645" s="416"/>
      <c r="BD1645" s="416"/>
      <c r="BE1645" s="416"/>
      <c r="BF1645" s="416"/>
      <c r="BG1645" s="416"/>
    </row>
    <row r="1646" spans="36:59">
      <c r="AJ1646" s="406" t="s">
        <v>121</v>
      </c>
      <c r="AK1646" s="416"/>
      <c r="AL1646" s="416"/>
      <c r="AM1646" s="416"/>
      <c r="AN1646" s="416"/>
      <c r="AO1646" s="416"/>
      <c r="AP1646" s="416"/>
      <c r="AQ1646" s="416"/>
      <c r="AR1646" s="416"/>
      <c r="AS1646" s="416"/>
      <c r="AT1646" s="416"/>
      <c r="AU1646" s="416"/>
      <c r="AV1646" s="416"/>
      <c r="AW1646" s="416"/>
      <c r="AX1646" s="416"/>
      <c r="AY1646" s="416"/>
      <c r="AZ1646" s="416"/>
      <c r="BA1646" s="416"/>
      <c r="BB1646" s="416"/>
      <c r="BC1646" s="416"/>
      <c r="BD1646" s="416"/>
      <c r="BE1646" s="416"/>
      <c r="BF1646" s="416"/>
      <c r="BG1646" s="416"/>
    </row>
    <row r="1647" spans="36:59">
      <c r="AJ1647" s="446" t="s">
        <v>122</v>
      </c>
      <c r="AK1647" s="417">
        <v>145674.5013666797</v>
      </c>
      <c r="AL1647" s="418">
        <v>27996.724503698879</v>
      </c>
      <c r="AM1647" s="418">
        <v>24589.008633320253</v>
      </c>
      <c r="AN1647" s="417">
        <v>73606.662800178237</v>
      </c>
      <c r="AO1647" s="417">
        <v>13256.682915355264</v>
      </c>
      <c r="AP1647" s="417">
        <v>35373.427093694947</v>
      </c>
      <c r="AQ1647" s="418">
        <v>0</v>
      </c>
      <c r="AR1647" s="418">
        <v>76319.471904832608</v>
      </c>
      <c r="AS1647" s="417">
        <v>60378.829633808869</v>
      </c>
      <c r="AT1647" s="417">
        <v>3447.8066453242532</v>
      </c>
      <c r="AU1647" s="418">
        <v>29346.447260201781</v>
      </c>
      <c r="AV1647" s="418">
        <v>29333.083668553238</v>
      </c>
      <c r="AW1647" s="417">
        <v>34344.430536757092</v>
      </c>
      <c r="AX1647" s="417">
        <v>0</v>
      </c>
      <c r="AY1647" s="417">
        <v>0</v>
      </c>
      <c r="AZ1647" s="417">
        <v>0</v>
      </c>
      <c r="BA1647" s="417">
        <v>0</v>
      </c>
      <c r="BB1647" s="417">
        <v>29854.26374284644</v>
      </c>
      <c r="BC1647" s="417">
        <v>46946.297461333721</v>
      </c>
      <c r="BD1647" s="417">
        <v>0</v>
      </c>
      <c r="BE1647" s="417">
        <v>0</v>
      </c>
      <c r="BF1647" s="417">
        <v>0</v>
      </c>
      <c r="BG1647" s="417">
        <v>0</v>
      </c>
    </row>
    <row r="1648" spans="36:59">
      <c r="AJ1648" s="406" t="s">
        <v>123</v>
      </c>
      <c r="AK1648" s="417">
        <v>0</v>
      </c>
      <c r="AL1648" s="417">
        <v>0</v>
      </c>
      <c r="AM1648" s="417">
        <v>0</v>
      </c>
      <c r="AN1648" s="417">
        <v>0</v>
      </c>
      <c r="AO1648" s="417">
        <v>0</v>
      </c>
      <c r="AP1648" s="417">
        <v>0</v>
      </c>
      <c r="AQ1648" s="417">
        <v>0</v>
      </c>
      <c r="AR1648" s="417">
        <v>0</v>
      </c>
      <c r="AS1648" s="417">
        <v>0</v>
      </c>
      <c r="AT1648" s="417">
        <v>0</v>
      </c>
      <c r="AU1648" s="417">
        <v>0</v>
      </c>
      <c r="AV1648" s="417">
        <v>0</v>
      </c>
      <c r="AW1648" s="417">
        <v>0</v>
      </c>
      <c r="AX1648" s="417">
        <v>0</v>
      </c>
      <c r="AY1648" s="417">
        <v>0</v>
      </c>
      <c r="AZ1648" s="417">
        <v>0</v>
      </c>
      <c r="BA1648" s="417">
        <v>0</v>
      </c>
      <c r="BB1648" s="417">
        <v>0</v>
      </c>
      <c r="BC1648" s="417">
        <v>0</v>
      </c>
      <c r="BD1648" s="417">
        <v>0</v>
      </c>
      <c r="BE1648" s="417">
        <v>0</v>
      </c>
      <c r="BF1648" s="417">
        <v>0</v>
      </c>
      <c r="BG1648" s="417">
        <v>0</v>
      </c>
    </row>
    <row r="1649" spans="36:62">
      <c r="AJ1649" s="406" t="s">
        <v>124</v>
      </c>
      <c r="AK1649" s="417">
        <f>SUM(AK1647:AK1648)</f>
        <v>145674.5013666797</v>
      </c>
      <c r="AL1649" s="417">
        <f t="shared" ref="AL1649:BG1649" si="96">SUM(AL1647:AL1648)</f>
        <v>27996.724503698879</v>
      </c>
      <c r="AM1649" s="417">
        <f t="shared" si="96"/>
        <v>24589.008633320253</v>
      </c>
      <c r="AN1649" s="417">
        <f t="shared" si="96"/>
        <v>73606.662800178237</v>
      </c>
      <c r="AO1649" s="417">
        <f t="shared" si="96"/>
        <v>13256.682915355264</v>
      </c>
      <c r="AP1649" s="417">
        <f t="shared" si="96"/>
        <v>35373.427093694947</v>
      </c>
      <c r="AQ1649" s="417">
        <f t="shared" si="96"/>
        <v>0</v>
      </c>
      <c r="AR1649" s="417">
        <f t="shared" si="96"/>
        <v>76319.471904832608</v>
      </c>
      <c r="AS1649" s="417">
        <f t="shared" si="96"/>
        <v>60378.829633808869</v>
      </c>
      <c r="AT1649" s="417">
        <f t="shared" si="96"/>
        <v>3447.8066453242532</v>
      </c>
      <c r="AU1649" s="417">
        <f t="shared" si="96"/>
        <v>29346.447260201781</v>
      </c>
      <c r="AV1649" s="417">
        <f t="shared" si="96"/>
        <v>29333.083668553238</v>
      </c>
      <c r="AW1649" s="417">
        <f t="shared" si="96"/>
        <v>34344.430536757092</v>
      </c>
      <c r="AX1649" s="417">
        <f t="shared" si="96"/>
        <v>0</v>
      </c>
      <c r="AY1649" s="417">
        <f t="shared" si="96"/>
        <v>0</v>
      </c>
      <c r="AZ1649" s="417">
        <f t="shared" si="96"/>
        <v>0</v>
      </c>
      <c r="BA1649" s="417">
        <f t="shared" si="96"/>
        <v>0</v>
      </c>
      <c r="BB1649" s="417">
        <f t="shared" si="96"/>
        <v>29854.26374284644</v>
      </c>
      <c r="BC1649" s="417">
        <f t="shared" si="96"/>
        <v>46946.297461333721</v>
      </c>
      <c r="BD1649" s="417">
        <f t="shared" si="96"/>
        <v>0</v>
      </c>
      <c r="BE1649" s="417">
        <f t="shared" si="96"/>
        <v>0</v>
      </c>
      <c r="BF1649" s="417">
        <f t="shared" si="96"/>
        <v>0</v>
      </c>
      <c r="BG1649" s="417">
        <f t="shared" si="96"/>
        <v>0</v>
      </c>
    </row>
    <row r="1650" spans="36:62">
      <c r="AJ1650" s="406" t="s">
        <v>147</v>
      </c>
      <c r="AK1650" s="417">
        <f>+AK1639+AK1649</f>
        <v>616224.5964517754</v>
      </c>
      <c r="AL1650" s="417">
        <f t="shared" ref="AL1650:BG1650" si="97">+AL1639+AL1649</f>
        <v>188937.91718160041</v>
      </c>
      <c r="AM1650" s="417">
        <f t="shared" si="97"/>
        <v>171781.9298364672</v>
      </c>
      <c r="AN1650" s="417">
        <f t="shared" si="97"/>
        <v>309684.551257902</v>
      </c>
      <c r="AO1650" s="417">
        <f t="shared" si="97"/>
        <v>98419.346520594641</v>
      </c>
      <c r="AP1650" s="417">
        <f t="shared" si="97"/>
        <v>310114.55294257798</v>
      </c>
      <c r="AQ1650" s="417">
        <f t="shared" si="97"/>
        <v>407575.0001985908</v>
      </c>
      <c r="AR1650" s="417">
        <f t="shared" si="97"/>
        <v>267865.96238682175</v>
      </c>
      <c r="AS1650" s="417">
        <f t="shared" si="97"/>
        <v>202781.1373391095</v>
      </c>
      <c r="AT1650" s="417">
        <f t="shared" si="97"/>
        <v>21854.611510774412</v>
      </c>
      <c r="AU1650" s="417">
        <f t="shared" si="97"/>
        <v>241052.12174198322</v>
      </c>
      <c r="AV1650" s="417">
        <f t="shared" si="97"/>
        <v>253220.9543251757</v>
      </c>
      <c r="AW1650" s="417">
        <f t="shared" si="97"/>
        <v>103112.00223724038</v>
      </c>
      <c r="AX1650" s="417">
        <f t="shared" si="97"/>
        <v>241844.38854939069</v>
      </c>
      <c r="AY1650" s="417">
        <f t="shared" si="97"/>
        <v>247602.10382396445</v>
      </c>
      <c r="AZ1650" s="417">
        <f t="shared" si="97"/>
        <v>256147.01547947875</v>
      </c>
      <c r="BA1650" s="417">
        <f t="shared" si="97"/>
        <v>297764.89797755901</v>
      </c>
      <c r="BB1650" s="417">
        <f t="shared" si="97"/>
        <v>176076.25275260245</v>
      </c>
      <c r="BC1650" s="417">
        <f t="shared" si="97"/>
        <v>556064.26259333408</v>
      </c>
      <c r="BD1650" s="417">
        <f t="shared" si="97"/>
        <v>900957.95169502962</v>
      </c>
      <c r="BE1650" s="417">
        <f t="shared" si="97"/>
        <v>836130.60866900207</v>
      </c>
      <c r="BF1650" s="417">
        <f t="shared" si="97"/>
        <v>1911202.2035850752</v>
      </c>
      <c r="BG1650" s="417">
        <f t="shared" si="97"/>
        <v>170891.31383910216</v>
      </c>
    </row>
    <row r="1651" spans="36:62">
      <c r="AJ1651" s="409"/>
      <c r="AK1651" s="419"/>
      <c r="AL1651" s="419"/>
      <c r="AM1651" s="419"/>
      <c r="AN1651" s="419"/>
      <c r="AO1651" s="419"/>
      <c r="AP1651" s="419"/>
      <c r="AQ1651" s="419"/>
      <c r="AR1651" s="419"/>
      <c r="AS1651" s="419"/>
      <c r="AT1651" s="419"/>
      <c r="AU1651" s="419"/>
      <c r="AV1651" s="419"/>
      <c r="AW1651" s="419"/>
      <c r="AX1651" s="419"/>
      <c r="AY1651" s="419"/>
      <c r="AZ1651" s="419"/>
      <c r="BA1651" s="419"/>
      <c r="BB1651" s="419"/>
      <c r="BC1651" s="419"/>
      <c r="BD1651" s="419"/>
      <c r="BE1651" s="419"/>
      <c r="BF1651" s="419"/>
      <c r="BG1651" s="419"/>
    </row>
    <row r="1652" spans="36:62">
      <c r="AJ1652" s="406" t="s">
        <v>125</v>
      </c>
      <c r="AK1652" s="417">
        <v>661930.58830277342</v>
      </c>
      <c r="AL1652" s="417">
        <v>261516.46329581531</v>
      </c>
      <c r="AM1652" s="417">
        <v>229225.3922074172</v>
      </c>
      <c r="AN1652" s="417">
        <v>161455.35544199095</v>
      </c>
      <c r="AO1652" s="417">
        <v>81173.134068662985</v>
      </c>
      <c r="AP1652" s="417">
        <v>429450.63921559136</v>
      </c>
      <c r="AQ1652" s="417">
        <v>765215.95975461695</v>
      </c>
      <c r="AR1652" s="417">
        <v>200225.24700817396</v>
      </c>
      <c r="AS1652" s="417">
        <v>528963.25942122308</v>
      </c>
      <c r="AT1652" s="417">
        <v>0</v>
      </c>
      <c r="AU1652" s="417">
        <v>332577.42595039651</v>
      </c>
      <c r="AV1652" s="417">
        <v>312147.02052118257</v>
      </c>
      <c r="AW1652" s="417">
        <v>154976.53496420637</v>
      </c>
      <c r="AX1652" s="417">
        <v>1861809.3388627213</v>
      </c>
      <c r="AY1652" s="232">
        <v>1872573.0292255203</v>
      </c>
      <c r="AZ1652" s="232">
        <v>2320808.610925748</v>
      </c>
      <c r="BA1652" s="232">
        <v>2337502.6341181402</v>
      </c>
      <c r="BB1652" s="232">
        <v>156073.51026059128</v>
      </c>
      <c r="BC1652" s="232">
        <v>727543.04348481947</v>
      </c>
      <c r="BD1652" s="232">
        <v>535820.87395553966</v>
      </c>
      <c r="BE1652" s="232">
        <v>0</v>
      </c>
      <c r="BF1652" s="232">
        <v>0</v>
      </c>
      <c r="BG1652" s="232">
        <v>0</v>
      </c>
    </row>
    <row r="1653" spans="36:62">
      <c r="AJ1653" s="405"/>
      <c r="AK1653" s="420"/>
      <c r="AL1653" s="420"/>
      <c r="AM1653" s="420"/>
      <c r="AN1653" s="420"/>
      <c r="AO1653" s="420"/>
      <c r="AP1653" s="420"/>
      <c r="AQ1653" s="420"/>
      <c r="AR1653" s="420"/>
      <c r="AS1653" s="420"/>
      <c r="AT1653" s="420"/>
      <c r="AU1653" s="457" t="s">
        <v>403</v>
      </c>
      <c r="AV1653" s="420"/>
      <c r="AW1653" s="420"/>
      <c r="AX1653" s="405"/>
      <c r="AY1653" s="405"/>
      <c r="AZ1653" s="405"/>
      <c r="BA1653" s="405"/>
      <c r="BB1653" s="405"/>
      <c r="BC1653" s="405"/>
      <c r="BD1653" s="420"/>
      <c r="BE1653" s="405"/>
      <c r="BF1653" s="420"/>
      <c r="BG1653" s="420"/>
    </row>
    <row r="1654" spans="36:62">
      <c r="AJ1654" s="454"/>
      <c r="AK1654" s="455"/>
      <c r="AL1654" s="455"/>
      <c r="AM1654" s="455"/>
      <c r="AN1654" s="455"/>
      <c r="AO1654" s="455"/>
      <c r="AP1654" s="455"/>
      <c r="AQ1654" s="455"/>
      <c r="AR1654" s="455"/>
      <c r="AS1654" s="455"/>
      <c r="AT1654" s="455"/>
      <c r="AU1654" s="455"/>
      <c r="AV1654" s="455"/>
      <c r="AW1654" s="455"/>
      <c r="AX1654" s="454"/>
      <c r="AY1654" s="454"/>
      <c r="AZ1654" s="454"/>
      <c r="BA1654" s="454"/>
      <c r="BB1654" s="454"/>
      <c r="BC1654" s="454"/>
      <c r="BD1654" s="455"/>
      <c r="BE1654" s="454"/>
      <c r="BF1654" s="455"/>
      <c r="BG1654" s="455"/>
    </row>
    <row r="1655" spans="36:62">
      <c r="AJ1655" s="424"/>
      <c r="AK1655" s="425"/>
      <c r="AL1655" s="425"/>
      <c r="AM1655" s="425"/>
      <c r="AN1655" s="425"/>
      <c r="AO1655" s="425"/>
      <c r="AP1655" s="425"/>
      <c r="AQ1655" s="425"/>
      <c r="AR1655" s="425"/>
      <c r="AS1655" s="425"/>
      <c r="AT1655" s="425"/>
      <c r="AU1655" s="425"/>
      <c r="AV1655" s="425"/>
      <c r="AW1655" s="425"/>
      <c r="AX1655" s="424"/>
      <c r="AY1655" s="424"/>
      <c r="AZ1655" s="424"/>
      <c r="BA1655" s="424"/>
      <c r="BB1655" s="424"/>
      <c r="BC1655" s="424"/>
      <c r="BD1655" s="425"/>
      <c r="BE1655" s="424"/>
      <c r="BF1655" s="425"/>
      <c r="BG1655" s="425"/>
    </row>
    <row r="1656" spans="36:62">
      <c r="AJ1656" s="403" t="s">
        <v>126</v>
      </c>
      <c r="AK1656" s="426"/>
      <c r="AL1656" s="426"/>
      <c r="AM1656" s="426"/>
      <c r="AN1656" s="426"/>
      <c r="AO1656" s="426"/>
      <c r="AP1656" s="426"/>
      <c r="AQ1656" s="426"/>
      <c r="AR1656" s="426"/>
      <c r="AS1656" s="426"/>
      <c r="AT1656" s="426"/>
      <c r="AU1656" s="426"/>
      <c r="AV1656" s="426"/>
      <c r="AW1656" s="426"/>
      <c r="AX1656" s="403"/>
      <c r="AY1656" s="403"/>
      <c r="AZ1656" s="403"/>
      <c r="BA1656" s="403"/>
      <c r="BB1656" s="403"/>
      <c r="BC1656" s="403"/>
      <c r="BD1656" s="426"/>
      <c r="BE1656" s="403"/>
      <c r="BF1656" s="426"/>
      <c r="BG1656" s="426"/>
    </row>
    <row r="1657" spans="36:62">
      <c r="AJ1657" s="427" t="s">
        <v>397</v>
      </c>
      <c r="AK1657" s="403" t="s">
        <v>127</v>
      </c>
      <c r="AL1657" s="426"/>
      <c r="AM1657" s="426"/>
      <c r="AN1657" s="426"/>
      <c r="AO1657" s="426"/>
      <c r="AP1657" s="426"/>
      <c r="AQ1657" s="426"/>
      <c r="AR1657" s="426"/>
      <c r="AS1657" s="426"/>
      <c r="AT1657" s="426"/>
      <c r="AU1657" s="426"/>
      <c r="AV1657" s="426"/>
      <c r="AW1657" s="426"/>
      <c r="AX1657" s="403"/>
      <c r="AY1657" s="403"/>
      <c r="AZ1657" s="403"/>
      <c r="BA1657" s="403"/>
      <c r="BB1657" s="403"/>
      <c r="BC1657" s="403"/>
      <c r="BD1657" s="426"/>
      <c r="BE1657" s="403"/>
      <c r="BF1657" s="426"/>
      <c r="BG1657" s="426"/>
    </row>
    <row r="1658" spans="36:62">
      <c r="AJ1658" s="427" t="s">
        <v>398</v>
      </c>
      <c r="AK1658" s="403" t="s">
        <v>128</v>
      </c>
      <c r="AL1658" s="426"/>
      <c r="AM1658" s="426"/>
      <c r="AN1658" s="426"/>
      <c r="AO1658" s="426"/>
      <c r="AP1658" s="426"/>
      <c r="AQ1658" s="426"/>
      <c r="AR1658" s="426"/>
      <c r="AS1658" s="426"/>
      <c r="AT1658" s="426"/>
      <c r="AU1658" s="426"/>
      <c r="AV1658" s="426"/>
      <c r="AW1658" s="426"/>
      <c r="AX1658" s="403"/>
      <c r="AY1658" s="403"/>
      <c r="AZ1658" s="403"/>
      <c r="BA1658" s="403"/>
      <c r="BB1658" s="403"/>
      <c r="BC1658" s="403"/>
      <c r="BD1658" s="426"/>
      <c r="BE1658" s="403"/>
      <c r="BF1658" s="426"/>
      <c r="BG1658" s="426"/>
    </row>
    <row r="1662" spans="36:62" ht="15">
      <c r="AJ1662" s="404">
        <v>41974</v>
      </c>
      <c r="AK1662" s="405" t="s">
        <v>328</v>
      </c>
      <c r="AL1662" s="405" t="s">
        <v>329</v>
      </c>
      <c r="AM1662" s="405" t="s">
        <v>329</v>
      </c>
      <c r="AN1662" s="405" t="s">
        <v>330</v>
      </c>
      <c r="AO1662" s="405" t="s">
        <v>331</v>
      </c>
      <c r="AP1662" s="405" t="s">
        <v>332</v>
      </c>
      <c r="AQ1662" s="405" t="s">
        <v>333</v>
      </c>
      <c r="AR1662" s="405" t="s">
        <v>333</v>
      </c>
      <c r="AS1662" s="405" t="s">
        <v>334</v>
      </c>
      <c r="AT1662" s="405" t="s">
        <v>335</v>
      </c>
      <c r="AU1662" s="405" t="s">
        <v>329</v>
      </c>
      <c r="AV1662" s="405" t="s">
        <v>329</v>
      </c>
      <c r="AW1662" s="405" t="s">
        <v>336</v>
      </c>
      <c r="AX1662" s="405" t="s">
        <v>337</v>
      </c>
      <c r="AY1662" s="405" t="s">
        <v>338</v>
      </c>
      <c r="AZ1662" s="405" t="s">
        <v>339</v>
      </c>
      <c r="BA1662" s="405" t="s">
        <v>340</v>
      </c>
      <c r="BB1662" s="405" t="s">
        <v>341</v>
      </c>
      <c r="BC1662" s="405" t="s">
        <v>342</v>
      </c>
      <c r="BD1662" s="405" t="s">
        <v>375</v>
      </c>
      <c r="BE1662" s="405" t="s">
        <v>394</v>
      </c>
      <c r="BF1662" s="405" t="s">
        <v>394</v>
      </c>
      <c r="BG1662" s="405" t="s">
        <v>400</v>
      </c>
      <c r="BH1662" s="405" t="s">
        <v>400</v>
      </c>
      <c r="BI1662" s="405" t="s">
        <v>404</v>
      </c>
      <c r="BJ1662" s="405" t="s">
        <v>405</v>
      </c>
    </row>
    <row r="1663" spans="36:62" ht="33.75">
      <c r="AJ1663" s="406"/>
      <c r="AK1663" s="407" t="s">
        <v>82</v>
      </c>
      <c r="AL1663" s="407" t="s">
        <v>178</v>
      </c>
      <c r="AM1663" s="407" t="s">
        <v>177</v>
      </c>
      <c r="AN1663" s="408" t="s">
        <v>85</v>
      </c>
      <c r="AO1663" s="408" t="s">
        <v>86</v>
      </c>
      <c r="AP1663" s="408" t="s">
        <v>87</v>
      </c>
      <c r="AQ1663" s="407" t="s">
        <v>180</v>
      </c>
      <c r="AR1663" s="407" t="s">
        <v>181</v>
      </c>
      <c r="AS1663" s="408" t="s">
        <v>204</v>
      </c>
      <c r="AT1663" s="408" t="s">
        <v>205</v>
      </c>
      <c r="AU1663" s="407" t="s">
        <v>239</v>
      </c>
      <c r="AV1663" s="407" t="s">
        <v>244</v>
      </c>
      <c r="AW1663" s="408" t="s">
        <v>250</v>
      </c>
      <c r="AX1663" s="408" t="s">
        <v>284</v>
      </c>
      <c r="AY1663" s="408" t="s">
        <v>285</v>
      </c>
      <c r="AZ1663" s="408" t="s">
        <v>286</v>
      </c>
      <c r="BA1663" s="407" t="s">
        <v>288</v>
      </c>
      <c r="BB1663" s="408" t="s">
        <v>292</v>
      </c>
      <c r="BC1663" s="408" t="s">
        <v>302</v>
      </c>
      <c r="BD1663" s="408" t="s">
        <v>376</v>
      </c>
      <c r="BE1663" s="408" t="s">
        <v>395</v>
      </c>
      <c r="BF1663" s="408" t="s">
        <v>396</v>
      </c>
      <c r="BG1663" s="408" t="s">
        <v>429</v>
      </c>
      <c r="BH1663" s="408" t="s">
        <v>428</v>
      </c>
      <c r="BI1663" s="408" t="s">
        <v>407</v>
      </c>
      <c r="BJ1663" s="408" t="s">
        <v>408</v>
      </c>
    </row>
    <row r="1664" spans="36:62" ht="33.75">
      <c r="AJ1664" s="409"/>
      <c r="AK1664" s="410" t="s">
        <v>76</v>
      </c>
      <c r="AL1664" s="410" t="s">
        <v>47</v>
      </c>
      <c r="AM1664" s="410" t="s">
        <v>47</v>
      </c>
      <c r="AN1664" s="410" t="s">
        <v>50</v>
      </c>
      <c r="AO1664" s="410" t="s">
        <v>77</v>
      </c>
      <c r="AP1664" s="410" t="s">
        <v>36</v>
      </c>
      <c r="AQ1664" s="410" t="s">
        <v>58</v>
      </c>
      <c r="AR1664" s="410" t="s">
        <v>58</v>
      </c>
      <c r="AS1664" s="411" t="s">
        <v>343</v>
      </c>
      <c r="AT1664" s="410" t="s">
        <v>54</v>
      </c>
      <c r="AU1664" s="410" t="s">
        <v>240</v>
      </c>
      <c r="AV1664" s="410" t="s">
        <v>240</v>
      </c>
      <c r="AW1664" s="410" t="s">
        <v>242</v>
      </c>
      <c r="AX1664" s="410" t="s">
        <v>36</v>
      </c>
      <c r="AY1664" s="410" t="s">
        <v>36</v>
      </c>
      <c r="AZ1664" s="411" t="s">
        <v>282</v>
      </c>
      <c r="BA1664" s="410" t="s">
        <v>287</v>
      </c>
      <c r="BB1664" s="410" t="s">
        <v>77</v>
      </c>
      <c r="BC1664" s="410" t="s">
        <v>58</v>
      </c>
      <c r="BD1664" s="410" t="s">
        <v>27</v>
      </c>
      <c r="BE1664" s="410" t="s">
        <v>30</v>
      </c>
      <c r="BF1664" s="410" t="s">
        <v>43</v>
      </c>
      <c r="BG1664" s="410" t="s">
        <v>402</v>
      </c>
      <c r="BH1664" s="410" t="s">
        <v>402</v>
      </c>
      <c r="BI1664" t="s">
        <v>409</v>
      </c>
      <c r="BJ1664" t="s">
        <v>410</v>
      </c>
    </row>
    <row r="1665" spans="36:62">
      <c r="AJ1665" s="406" t="s">
        <v>111</v>
      </c>
      <c r="AK1665" s="412">
        <v>8239.0911929353933</v>
      </c>
      <c r="AL1665" s="412">
        <v>4382.3875862526047</v>
      </c>
      <c r="AM1665" s="412">
        <v>4184.7873931253798</v>
      </c>
      <c r="AN1665" s="412">
        <v>2390.3171754896266</v>
      </c>
      <c r="AO1665" s="412">
        <v>2109.581363354986</v>
      </c>
      <c r="AP1665" s="412">
        <v>4357.9755421753025</v>
      </c>
      <c r="AQ1665" s="412">
        <v>7209.70707920923</v>
      </c>
      <c r="AR1665" s="412">
        <v>3556.5253435654981</v>
      </c>
      <c r="AS1665" s="412">
        <v>2521.9515602364522</v>
      </c>
      <c r="AT1665" s="412">
        <v>289.00258973833962</v>
      </c>
      <c r="AU1665" s="412">
        <v>5719.253645760763</v>
      </c>
      <c r="AV1665" s="412">
        <v>5914.5021623402145</v>
      </c>
      <c r="AW1665" s="412">
        <v>2394.3080366593445</v>
      </c>
      <c r="AX1665" s="412">
        <v>4240.0707900000089</v>
      </c>
      <c r="AY1665" s="412">
        <v>4336.9328825878356</v>
      </c>
      <c r="AZ1665" s="412">
        <v>4553.599999999974</v>
      </c>
      <c r="BA1665" s="412">
        <v>5026.266559552233</v>
      </c>
      <c r="BB1665" s="412">
        <v>2584.8038313657312</v>
      </c>
      <c r="BC1665" s="412">
        <v>12147.838543294478</v>
      </c>
      <c r="BD1665" s="412">
        <v>14446.62068373601</v>
      </c>
      <c r="BE1665" s="412">
        <v>15091.927708296129</v>
      </c>
      <c r="BF1665" s="412">
        <v>30955.388799999972</v>
      </c>
      <c r="BG1665" s="412">
        <v>11877.352335759233</v>
      </c>
      <c r="BH1665" s="412">
        <v>3109.004499770318</v>
      </c>
      <c r="BI1665" s="412">
        <v>0</v>
      </c>
      <c r="BJ1665" s="412">
        <v>0</v>
      </c>
    </row>
    <row r="1666" spans="36:62">
      <c r="AJ1666" s="406" t="s">
        <v>113</v>
      </c>
      <c r="AK1666" s="412"/>
      <c r="AL1666" s="412"/>
      <c r="AM1666" s="412"/>
      <c r="AN1666" s="412"/>
      <c r="AO1666" s="412"/>
      <c r="AP1666" s="412"/>
      <c r="AQ1666" s="412"/>
      <c r="AR1666" s="412"/>
      <c r="AS1666" s="413"/>
      <c r="AT1666" s="412"/>
      <c r="AU1666" s="412">
        <v>31.310781601982885</v>
      </c>
      <c r="AV1666" s="412">
        <v>32.379694442605313</v>
      </c>
      <c r="AW1666" s="412"/>
      <c r="AX1666" s="412"/>
      <c r="AY1666" s="412"/>
      <c r="AZ1666" s="412"/>
      <c r="BA1666" s="412"/>
      <c r="BB1666" s="412"/>
      <c r="BC1666" s="412"/>
      <c r="BD1666" s="412"/>
      <c r="BE1666" s="412"/>
      <c r="BF1666" s="412"/>
      <c r="BG1666" s="412"/>
      <c r="BH1666" s="412"/>
      <c r="BI1666" s="412"/>
      <c r="BJ1666" s="412"/>
    </row>
    <row r="1667" spans="36:62">
      <c r="AJ1667" s="406" t="s">
        <v>114</v>
      </c>
      <c r="AK1667" s="414">
        <v>8239.0911929353933</v>
      </c>
      <c r="AL1667" s="414">
        <v>4382.3875862526047</v>
      </c>
      <c r="AM1667" s="414">
        <v>4184.7873931253798</v>
      </c>
      <c r="AN1667" s="414">
        <v>2390.3171754896266</v>
      </c>
      <c r="AO1667" s="414">
        <v>2109.581363354986</v>
      </c>
      <c r="AP1667" s="414">
        <v>4357.9755421753025</v>
      </c>
      <c r="AQ1667" s="414">
        <v>7209.70707920923</v>
      </c>
      <c r="AR1667" s="414">
        <v>3556.5253435654981</v>
      </c>
      <c r="AS1667" s="414">
        <v>2521.9515602364522</v>
      </c>
      <c r="AT1667" s="414">
        <v>289.00258973833962</v>
      </c>
      <c r="AU1667" s="414">
        <v>5687.9428641587801</v>
      </c>
      <c r="AV1667" s="414">
        <v>5882.1224678976096</v>
      </c>
      <c r="AW1667" s="414">
        <v>2394.3080366593445</v>
      </c>
      <c r="AX1667" s="414">
        <v>4240.0707900000089</v>
      </c>
      <c r="AY1667" s="414">
        <v>4336.9328825878356</v>
      </c>
      <c r="AZ1667" s="414">
        <v>4553.599999999974</v>
      </c>
      <c r="BA1667" s="414">
        <v>5026.266559552233</v>
      </c>
      <c r="BB1667" s="414">
        <v>2584.8038313657312</v>
      </c>
      <c r="BC1667" s="414">
        <v>12147.838543294478</v>
      </c>
      <c r="BD1667" s="414">
        <v>14446.62068373601</v>
      </c>
      <c r="BE1667" s="414">
        <v>15091.927708296129</v>
      </c>
      <c r="BF1667" s="414">
        <v>30955.388799999972</v>
      </c>
      <c r="BG1667" s="414">
        <v>11877.352335759233</v>
      </c>
      <c r="BH1667" s="414">
        <v>3109.004499770318</v>
      </c>
      <c r="BI1667" s="414">
        <v>0</v>
      </c>
      <c r="BJ1667" s="414">
        <v>0</v>
      </c>
    </row>
    <row r="1668" spans="36:62">
      <c r="AJ1668" s="409"/>
      <c r="AK1668" s="410"/>
      <c r="AL1668" s="410"/>
      <c r="AM1668" s="410"/>
      <c r="AN1668" s="410"/>
      <c r="AO1668" s="410"/>
      <c r="AP1668" s="410"/>
      <c r="AQ1668" s="410"/>
      <c r="AR1668" s="410"/>
      <c r="AS1668" s="410"/>
      <c r="AT1668" s="410"/>
      <c r="AU1668" s="410"/>
      <c r="AV1668" s="410"/>
      <c r="AW1668" s="410"/>
      <c r="AX1668" s="410"/>
      <c r="AY1668" s="410"/>
      <c r="AZ1668" s="410"/>
      <c r="BA1668" s="410"/>
      <c r="BB1668" s="410"/>
      <c r="BC1668" s="410"/>
      <c r="BD1668" s="410"/>
      <c r="BE1668" s="410"/>
      <c r="BF1668" s="410"/>
      <c r="BG1668" s="410"/>
      <c r="BH1668" s="410"/>
      <c r="BI1668" s="410"/>
      <c r="BJ1668" s="410"/>
    </row>
    <row r="1669" spans="36:62">
      <c r="AJ1669" s="406" t="s">
        <v>115</v>
      </c>
      <c r="AK1669" s="415"/>
      <c r="AL1669" s="415"/>
      <c r="AM1669" s="415"/>
      <c r="AN1669" s="415"/>
      <c r="AO1669" s="415"/>
      <c r="AP1669" s="415"/>
      <c r="AQ1669" s="415"/>
      <c r="AR1669" s="415"/>
      <c r="AS1669" s="415"/>
      <c r="AT1669" s="415"/>
      <c r="AU1669" s="415"/>
      <c r="AV1669" s="415"/>
      <c r="AW1669" s="415"/>
      <c r="AX1669" s="415"/>
      <c r="AY1669" s="415"/>
      <c r="AZ1669" s="415"/>
      <c r="BA1669" s="415"/>
      <c r="BB1669" s="415"/>
      <c r="BC1669" s="415"/>
      <c r="BD1669" s="415"/>
      <c r="BE1669" s="415"/>
      <c r="BF1669" s="415"/>
      <c r="BG1669" s="415"/>
      <c r="BH1669" s="415"/>
      <c r="BI1669" s="415"/>
      <c r="BJ1669" s="415"/>
    </row>
    <row r="1670" spans="36:62">
      <c r="AJ1670" s="406" t="s">
        <v>150</v>
      </c>
      <c r="AK1670" s="412">
        <v>363525.76886561722</v>
      </c>
      <c r="AL1670" s="412">
        <v>182889.41555715856</v>
      </c>
      <c r="AM1670" s="412">
        <v>176577.89053231131</v>
      </c>
      <c r="AN1670" s="412">
        <v>109572.87754427524</v>
      </c>
      <c r="AO1670" s="412">
        <v>89312.515147098457</v>
      </c>
      <c r="AP1670" s="412">
        <v>195568.88018355353</v>
      </c>
      <c r="AQ1670" s="412">
        <v>320415.46203631099</v>
      </c>
      <c r="AR1670" s="412">
        <v>161165.16313523086</v>
      </c>
      <c r="AS1670" s="412">
        <v>111174.00545273283</v>
      </c>
      <c r="AT1670" s="412">
        <v>11596.206649609185</v>
      </c>
      <c r="AU1670" s="456">
        <v>214355.92408775754</v>
      </c>
      <c r="AV1670" s="456">
        <v>221456.15081677152</v>
      </c>
      <c r="AW1670" s="412">
        <v>100720.48440071348</v>
      </c>
      <c r="AX1670" s="412">
        <v>180952.86196660224</v>
      </c>
      <c r="AY1670" s="412">
        <v>184749.86040652348</v>
      </c>
      <c r="AZ1670" s="412">
        <v>195536.87597810692</v>
      </c>
      <c r="BA1670" s="412">
        <v>220351.62263187158</v>
      </c>
      <c r="BB1670" s="412">
        <v>112018.88943016506</v>
      </c>
      <c r="BC1670" s="412">
        <v>541651.84951295832</v>
      </c>
      <c r="BD1670" s="412">
        <v>655465.46734506357</v>
      </c>
      <c r="BE1670" s="412">
        <v>679339.77706707513</v>
      </c>
      <c r="BF1670" s="412">
        <v>1493823.2846261135</v>
      </c>
      <c r="BG1670" s="412">
        <v>495793.39016849117</v>
      </c>
      <c r="BH1670" s="412">
        <v>103302.21200072742</v>
      </c>
      <c r="BI1670" s="412">
        <v>0</v>
      </c>
      <c r="BJ1670" s="412">
        <v>0</v>
      </c>
    </row>
    <row r="1671" spans="36:62">
      <c r="AJ1671" s="406" t="s">
        <v>117</v>
      </c>
      <c r="AK1671" s="416">
        <v>-5810.6945785324688</v>
      </c>
      <c r="AL1671" s="442">
        <v>-1096.5165946156912</v>
      </c>
      <c r="AM1671" s="442">
        <v>-963.06842288186783</v>
      </c>
      <c r="AN1671" s="416">
        <v>-2882.8242819370639</v>
      </c>
      <c r="AO1671" s="416">
        <v>-519.13274109068391</v>
      </c>
      <c r="AP1671" s="416">
        <v>-1385.4027529862276</v>
      </c>
      <c r="AQ1671" s="442">
        <v>0</v>
      </c>
      <c r="AR1671" s="442">
        <v>-2989.0223993935929</v>
      </c>
      <c r="AS1671" s="416">
        <v>-2365.1106127754347</v>
      </c>
      <c r="AT1671" s="416">
        <v>-134.9574032838548</v>
      </c>
      <c r="AU1671" s="442">
        <v>-1149.3354667096357</v>
      </c>
      <c r="AV1671" s="442">
        <v>-1148.7750701100508</v>
      </c>
      <c r="AW1671" s="416">
        <v>-1345.1741211425297</v>
      </c>
      <c r="AX1671" s="416">
        <v>0</v>
      </c>
      <c r="AY1671" s="416">
        <v>0</v>
      </c>
      <c r="AZ1671" s="416">
        <v>0</v>
      </c>
      <c r="BA1671" s="416">
        <v>0</v>
      </c>
      <c r="BB1671" s="416">
        <v>-1169.2555791263126</v>
      </c>
      <c r="BC1671" s="416">
        <v>-1838.5660408208298</v>
      </c>
      <c r="BD1671" s="416">
        <v>0</v>
      </c>
      <c r="BE1671" s="416">
        <v>0</v>
      </c>
      <c r="BF1671" s="416">
        <v>0</v>
      </c>
      <c r="BG1671" s="458">
        <v>-3168.4475019777515</v>
      </c>
      <c r="BH1671" s="458">
        <v>-2440.4118829935619</v>
      </c>
      <c r="BI1671" s="416">
        <v>0</v>
      </c>
      <c r="BJ1671" s="416">
        <v>0</v>
      </c>
    </row>
    <row r="1672" spans="36:62">
      <c r="AJ1672" s="406" t="s">
        <v>118</v>
      </c>
      <c r="AK1672" s="416">
        <v>0</v>
      </c>
      <c r="AL1672" s="442">
        <v>0</v>
      </c>
      <c r="AM1672" s="442">
        <v>0</v>
      </c>
      <c r="AN1672" s="416">
        <v>0</v>
      </c>
      <c r="AO1672" s="416">
        <v>0</v>
      </c>
      <c r="AP1672" s="416">
        <v>0</v>
      </c>
      <c r="AQ1672" s="442">
        <v>0</v>
      </c>
      <c r="AR1672" s="442">
        <v>0</v>
      </c>
      <c r="AS1672" s="416">
        <v>0</v>
      </c>
      <c r="AT1672" s="416">
        <v>0</v>
      </c>
      <c r="AU1672" s="442">
        <v>-5.1426007895974823</v>
      </c>
      <c r="AV1672" s="442">
        <v>-5.4338927916031023</v>
      </c>
      <c r="AW1672" s="416">
        <v>0</v>
      </c>
      <c r="AX1672" s="416">
        <v>0</v>
      </c>
      <c r="AY1672" s="416">
        <v>0</v>
      </c>
      <c r="AZ1672" s="416">
        <v>0</v>
      </c>
      <c r="BA1672" s="416">
        <v>0</v>
      </c>
      <c r="BB1672" s="416">
        <v>0</v>
      </c>
      <c r="BC1672" s="416">
        <v>0</v>
      </c>
      <c r="BD1672" s="416">
        <v>0</v>
      </c>
      <c r="BE1672" s="416">
        <v>0</v>
      </c>
      <c r="BF1672" s="416">
        <v>0</v>
      </c>
      <c r="BG1672" s="442">
        <v>0</v>
      </c>
      <c r="BH1672" s="442">
        <v>0</v>
      </c>
      <c r="BI1672" s="416">
        <v>0</v>
      </c>
      <c r="BJ1672" s="416">
        <v>0</v>
      </c>
    </row>
    <row r="1673" spans="36:62">
      <c r="AJ1673" s="406" t="s">
        <v>119</v>
      </c>
      <c r="AK1673" s="416">
        <v>-945.52989392744405</v>
      </c>
      <c r="AL1673" s="442">
        <v>0</v>
      </c>
      <c r="AM1673" s="442">
        <v>0</v>
      </c>
      <c r="AN1673" s="416">
        <v>-3452.530953287961</v>
      </c>
      <c r="AO1673" s="416">
        <v>3.378123178013734E-12</v>
      </c>
      <c r="AP1673" s="416">
        <v>3.378123178013734E-12</v>
      </c>
      <c r="AQ1673" s="443">
        <v>0</v>
      </c>
      <c r="AR1673" s="443">
        <v>0</v>
      </c>
      <c r="AS1673" s="416">
        <v>3.378123178013734E-12</v>
      </c>
      <c r="AT1673" s="416">
        <v>3.378123178013734E-12</v>
      </c>
      <c r="AU1673" s="442">
        <v>-66.249096600705229</v>
      </c>
      <c r="AV1673" s="442">
        <v>-70.001639870040663</v>
      </c>
      <c r="AW1673" s="416">
        <v>3.378123178013734E-12</v>
      </c>
      <c r="AX1673" s="416">
        <v>3.378123178013734E-12</v>
      </c>
      <c r="AY1673" s="416">
        <v>3.378123178013734E-12</v>
      </c>
      <c r="AZ1673" s="416">
        <v>3.378123178013734E-12</v>
      </c>
      <c r="BA1673" s="416">
        <v>3.378123178013734E-12</v>
      </c>
      <c r="BB1673" s="416">
        <v>3.378123178013734E-12</v>
      </c>
      <c r="BC1673" s="416">
        <v>-6195.9309757352021</v>
      </c>
      <c r="BD1673" s="416">
        <v>3.378123178013734E-12</v>
      </c>
      <c r="BE1673" s="416">
        <v>3.378123178013734E-12</v>
      </c>
      <c r="BF1673" s="416">
        <v>3.378123178013734E-12</v>
      </c>
      <c r="BG1673" s="442">
        <v>3.378123178013734E-12</v>
      </c>
      <c r="BH1673" s="442">
        <v>3.378123178013734E-12</v>
      </c>
      <c r="BI1673" s="416">
        <v>3.378123178013734E-12</v>
      </c>
      <c r="BJ1673" s="416">
        <v>3.378123178013734E-12</v>
      </c>
    </row>
    <row r="1674" spans="36:62">
      <c r="AJ1674" s="406" t="s">
        <v>344</v>
      </c>
      <c r="AK1674" s="416">
        <v>0</v>
      </c>
      <c r="AL1674" s="442">
        <v>0</v>
      </c>
      <c r="AM1674" s="442">
        <v>0</v>
      </c>
      <c r="AN1674" s="416">
        <v>0</v>
      </c>
      <c r="AO1674" s="416">
        <v>0</v>
      </c>
      <c r="AP1674" s="416">
        <v>0</v>
      </c>
      <c r="AQ1674" s="442">
        <v>0</v>
      </c>
      <c r="AR1674" s="442">
        <v>0</v>
      </c>
      <c r="AS1674" s="416">
        <v>0</v>
      </c>
      <c r="AT1674" s="416">
        <v>0</v>
      </c>
      <c r="AU1674" s="442">
        <v>-5.1426007895974823</v>
      </c>
      <c r="AV1674" s="442">
        <v>-5.4338927916031023</v>
      </c>
      <c r="AW1674" s="416">
        <v>0</v>
      </c>
      <c r="AX1674" s="416">
        <v>0</v>
      </c>
      <c r="AY1674" s="416">
        <v>0</v>
      </c>
      <c r="AZ1674" s="416">
        <v>0</v>
      </c>
      <c r="BA1674" s="416">
        <v>0</v>
      </c>
      <c r="BB1674" s="416">
        <v>0</v>
      </c>
      <c r="BC1674" s="416">
        <v>0</v>
      </c>
      <c r="BD1674" s="416">
        <v>0</v>
      </c>
      <c r="BE1674" s="416">
        <v>0</v>
      </c>
      <c r="BF1674" s="416">
        <v>0</v>
      </c>
      <c r="BG1674" s="442">
        <v>0</v>
      </c>
      <c r="BH1674" s="442">
        <v>0</v>
      </c>
      <c r="BI1674" s="416">
        <v>0</v>
      </c>
      <c r="BJ1674" s="416">
        <v>0</v>
      </c>
    </row>
    <row r="1675" spans="36:62">
      <c r="AJ1675" s="406" t="s">
        <v>399</v>
      </c>
      <c r="AK1675" s="417">
        <f>SUM(AK1670:AK1674)</f>
        <v>356769.5443931573</v>
      </c>
      <c r="AL1675" s="417">
        <f t="shared" ref="AL1675:BJ1675" si="98">SUM(AL1670:AL1674)</f>
        <v>181792.89896254288</v>
      </c>
      <c r="AM1675" s="417">
        <f t="shared" si="98"/>
        <v>175614.82210942946</v>
      </c>
      <c r="AN1675" s="417">
        <f t="shared" si="98"/>
        <v>103237.52230905021</v>
      </c>
      <c r="AO1675" s="417">
        <f t="shared" si="98"/>
        <v>88793.382406007775</v>
      </c>
      <c r="AP1675" s="417">
        <f t="shared" si="98"/>
        <v>194183.47743056729</v>
      </c>
      <c r="AQ1675" s="417">
        <f t="shared" si="98"/>
        <v>320415.46203631099</v>
      </c>
      <c r="AR1675" s="417">
        <f t="shared" si="98"/>
        <v>158176.14073583728</v>
      </c>
      <c r="AS1675" s="417">
        <f t="shared" si="98"/>
        <v>108808.8948399574</v>
      </c>
      <c r="AT1675" s="417">
        <f t="shared" si="98"/>
        <v>11461.249246325333</v>
      </c>
      <c r="AU1675" s="417">
        <f t="shared" si="98"/>
        <v>213130.05432286797</v>
      </c>
      <c r="AV1675" s="417">
        <f t="shared" si="98"/>
        <v>220226.50632120823</v>
      </c>
      <c r="AW1675" s="417">
        <f t="shared" si="98"/>
        <v>99375.310279570956</v>
      </c>
      <c r="AX1675" s="417">
        <f t="shared" si="98"/>
        <v>180952.86196660224</v>
      </c>
      <c r="AY1675" s="417">
        <f t="shared" si="98"/>
        <v>184749.86040652348</v>
      </c>
      <c r="AZ1675" s="417">
        <f t="shared" si="98"/>
        <v>195536.87597810692</v>
      </c>
      <c r="BA1675" s="417">
        <f t="shared" si="98"/>
        <v>220351.62263187158</v>
      </c>
      <c r="BB1675" s="417">
        <f t="shared" si="98"/>
        <v>110849.63385103874</v>
      </c>
      <c r="BC1675" s="417">
        <f t="shared" si="98"/>
        <v>533617.35249640234</v>
      </c>
      <c r="BD1675" s="417">
        <f t="shared" si="98"/>
        <v>655465.46734506357</v>
      </c>
      <c r="BE1675" s="417">
        <f t="shared" si="98"/>
        <v>679339.77706707513</v>
      </c>
      <c r="BF1675" s="417">
        <f t="shared" si="98"/>
        <v>1493823.2846261135</v>
      </c>
      <c r="BG1675" s="417">
        <f t="shared" si="98"/>
        <v>492624.94266651344</v>
      </c>
      <c r="BH1675" s="417">
        <f t="shared" si="98"/>
        <v>100861.80011773386</v>
      </c>
      <c r="BI1675" s="417">
        <f t="shared" si="98"/>
        <v>3.378123178013734E-12</v>
      </c>
      <c r="BJ1675" s="417">
        <f t="shared" si="98"/>
        <v>3.378123178013734E-12</v>
      </c>
    </row>
    <row r="1676" spans="36:62">
      <c r="AJ1676" s="406"/>
      <c r="AK1676" s="416"/>
      <c r="AL1676" s="416"/>
      <c r="AM1676" s="416"/>
      <c r="AN1676" s="416"/>
      <c r="AO1676" s="416"/>
      <c r="AP1676" s="416"/>
      <c r="AQ1676" s="416"/>
      <c r="AR1676" s="416"/>
      <c r="AS1676" s="416"/>
      <c r="AT1676" s="416"/>
      <c r="AU1676" s="416"/>
      <c r="AV1676" s="416"/>
      <c r="AW1676" s="416"/>
      <c r="AX1676" s="416"/>
      <c r="AY1676" s="416"/>
      <c r="AZ1676" s="416"/>
      <c r="BA1676" s="416"/>
      <c r="BB1676" s="416"/>
      <c r="BC1676" s="416"/>
      <c r="BD1676" s="416"/>
      <c r="BE1676" s="416"/>
      <c r="BF1676" s="416"/>
      <c r="BG1676" s="416"/>
      <c r="BH1676" s="416"/>
      <c r="BI1676" s="416"/>
      <c r="BJ1676" s="416"/>
    </row>
    <row r="1677" spans="36:62">
      <c r="AJ1677" s="406" t="s">
        <v>121</v>
      </c>
      <c r="AK1677" s="416"/>
      <c r="AL1677" s="416"/>
      <c r="AM1677" s="416"/>
      <c r="AN1677" s="416"/>
      <c r="AO1677" s="416"/>
      <c r="AP1677" s="416"/>
      <c r="AQ1677" s="416"/>
      <c r="AR1677" s="416"/>
      <c r="AS1677" s="416"/>
      <c r="AT1677" s="416"/>
      <c r="AU1677" s="416"/>
      <c r="AV1677" s="416"/>
      <c r="AW1677" s="416"/>
      <c r="AX1677" s="416"/>
      <c r="AY1677" s="416"/>
      <c r="AZ1677" s="416"/>
      <c r="BA1677" s="416"/>
      <c r="BB1677" s="416"/>
      <c r="BC1677" s="416"/>
      <c r="BD1677" s="416"/>
      <c r="BE1677" s="416"/>
      <c r="BF1677" s="416"/>
      <c r="BG1677" s="416"/>
      <c r="BH1677" s="416"/>
      <c r="BI1677" s="416"/>
      <c r="BJ1677" s="416"/>
    </row>
    <row r="1678" spans="36:62">
      <c r="AJ1678" s="446" t="s">
        <v>122</v>
      </c>
      <c r="AK1678" s="417">
        <v>144679.57254907393</v>
      </c>
      <c r="AL1678" s="418">
        <v>27301.995401282278</v>
      </c>
      <c r="AM1678" s="418">
        <v>23979.290731958095</v>
      </c>
      <c r="AN1678" s="417">
        <v>71778.989449155211</v>
      </c>
      <c r="AO1678" s="417">
        <v>12925.804662787534</v>
      </c>
      <c r="AP1678" s="417">
        <v>34494.925761694409</v>
      </c>
      <c r="AQ1678" s="418">
        <v>0</v>
      </c>
      <c r="AR1678" s="418">
        <v>74423.198906408565</v>
      </c>
      <c r="AS1678" s="417">
        <v>58888.51803566124</v>
      </c>
      <c r="AT1678" s="417">
        <v>3360.2832080657081</v>
      </c>
      <c r="AU1678" s="418">
        <v>28617.122990805943</v>
      </c>
      <c r="AV1678" s="418">
        <v>28603.168712599942</v>
      </c>
      <c r="AW1678" s="417">
        <v>33493.279369732394</v>
      </c>
      <c r="AX1678" s="417">
        <v>0</v>
      </c>
      <c r="AY1678" s="417">
        <v>0</v>
      </c>
      <c r="AZ1678" s="417">
        <v>0</v>
      </c>
      <c r="BA1678" s="417">
        <v>0</v>
      </c>
      <c r="BB1678" s="417">
        <v>29113.111195622194</v>
      </c>
      <c r="BC1678" s="417">
        <v>45778.167359190615</v>
      </c>
      <c r="BD1678" s="417">
        <v>0</v>
      </c>
      <c r="BE1678" s="417">
        <v>0</v>
      </c>
      <c r="BF1678" s="417">
        <v>0</v>
      </c>
      <c r="BG1678" s="418">
        <v>116476.0690430243</v>
      </c>
      <c r="BH1678" s="418">
        <v>23178.040691729337</v>
      </c>
      <c r="BI1678" s="417">
        <v>0</v>
      </c>
      <c r="BJ1678" s="417">
        <v>0</v>
      </c>
    </row>
    <row r="1679" spans="36:62">
      <c r="AJ1679" s="406" t="s">
        <v>123</v>
      </c>
      <c r="AK1679" s="417">
        <v>0</v>
      </c>
      <c r="AL1679" s="417">
        <v>0</v>
      </c>
      <c r="AM1679" s="417">
        <v>0</v>
      </c>
      <c r="AN1679" s="417">
        <v>0</v>
      </c>
      <c r="AO1679" s="417">
        <v>0</v>
      </c>
      <c r="AP1679" s="417">
        <v>0</v>
      </c>
      <c r="AQ1679" s="417">
        <v>0</v>
      </c>
      <c r="AR1679" s="417">
        <v>0</v>
      </c>
      <c r="AS1679" s="417">
        <v>0</v>
      </c>
      <c r="AT1679" s="417">
        <v>0</v>
      </c>
      <c r="AU1679" s="417">
        <v>0</v>
      </c>
      <c r="AV1679" s="417">
        <v>0</v>
      </c>
      <c r="AW1679" s="417">
        <v>0</v>
      </c>
      <c r="AX1679" s="417">
        <v>0</v>
      </c>
      <c r="AY1679" s="417">
        <v>0</v>
      </c>
      <c r="AZ1679" s="417">
        <v>0</v>
      </c>
      <c r="BA1679" s="417">
        <v>0</v>
      </c>
      <c r="BB1679" s="417">
        <v>0</v>
      </c>
      <c r="BC1679" s="417">
        <v>0</v>
      </c>
      <c r="BD1679" s="417">
        <v>0</v>
      </c>
      <c r="BE1679" s="417">
        <v>0</v>
      </c>
      <c r="BF1679" s="417">
        <v>0</v>
      </c>
      <c r="BG1679" s="417">
        <v>0</v>
      </c>
      <c r="BH1679" s="417">
        <v>0</v>
      </c>
      <c r="BI1679" s="417">
        <v>0</v>
      </c>
      <c r="BJ1679" s="417">
        <v>0</v>
      </c>
    </row>
    <row r="1680" spans="36:62">
      <c r="AJ1680" s="406" t="s">
        <v>124</v>
      </c>
      <c r="AK1680" s="417">
        <f>SUM(AK1678:AK1679)</f>
        <v>144679.57254907393</v>
      </c>
      <c r="AL1680" s="417">
        <f t="shared" ref="AL1680:BJ1680" si="99">SUM(AL1678:AL1679)</f>
        <v>27301.995401282278</v>
      </c>
      <c r="AM1680" s="417">
        <f t="shared" si="99"/>
        <v>23979.290731958095</v>
      </c>
      <c r="AN1680" s="417">
        <f t="shared" si="99"/>
        <v>71778.989449155211</v>
      </c>
      <c r="AO1680" s="417">
        <f t="shared" si="99"/>
        <v>12925.804662787534</v>
      </c>
      <c r="AP1680" s="417">
        <f t="shared" si="99"/>
        <v>34494.925761694409</v>
      </c>
      <c r="AQ1680" s="417">
        <f t="shared" si="99"/>
        <v>0</v>
      </c>
      <c r="AR1680" s="417">
        <f t="shared" si="99"/>
        <v>74423.198906408565</v>
      </c>
      <c r="AS1680" s="417">
        <f t="shared" si="99"/>
        <v>58888.51803566124</v>
      </c>
      <c r="AT1680" s="417">
        <f t="shared" si="99"/>
        <v>3360.2832080657081</v>
      </c>
      <c r="AU1680" s="417">
        <f t="shared" si="99"/>
        <v>28617.122990805943</v>
      </c>
      <c r="AV1680" s="417">
        <f t="shared" si="99"/>
        <v>28603.168712599942</v>
      </c>
      <c r="AW1680" s="417">
        <f t="shared" si="99"/>
        <v>33493.279369732394</v>
      </c>
      <c r="AX1680" s="417">
        <f t="shared" si="99"/>
        <v>0</v>
      </c>
      <c r="AY1680" s="417">
        <f t="shared" si="99"/>
        <v>0</v>
      </c>
      <c r="AZ1680" s="417">
        <f t="shared" si="99"/>
        <v>0</v>
      </c>
      <c r="BA1680" s="417">
        <f t="shared" si="99"/>
        <v>0</v>
      </c>
      <c r="BB1680" s="417">
        <f t="shared" si="99"/>
        <v>29113.111195622194</v>
      </c>
      <c r="BC1680" s="417">
        <f t="shared" si="99"/>
        <v>45778.167359190615</v>
      </c>
      <c r="BD1680" s="417">
        <f t="shared" si="99"/>
        <v>0</v>
      </c>
      <c r="BE1680" s="417">
        <f t="shared" si="99"/>
        <v>0</v>
      </c>
      <c r="BF1680" s="417">
        <f t="shared" si="99"/>
        <v>0</v>
      </c>
      <c r="BG1680" s="417">
        <f t="shared" si="99"/>
        <v>116476.0690430243</v>
      </c>
      <c r="BH1680" s="417">
        <f t="shared" si="99"/>
        <v>23178.040691729337</v>
      </c>
      <c r="BI1680" s="417">
        <f t="shared" si="99"/>
        <v>0</v>
      </c>
      <c r="BJ1680" s="417">
        <f t="shared" si="99"/>
        <v>0</v>
      </c>
    </row>
    <row r="1681" spans="36:62">
      <c r="AJ1681" s="406" t="s">
        <v>147</v>
      </c>
      <c r="AK1681" s="417">
        <f>+AK1670+AK1680</f>
        <v>508205.34141469118</v>
      </c>
      <c r="AL1681" s="417">
        <f t="shared" ref="AL1681:AQ1681" si="100">+AL1670+AL1680</f>
        <v>210191.41095844083</v>
      </c>
      <c r="AM1681" s="417">
        <f t="shared" si="100"/>
        <v>200557.1812642694</v>
      </c>
      <c r="AN1681" s="417">
        <f t="shared" si="100"/>
        <v>181351.86699343045</v>
      </c>
      <c r="AO1681" s="417">
        <f t="shared" si="100"/>
        <v>102238.31980988599</v>
      </c>
      <c r="AP1681" s="417">
        <f t="shared" si="100"/>
        <v>230063.80594524794</v>
      </c>
      <c r="AQ1681" s="417">
        <f t="shared" si="100"/>
        <v>320415.46203631099</v>
      </c>
      <c r="AR1681" s="417">
        <f t="shared" ref="AR1681" si="101">+AR1670+AR1680</f>
        <v>235588.36204163943</v>
      </c>
      <c r="AS1681" s="417">
        <f t="shared" ref="AS1681" si="102">+AS1670+AS1680</f>
        <v>170062.52348839407</v>
      </c>
      <c r="AT1681" s="417">
        <f t="shared" ref="AT1681" si="103">+AT1670+AT1680</f>
        <v>14956.489857674893</v>
      </c>
      <c r="AU1681" s="417">
        <f t="shared" ref="AU1681" si="104">+AU1670+AU1680</f>
        <v>242973.04707856348</v>
      </c>
      <c r="AV1681" s="417">
        <f t="shared" ref="AV1681:AW1681" si="105">+AV1670+AV1680</f>
        <v>250059.31952937145</v>
      </c>
      <c r="AW1681" s="417">
        <f t="shared" si="105"/>
        <v>134213.76377044589</v>
      </c>
      <c r="AX1681" s="417">
        <f t="shared" ref="AX1681" si="106">+AX1670+AX1680</f>
        <v>180952.86196660224</v>
      </c>
      <c r="AY1681" s="417">
        <f t="shared" ref="AY1681" si="107">+AY1670+AY1680</f>
        <v>184749.86040652348</v>
      </c>
      <c r="AZ1681" s="417">
        <f t="shared" ref="AZ1681" si="108">+AZ1670+AZ1680</f>
        <v>195536.87597810692</v>
      </c>
      <c r="BA1681" s="417">
        <f t="shared" ref="BA1681" si="109">+BA1670+BA1680</f>
        <v>220351.62263187158</v>
      </c>
      <c r="BB1681" s="417">
        <f t="shared" ref="BB1681:BC1681" si="110">+BB1670+BB1680</f>
        <v>141132.00062578724</v>
      </c>
      <c r="BC1681" s="417">
        <f t="shared" si="110"/>
        <v>587430.01687214896</v>
      </c>
      <c r="BD1681" s="417">
        <f t="shared" ref="BD1681" si="111">+BD1670+BD1680</f>
        <v>655465.46734506357</v>
      </c>
      <c r="BE1681" s="417">
        <f t="shared" ref="BE1681" si="112">+BE1670+BE1680</f>
        <v>679339.77706707513</v>
      </c>
      <c r="BF1681" s="417">
        <f t="shared" ref="BF1681" si="113">+BF1670+BF1680</f>
        <v>1493823.2846261135</v>
      </c>
      <c r="BG1681" s="417">
        <f t="shared" ref="BG1681" si="114">+BG1670+BG1680</f>
        <v>612269.4592115155</v>
      </c>
      <c r="BH1681" s="417">
        <f t="shared" ref="BH1681:BI1681" si="115">+BH1670+BH1680</f>
        <v>126480.25269245676</v>
      </c>
      <c r="BI1681" s="417">
        <f t="shared" si="115"/>
        <v>0</v>
      </c>
      <c r="BJ1681" s="417">
        <f t="shared" ref="BJ1681" si="116">+BJ1670+BJ1680</f>
        <v>0</v>
      </c>
    </row>
    <row r="1682" spans="36:62">
      <c r="AJ1682" s="409"/>
      <c r="AK1682" s="419"/>
      <c r="AL1682" s="419"/>
      <c r="AM1682" s="419"/>
      <c r="AN1682" s="419"/>
      <c r="AO1682" s="419"/>
      <c r="AP1682" s="419"/>
      <c r="AQ1682" s="419"/>
      <c r="AR1682" s="419"/>
      <c r="AS1682" s="419"/>
      <c r="AT1682" s="419"/>
      <c r="AU1682" s="419"/>
      <c r="AV1682" s="419"/>
      <c r="AW1682" s="419"/>
      <c r="AX1682" s="419"/>
      <c r="AY1682" s="419"/>
      <c r="AZ1682" s="419"/>
      <c r="BA1682" s="419"/>
      <c r="BB1682" s="419"/>
      <c r="BC1682" s="419"/>
      <c r="BD1682" s="419"/>
      <c r="BE1682" s="419"/>
      <c r="BF1682" s="419"/>
      <c r="BG1682" s="419"/>
      <c r="BH1682" s="419"/>
      <c r="BI1682" s="419"/>
      <c r="BJ1682" s="419"/>
    </row>
    <row r="1683" spans="36:62">
      <c r="AJ1683" s="406" t="s">
        <v>125</v>
      </c>
      <c r="AK1683" s="417">
        <v>723692.53221237985</v>
      </c>
      <c r="AL1683" s="417">
        <v>263174.31814652181</v>
      </c>
      <c r="AM1683" s="417">
        <v>230969.03274159133</v>
      </c>
      <c r="AN1683" s="417">
        <v>161026.42702465208</v>
      </c>
      <c r="AO1683" s="417">
        <v>86250.857593892229</v>
      </c>
      <c r="AP1683" s="417">
        <v>429486.04906886705</v>
      </c>
      <c r="AQ1683" s="417">
        <v>767888.27683002141</v>
      </c>
      <c r="AR1683" s="417">
        <v>198517.01632727581</v>
      </c>
      <c r="AS1683" s="417">
        <v>531675.06202563457</v>
      </c>
      <c r="AT1683" s="417">
        <v>0</v>
      </c>
      <c r="AU1683" s="417">
        <v>332870.19285407616</v>
      </c>
      <c r="AV1683" s="417">
        <v>311317.75891432754</v>
      </c>
      <c r="AW1683" s="417">
        <v>155741.12312695867</v>
      </c>
      <c r="AX1683" s="417">
        <v>1874507.7561003782</v>
      </c>
      <c r="AY1683" s="443">
        <v>1885242.8512353557</v>
      </c>
      <c r="AZ1683" s="443">
        <v>2336404.6997486642</v>
      </c>
      <c r="BA1683" s="443">
        <v>2352466.2206162303</v>
      </c>
      <c r="BB1683" s="443">
        <v>155658.87945716377</v>
      </c>
      <c r="BC1683" s="443">
        <v>730315.44385760219</v>
      </c>
      <c r="BD1683" s="443">
        <v>484992.594510052</v>
      </c>
      <c r="BE1683" s="443">
        <v>0</v>
      </c>
      <c r="BF1683" s="443">
        <v>0</v>
      </c>
      <c r="BG1683" s="443">
        <v>0</v>
      </c>
      <c r="BH1683" s="443">
        <v>0</v>
      </c>
      <c r="BI1683" s="443">
        <v>0</v>
      </c>
      <c r="BJ1683" s="443">
        <v>0</v>
      </c>
    </row>
    <row r="1684" spans="36:62">
      <c r="AJ1684" s="405"/>
      <c r="AK1684" s="420"/>
      <c r="AL1684" s="420"/>
      <c r="AM1684" s="420"/>
      <c r="AN1684" s="420"/>
      <c r="AO1684" s="420"/>
      <c r="AP1684" s="420"/>
      <c r="AQ1684" s="420"/>
      <c r="AR1684" s="420"/>
      <c r="AS1684" s="420"/>
      <c r="AT1684" s="420"/>
      <c r="AU1684" s="457" t="s">
        <v>403</v>
      </c>
      <c r="AV1684" s="420"/>
      <c r="AW1684" s="420"/>
      <c r="AX1684" s="405"/>
      <c r="AY1684" s="405"/>
      <c r="AZ1684" s="405"/>
      <c r="BA1684" s="405"/>
      <c r="BB1684" s="405"/>
      <c r="BC1684" s="405"/>
      <c r="BD1684" s="420"/>
      <c r="BE1684" s="405"/>
      <c r="BF1684" s="420"/>
      <c r="BG1684" s="420"/>
      <c r="BH1684" s="420"/>
      <c r="BI1684" s="420"/>
      <c r="BJ1684" s="420"/>
    </row>
    <row r="1685" spans="36:62">
      <c r="AJ1685" s="454"/>
      <c r="AK1685" s="455"/>
      <c r="AL1685" s="455"/>
      <c r="AM1685" s="455"/>
      <c r="AN1685" s="455"/>
      <c r="AO1685" s="455"/>
      <c r="AP1685" s="455"/>
      <c r="AQ1685" s="455"/>
      <c r="AR1685" s="455"/>
      <c r="AS1685" s="455"/>
      <c r="AT1685" s="455"/>
      <c r="AU1685" s="455"/>
      <c r="AV1685" s="455"/>
      <c r="AW1685" s="455"/>
      <c r="AX1685" s="454"/>
      <c r="AY1685" s="454"/>
      <c r="AZ1685" s="454"/>
      <c r="BA1685" s="454"/>
      <c r="BB1685" s="454"/>
      <c r="BC1685" s="454"/>
      <c r="BD1685" s="455"/>
      <c r="BE1685" s="454"/>
      <c r="BF1685" s="455"/>
      <c r="BG1685" s="455"/>
      <c r="BH1685" s="455"/>
      <c r="BI1685" s="455"/>
      <c r="BJ1685" s="455"/>
    </row>
    <row r="1686" spans="36:62">
      <c r="AJ1686" s="424"/>
      <c r="AK1686" s="425"/>
      <c r="AL1686" s="425"/>
      <c r="AM1686" s="425"/>
      <c r="AN1686" s="425"/>
      <c r="AO1686" s="425"/>
      <c r="AP1686" s="425"/>
      <c r="AQ1686" s="425"/>
      <c r="AR1686" s="425"/>
      <c r="AS1686" s="425"/>
      <c r="AT1686" s="425"/>
      <c r="AU1686" s="425"/>
      <c r="AV1686" s="425"/>
      <c r="AW1686" s="425"/>
      <c r="AX1686" s="424"/>
      <c r="AY1686" s="424"/>
      <c r="AZ1686" s="424"/>
      <c r="BA1686" s="424"/>
      <c r="BB1686" s="424"/>
      <c r="BC1686" s="424"/>
      <c r="BD1686" s="425"/>
      <c r="BE1686" s="424"/>
      <c r="BF1686" s="425"/>
      <c r="BG1686" s="425"/>
      <c r="BH1686" s="425"/>
      <c r="BI1686" s="425"/>
      <c r="BJ1686" s="425"/>
    </row>
    <row r="1687" spans="36:62">
      <c r="AJ1687" s="403" t="s">
        <v>126</v>
      </c>
      <c r="AK1687" s="426"/>
      <c r="AL1687" s="426"/>
      <c r="AM1687" s="426"/>
      <c r="AN1687" s="426"/>
      <c r="AO1687" s="426"/>
      <c r="AP1687" s="426"/>
      <c r="AQ1687" s="426"/>
      <c r="AR1687" s="426"/>
      <c r="AS1687" s="426"/>
      <c r="AT1687" s="426"/>
      <c r="AU1687" s="426"/>
      <c r="AV1687" s="426"/>
      <c r="AW1687" s="426"/>
      <c r="AX1687" s="403"/>
      <c r="AY1687" s="403"/>
      <c r="AZ1687" s="403"/>
      <c r="BA1687" s="403"/>
      <c r="BB1687" s="403"/>
      <c r="BC1687" s="403"/>
      <c r="BD1687" s="426"/>
      <c r="BE1687" s="403"/>
      <c r="BF1687" s="426"/>
      <c r="BG1687" s="426"/>
      <c r="BH1687" s="426"/>
      <c r="BI1687" s="426"/>
      <c r="BJ1687" s="426"/>
    </row>
    <row r="1688" spans="36:62">
      <c r="AJ1688" s="427" t="s">
        <v>397</v>
      </c>
      <c r="AK1688" s="403" t="s">
        <v>127</v>
      </c>
      <c r="AL1688" s="426"/>
      <c r="AM1688" s="426"/>
      <c r="AN1688" s="426"/>
      <c r="AO1688" s="426"/>
      <c r="AP1688" s="426"/>
      <c r="AQ1688" s="426"/>
      <c r="AR1688" s="426"/>
      <c r="AS1688" s="426"/>
      <c r="AT1688" s="426"/>
      <c r="AU1688" s="426"/>
      <c r="AV1688" s="426"/>
      <c r="AW1688" s="426"/>
      <c r="AX1688" s="403"/>
      <c r="AY1688" s="403"/>
      <c r="AZ1688" s="403"/>
      <c r="BA1688" s="403"/>
      <c r="BB1688" s="403"/>
      <c r="BC1688" s="403"/>
      <c r="BD1688" s="426"/>
      <c r="BE1688" s="403"/>
      <c r="BF1688" s="426"/>
      <c r="BG1688" s="426"/>
      <c r="BH1688" s="426"/>
      <c r="BI1688" s="426"/>
      <c r="BJ1688" s="426"/>
    </row>
    <row r="1689" spans="36:62">
      <c r="AJ1689" s="427" t="s">
        <v>398</v>
      </c>
      <c r="AK1689" s="403" t="s">
        <v>128</v>
      </c>
      <c r="AL1689" s="426"/>
      <c r="AM1689" s="426"/>
      <c r="AN1689" s="426"/>
      <c r="AO1689" s="426"/>
      <c r="AP1689" s="426"/>
      <c r="AQ1689" s="426"/>
      <c r="AR1689" s="426"/>
      <c r="AS1689" s="426"/>
      <c r="AT1689" s="426"/>
      <c r="AU1689" s="426"/>
      <c r="AV1689" s="426"/>
      <c r="AW1689" s="426"/>
      <c r="AX1689" s="403"/>
      <c r="AY1689" s="403"/>
      <c r="AZ1689" s="403"/>
      <c r="BA1689" s="403"/>
      <c r="BB1689" s="403"/>
      <c r="BC1689" s="403"/>
      <c r="BD1689" s="426"/>
      <c r="BE1689" s="403"/>
      <c r="BF1689" s="426"/>
      <c r="BG1689" s="426"/>
      <c r="BH1689" s="426"/>
      <c r="BI1689" s="426"/>
      <c r="BJ1689" s="426"/>
    </row>
  </sheetData>
  <phoneticPr fontId="0" type="noConversion"/>
  <conditionalFormatting sqref="AJ1514:BC1516">
    <cfRule type="cellIs" dxfId="20" priority="20" operator="lessThan">
      <formula>0</formula>
    </cfRule>
  </conditionalFormatting>
  <conditionalFormatting sqref="BD1514:BD1516">
    <cfRule type="cellIs" dxfId="19" priority="19" operator="lessThan">
      <formula>0</formula>
    </cfRule>
  </conditionalFormatting>
  <conditionalFormatting sqref="AJ1543:BC1545">
    <cfRule type="cellIs" dxfId="18" priority="18" operator="lessThan">
      <formula>0</formula>
    </cfRule>
  </conditionalFormatting>
  <conditionalFormatting sqref="BD1543:BF1545">
    <cfRule type="cellIs" dxfId="17" priority="17" operator="lessThan">
      <formula>0</formula>
    </cfRule>
  </conditionalFormatting>
  <conditionalFormatting sqref="AJ1572:BC1574">
    <cfRule type="cellIs" dxfId="16" priority="16" operator="lessThan">
      <formula>0</formula>
    </cfRule>
  </conditionalFormatting>
  <conditionalFormatting sqref="BD1572:BF1574">
    <cfRule type="cellIs" dxfId="15" priority="15" operator="lessThan">
      <formula>0</formula>
    </cfRule>
  </conditionalFormatting>
  <conditionalFormatting sqref="AJ1603:BC1605">
    <cfRule type="cellIs" dxfId="14" priority="14" operator="lessThan">
      <formula>0</formula>
    </cfRule>
  </conditionalFormatting>
  <conditionalFormatting sqref="BD1603:BG1605">
    <cfRule type="cellIs" dxfId="13" priority="13" operator="lessThan">
      <formula>0</formula>
    </cfRule>
  </conditionalFormatting>
  <conditionalFormatting sqref="AJ1634:BF1634 AJ1635:BC1636">
    <cfRule type="cellIs" dxfId="12" priority="12" operator="lessThan">
      <formula>0</formula>
    </cfRule>
  </conditionalFormatting>
  <conditionalFormatting sqref="BD1635:BF1636">
    <cfRule type="cellIs" dxfId="11" priority="11" operator="lessThan">
      <formula>0</formula>
    </cfRule>
  </conditionalFormatting>
  <conditionalFormatting sqref="AK1639:BF1639">
    <cfRule type="cellIs" dxfId="10" priority="10" operator="lessThan">
      <formula>0</formula>
    </cfRule>
  </conditionalFormatting>
  <conditionalFormatting sqref="BG1634">
    <cfRule type="cellIs" dxfId="9" priority="9" operator="lessThan">
      <formula>0</formula>
    </cfRule>
  </conditionalFormatting>
  <conditionalFormatting sqref="BG1635:BG1636">
    <cfRule type="cellIs" dxfId="8" priority="8" operator="lessThan">
      <formula>0</formula>
    </cfRule>
  </conditionalFormatting>
  <conditionalFormatting sqref="BG1639">
    <cfRule type="cellIs" dxfId="7" priority="7" operator="lessThan">
      <formula>0</formula>
    </cfRule>
  </conditionalFormatting>
  <conditionalFormatting sqref="AJ1665:BF1665 AJ1666:BC1667">
    <cfRule type="cellIs" dxfId="6" priority="6" operator="lessThan">
      <formula>0</formula>
    </cfRule>
  </conditionalFormatting>
  <conditionalFormatting sqref="BD1666:BF1667">
    <cfRule type="cellIs" dxfId="5" priority="5" operator="lessThan">
      <formula>0</formula>
    </cfRule>
  </conditionalFormatting>
  <conditionalFormatting sqref="AK1670:BF1670">
    <cfRule type="cellIs" dxfId="4" priority="4" operator="lessThan">
      <formula>0</formula>
    </cfRule>
  </conditionalFormatting>
  <conditionalFormatting sqref="BG1665:BJ1665">
    <cfRule type="cellIs" dxfId="3" priority="3" operator="lessThan">
      <formula>0</formula>
    </cfRule>
  </conditionalFormatting>
  <conditionalFormatting sqref="BG1666:BJ1667">
    <cfRule type="cellIs" dxfId="2" priority="2" operator="lessThan">
      <formula>0</formula>
    </cfRule>
  </conditionalFormatting>
  <conditionalFormatting sqref="BG1670:BJ1670">
    <cfRule type="cellIs" dxfId="1" priority="1" operator="lessThan">
      <formula>0</formula>
    </cfRule>
  </conditionalFormatting>
  <pageMargins left="0.75" right="0.75" top="1" bottom="1" header="0" footer="0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N67"/>
  <sheetViews>
    <sheetView showGridLines="0" zoomScale="80" zoomScaleNormal="80" workbookViewId="0">
      <selection activeCell="E50" sqref="E50"/>
    </sheetView>
  </sheetViews>
  <sheetFormatPr baseColWidth="10" defaultColWidth="9.33203125" defaultRowHeight="11.25"/>
  <cols>
    <col min="1" max="1" width="15.5" customWidth="1"/>
    <col min="2" max="2" width="35.83203125" customWidth="1"/>
    <col min="3" max="3" width="22.1640625" customWidth="1"/>
    <col min="4" max="4" width="16.1640625" customWidth="1"/>
    <col min="5" max="8" width="9" customWidth="1"/>
    <col min="9" max="9" width="8.5" customWidth="1"/>
    <col min="10" max="10" width="9.1640625" customWidth="1"/>
    <col min="11" max="11" width="14" customWidth="1"/>
    <col min="12" max="12" width="21.5" customWidth="1"/>
    <col min="13" max="13" width="14" customWidth="1"/>
  </cols>
  <sheetData>
    <row r="1" spans="1:13">
      <c r="A1" s="8" t="s">
        <v>0</v>
      </c>
      <c r="D1" t="s">
        <v>92</v>
      </c>
      <c r="E1" s="1">
        <v>0.12</v>
      </c>
      <c r="F1" t="s">
        <v>93</v>
      </c>
    </row>
    <row r="2" spans="1:13">
      <c r="A2" s="8" t="s">
        <v>1</v>
      </c>
      <c r="B2" s="8" t="s">
        <v>2</v>
      </c>
      <c r="D2" t="s">
        <v>94</v>
      </c>
      <c r="E2">
        <f>(1+E1)^(1/12)</f>
        <v>1.009488792934583</v>
      </c>
    </row>
    <row r="3" spans="1:13">
      <c r="A3" t="s">
        <v>3</v>
      </c>
      <c r="B3">
        <v>120</v>
      </c>
    </row>
    <row r="4" spans="1:13">
      <c r="A4" t="s">
        <v>4</v>
      </c>
      <c r="B4">
        <v>110</v>
      </c>
    </row>
    <row r="5" spans="1:13">
      <c r="A5" t="s">
        <v>5</v>
      </c>
      <c r="B5">
        <v>269</v>
      </c>
    </row>
    <row r="6" spans="1:13">
      <c r="A6" t="s">
        <v>6</v>
      </c>
      <c r="B6">
        <v>74</v>
      </c>
    </row>
    <row r="8" spans="1:13">
      <c r="A8" s="8" t="s">
        <v>72</v>
      </c>
    </row>
    <row r="10" spans="1:13" ht="56.25">
      <c r="A10" s="9" t="s">
        <v>1</v>
      </c>
      <c r="B10" s="9" t="s">
        <v>7</v>
      </c>
      <c r="C10" s="9" t="s">
        <v>8</v>
      </c>
      <c r="D10" s="9" t="s">
        <v>9</v>
      </c>
      <c r="E10" s="9" t="s">
        <v>101</v>
      </c>
      <c r="F10" s="9" t="s">
        <v>10</v>
      </c>
      <c r="G10" s="9" t="s">
        <v>11</v>
      </c>
      <c r="H10" s="9" t="s">
        <v>12</v>
      </c>
      <c r="I10" s="9" t="s">
        <v>13</v>
      </c>
      <c r="J10" s="9" t="s">
        <v>14</v>
      </c>
      <c r="K10" s="9" t="s">
        <v>15</v>
      </c>
      <c r="L10" s="9" t="s">
        <v>16</v>
      </c>
    </row>
    <row r="11" spans="1:13">
      <c r="A11" t="s">
        <v>3</v>
      </c>
      <c r="B11" t="s">
        <v>17</v>
      </c>
      <c r="C11" t="s">
        <v>18</v>
      </c>
      <c r="D11" t="s">
        <v>19</v>
      </c>
      <c r="E11" s="10">
        <v>5.2</v>
      </c>
      <c r="F11" s="6">
        <v>23</v>
      </c>
      <c r="G11" s="4">
        <v>0.56999999999999995</v>
      </c>
      <c r="H11" s="10">
        <v>115</v>
      </c>
      <c r="I11" s="10">
        <v>115</v>
      </c>
      <c r="K11" s="2">
        <v>40268</v>
      </c>
      <c r="L11" t="s">
        <v>20</v>
      </c>
      <c r="M11" s="14">
        <f>E11*10000*H11</f>
        <v>5980000</v>
      </c>
    </row>
    <row r="12" spans="1:13">
      <c r="A12" t="s">
        <v>3</v>
      </c>
      <c r="B12" t="s">
        <v>22</v>
      </c>
      <c r="C12" t="s">
        <v>23</v>
      </c>
      <c r="D12" t="s">
        <v>24</v>
      </c>
      <c r="E12" s="10">
        <v>11</v>
      </c>
      <c r="F12" s="6">
        <v>4.4000000000000004</v>
      </c>
      <c r="G12" s="4">
        <v>0.73</v>
      </c>
      <c r="H12" s="10">
        <v>28.295000000000002</v>
      </c>
      <c r="I12" s="10">
        <v>28.295000000000002</v>
      </c>
      <c r="K12" s="103">
        <v>40725</v>
      </c>
      <c r="L12" t="s">
        <v>20</v>
      </c>
      <c r="M12" s="14">
        <f>E12*10000*H12</f>
        <v>3112450</v>
      </c>
    </row>
    <row r="13" spans="1:13">
      <c r="A13" t="s">
        <v>4</v>
      </c>
      <c r="B13" t="s">
        <v>25</v>
      </c>
      <c r="C13" t="s">
        <v>26</v>
      </c>
      <c r="D13" t="s">
        <v>27</v>
      </c>
      <c r="E13" s="10">
        <v>6.5519999999999996</v>
      </c>
      <c r="F13" s="6">
        <v>32</v>
      </c>
      <c r="G13" s="4">
        <v>0.52929999999999999</v>
      </c>
      <c r="H13" s="10">
        <v>148.37799999999999</v>
      </c>
      <c r="I13" s="10">
        <v>148.37799999999999</v>
      </c>
      <c r="K13" s="2">
        <v>41244</v>
      </c>
      <c r="L13" t="s">
        <v>20</v>
      </c>
    </row>
    <row r="14" spans="1:13">
      <c r="A14" t="s">
        <v>4</v>
      </c>
      <c r="B14" t="s">
        <v>28</v>
      </c>
      <c r="C14" s="40" t="s">
        <v>29</v>
      </c>
      <c r="D14" t="s">
        <v>30</v>
      </c>
      <c r="E14" s="10">
        <v>8.6999999999999993</v>
      </c>
      <c r="F14" s="6">
        <v>30</v>
      </c>
      <c r="G14" s="4">
        <v>0.46</v>
      </c>
      <c r="H14" s="10">
        <v>119.673</v>
      </c>
      <c r="I14" s="10">
        <v>119.673</v>
      </c>
      <c r="K14" s="2">
        <v>41089</v>
      </c>
      <c r="L14" t="s">
        <v>20</v>
      </c>
    </row>
    <row r="15" spans="1:13" ht="12.75" customHeight="1">
      <c r="A15" t="s">
        <v>5</v>
      </c>
      <c r="B15" s="5" t="s">
        <v>31</v>
      </c>
      <c r="C15" s="40" t="s">
        <v>32</v>
      </c>
      <c r="D15" t="s">
        <v>33</v>
      </c>
      <c r="E15" s="10">
        <v>21.5</v>
      </c>
      <c r="F15" s="6">
        <v>20</v>
      </c>
      <c r="G15" s="4">
        <v>0.28899999999999998</v>
      </c>
      <c r="H15" s="10">
        <v>50.676000000000002</v>
      </c>
      <c r="I15" s="10">
        <v>50.676000000000002</v>
      </c>
      <c r="K15" s="2">
        <v>41090</v>
      </c>
      <c r="L15" t="s">
        <v>20</v>
      </c>
    </row>
    <row r="16" spans="1:13">
      <c r="A16" t="s">
        <v>5</v>
      </c>
      <c r="B16" t="s">
        <v>34</v>
      </c>
      <c r="C16" s="40" t="s">
        <v>35</v>
      </c>
      <c r="D16" t="s">
        <v>36</v>
      </c>
      <c r="E16" s="10">
        <v>22.25</v>
      </c>
      <c r="F16" s="6">
        <v>20</v>
      </c>
      <c r="G16" s="4">
        <v>0.215</v>
      </c>
      <c r="H16" s="10">
        <v>37.630000000000003</v>
      </c>
      <c r="I16" s="10">
        <v>37.630000000000003</v>
      </c>
      <c r="K16" s="2">
        <v>41090</v>
      </c>
      <c r="L16" t="s">
        <v>20</v>
      </c>
    </row>
    <row r="17" spans="1:13">
      <c r="A17" t="s">
        <v>5</v>
      </c>
      <c r="B17" t="s">
        <v>34</v>
      </c>
      <c r="C17" s="40" t="s">
        <v>37</v>
      </c>
      <c r="D17" t="s">
        <v>36</v>
      </c>
      <c r="E17" s="10">
        <v>22.3</v>
      </c>
      <c r="F17" s="6">
        <v>20</v>
      </c>
      <c r="G17" s="4">
        <v>0.214</v>
      </c>
      <c r="H17" s="10">
        <v>37.44</v>
      </c>
      <c r="I17" s="10">
        <v>37.44</v>
      </c>
      <c r="K17" s="2">
        <v>41090</v>
      </c>
      <c r="L17" t="s">
        <v>20</v>
      </c>
    </row>
    <row r="18" spans="1:13" ht="10.5" customHeight="1">
      <c r="A18" t="s">
        <v>5</v>
      </c>
      <c r="B18" s="5" t="s">
        <v>38</v>
      </c>
      <c r="C18" s="40" t="s">
        <v>39</v>
      </c>
      <c r="D18" t="s">
        <v>40</v>
      </c>
      <c r="E18" s="10">
        <v>22.5</v>
      </c>
      <c r="F18" s="6">
        <v>20</v>
      </c>
      <c r="G18" s="4">
        <v>0.26900000000000002</v>
      </c>
      <c r="H18" s="10">
        <v>47.195999999999998</v>
      </c>
      <c r="I18" s="10">
        <v>47.195999999999998</v>
      </c>
      <c r="K18" s="2">
        <v>41090</v>
      </c>
      <c r="L18" t="s">
        <v>20</v>
      </c>
    </row>
    <row r="19" spans="1:13">
      <c r="A19" t="s">
        <v>4</v>
      </c>
      <c r="B19" t="s">
        <v>41</v>
      </c>
      <c r="C19" s="40" t="s">
        <v>42</v>
      </c>
      <c r="D19" t="s">
        <v>43</v>
      </c>
      <c r="E19" s="10">
        <v>8.5</v>
      </c>
      <c r="F19" s="6">
        <v>80</v>
      </c>
      <c r="G19" s="4">
        <v>0.43</v>
      </c>
      <c r="H19" s="10">
        <v>302.952</v>
      </c>
      <c r="I19" s="10">
        <v>302.952</v>
      </c>
      <c r="J19" s="1">
        <v>0.75</v>
      </c>
      <c r="K19" s="2">
        <v>41089</v>
      </c>
      <c r="L19" t="s">
        <v>44</v>
      </c>
    </row>
    <row r="20" spans="1:13">
      <c r="A20" t="s">
        <v>6</v>
      </c>
      <c r="B20" t="s">
        <v>45</v>
      </c>
      <c r="C20" t="s">
        <v>46</v>
      </c>
      <c r="D20" t="s">
        <v>47</v>
      </c>
      <c r="E20" s="10">
        <v>5.5</v>
      </c>
      <c r="F20" s="6">
        <v>6.5</v>
      </c>
      <c r="G20" s="4">
        <v>0.66</v>
      </c>
      <c r="H20" s="10">
        <v>33</v>
      </c>
      <c r="I20" s="10">
        <v>33</v>
      </c>
      <c r="J20" s="1">
        <v>0.75</v>
      </c>
      <c r="K20" s="2">
        <v>40360</v>
      </c>
      <c r="L20" t="s">
        <v>73</v>
      </c>
      <c r="M20" s="14">
        <f>E20*10000*H20</f>
        <v>1815000</v>
      </c>
    </row>
    <row r="21" spans="1:13">
      <c r="A21" s="121" t="s">
        <v>6</v>
      </c>
      <c r="B21" t="s">
        <v>45</v>
      </c>
      <c r="C21" t="s">
        <v>48</v>
      </c>
      <c r="D21" t="s">
        <v>47</v>
      </c>
      <c r="E21" s="10">
        <v>5.5</v>
      </c>
      <c r="F21" s="6">
        <v>6</v>
      </c>
      <c r="G21" s="4">
        <v>0.65</v>
      </c>
      <c r="H21" s="10">
        <v>29.5</v>
      </c>
      <c r="I21" s="10">
        <v>29.5</v>
      </c>
      <c r="J21" s="1">
        <v>0.75</v>
      </c>
      <c r="K21" s="2">
        <v>39962</v>
      </c>
      <c r="L21" t="s">
        <v>73</v>
      </c>
      <c r="M21" s="14">
        <f>E21*10000*H21</f>
        <v>1622500</v>
      </c>
    </row>
    <row r="22" spans="1:13">
      <c r="A22" t="s">
        <v>6</v>
      </c>
      <c r="B22" s="163"/>
      <c r="C22" s="163"/>
      <c r="D22" s="163"/>
      <c r="E22" s="515"/>
      <c r="F22" s="516"/>
      <c r="G22" s="517"/>
      <c r="H22" s="515"/>
      <c r="I22" s="515"/>
      <c r="K22" s="2">
        <v>41030</v>
      </c>
    </row>
    <row r="23" spans="1:13">
      <c r="A23" t="s">
        <v>6</v>
      </c>
      <c r="B23" s="163"/>
      <c r="C23" s="163"/>
      <c r="D23" s="163"/>
      <c r="E23" s="515"/>
      <c r="F23" s="516"/>
      <c r="G23" s="517"/>
      <c r="H23" s="515"/>
      <c r="I23" s="515"/>
      <c r="K23" s="2">
        <v>41244</v>
      </c>
    </row>
    <row r="24" spans="1:13">
      <c r="A24" t="s">
        <v>6</v>
      </c>
      <c r="B24" s="163"/>
      <c r="C24" s="163"/>
      <c r="D24" s="163"/>
      <c r="E24" s="515"/>
      <c r="F24" s="516"/>
      <c r="G24" s="517"/>
      <c r="H24" s="515"/>
      <c r="I24" s="515"/>
      <c r="K24" s="2">
        <v>41365</v>
      </c>
    </row>
    <row r="25" spans="1:13">
      <c r="A25" t="s">
        <v>6</v>
      </c>
      <c r="B25" s="163"/>
      <c r="C25" s="163"/>
      <c r="D25" s="163"/>
      <c r="E25" s="515"/>
      <c r="F25" s="516"/>
      <c r="G25" s="517"/>
      <c r="H25" s="515"/>
      <c r="I25" s="515"/>
      <c r="K25" s="2">
        <v>41183</v>
      </c>
    </row>
    <row r="26" spans="1:13">
      <c r="A26" t="s">
        <v>6</v>
      </c>
      <c r="E26" s="10"/>
      <c r="F26" s="6"/>
      <c r="G26" s="4"/>
      <c r="H26" s="10"/>
      <c r="I26" s="10"/>
      <c r="K26" s="2">
        <v>41274</v>
      </c>
    </row>
    <row r="27" spans="1:13">
      <c r="A27" s="8" t="s">
        <v>6</v>
      </c>
      <c r="B27" s="8" t="s">
        <v>419</v>
      </c>
      <c r="C27" s="8" t="s">
        <v>420</v>
      </c>
      <c r="D27" s="8" t="s">
        <v>421</v>
      </c>
      <c r="E27" s="518">
        <v>5.6</v>
      </c>
      <c r="F27" s="519">
        <v>4.1280000000000001</v>
      </c>
      <c r="G27" s="520">
        <v>0.77429999999999999</v>
      </c>
      <c r="H27" s="518">
        <v>28</v>
      </c>
      <c r="I27" s="518">
        <v>28</v>
      </c>
      <c r="J27" s="8"/>
      <c r="K27" s="521">
        <v>41244</v>
      </c>
    </row>
    <row r="28" spans="1:13">
      <c r="A28" s="8" t="s">
        <v>6</v>
      </c>
      <c r="B28" s="8" t="s">
        <v>422</v>
      </c>
      <c r="C28" s="8" t="s">
        <v>423</v>
      </c>
      <c r="D28" s="8" t="s">
        <v>242</v>
      </c>
      <c r="E28" s="518">
        <v>5.5990000000000002</v>
      </c>
      <c r="F28" s="519">
        <v>3.97</v>
      </c>
      <c r="G28" s="520">
        <v>0.81340000000000001</v>
      </c>
      <c r="H28" s="518">
        <v>25</v>
      </c>
      <c r="I28" s="518">
        <v>25</v>
      </c>
      <c r="J28" s="8"/>
      <c r="K28" s="521">
        <v>41030</v>
      </c>
    </row>
    <row r="29" spans="1:13">
      <c r="A29" s="8" t="s">
        <v>6</v>
      </c>
      <c r="B29" s="8" t="s">
        <v>45</v>
      </c>
      <c r="C29" s="8" t="s">
        <v>424</v>
      </c>
      <c r="D29" s="8" t="s">
        <v>240</v>
      </c>
      <c r="E29" s="518">
        <v>5.8</v>
      </c>
      <c r="F29" s="519">
        <v>7.86</v>
      </c>
      <c r="G29" s="520">
        <v>0.7</v>
      </c>
      <c r="H29" s="518">
        <v>42.5</v>
      </c>
      <c r="I29" s="518">
        <v>42.5</v>
      </c>
      <c r="J29" s="522">
        <v>0.75</v>
      </c>
      <c r="K29" s="521">
        <v>41183</v>
      </c>
    </row>
    <row r="30" spans="1:13">
      <c r="A30" s="8" t="s">
        <v>6</v>
      </c>
      <c r="B30" s="8" t="s">
        <v>45</v>
      </c>
      <c r="C30" s="8" t="s">
        <v>425</v>
      </c>
      <c r="D30" s="8" t="s">
        <v>240</v>
      </c>
      <c r="E30" s="518">
        <v>5.7</v>
      </c>
      <c r="F30" s="519">
        <v>8</v>
      </c>
      <c r="G30" s="520">
        <v>0.70499999999999996</v>
      </c>
      <c r="H30" s="518">
        <v>42.5</v>
      </c>
      <c r="I30" s="518">
        <v>42.5</v>
      </c>
      <c r="J30" s="522">
        <v>0.75</v>
      </c>
      <c r="K30" s="521">
        <v>41000</v>
      </c>
    </row>
    <row r="31" spans="1:13">
      <c r="A31" s="8" t="s">
        <v>6</v>
      </c>
      <c r="B31" s="8" t="s">
        <v>426</v>
      </c>
      <c r="C31" s="8" t="s">
        <v>427</v>
      </c>
      <c r="D31" s="8" t="s">
        <v>58</v>
      </c>
      <c r="E31" s="518">
        <v>6.4</v>
      </c>
      <c r="F31" s="519">
        <v>18</v>
      </c>
      <c r="G31" s="520">
        <v>0.67</v>
      </c>
      <c r="H31" s="518">
        <v>85</v>
      </c>
      <c r="I31" s="518">
        <v>85</v>
      </c>
      <c r="J31" s="522">
        <v>0.75</v>
      </c>
      <c r="K31" s="521">
        <v>41264</v>
      </c>
    </row>
    <row r="32" spans="1:13">
      <c r="A32" t="s">
        <v>6</v>
      </c>
      <c r="B32" t="s">
        <v>49</v>
      </c>
      <c r="C32" t="s">
        <v>51</v>
      </c>
      <c r="D32" t="s">
        <v>50</v>
      </c>
      <c r="E32" s="10">
        <v>5.95</v>
      </c>
      <c r="F32" s="6">
        <v>10</v>
      </c>
      <c r="G32" s="4">
        <v>0.75</v>
      </c>
      <c r="H32" s="10">
        <v>50</v>
      </c>
      <c r="I32" s="10">
        <v>50</v>
      </c>
      <c r="K32" s="2">
        <v>39960</v>
      </c>
      <c r="L32" t="s">
        <v>73</v>
      </c>
      <c r="M32" s="14">
        <f>E32*10000*H32</f>
        <v>2975000</v>
      </c>
    </row>
    <row r="33" spans="1:14">
      <c r="A33" t="s">
        <v>6</v>
      </c>
      <c r="B33" t="s">
        <v>52</v>
      </c>
      <c r="C33" t="s">
        <v>53</v>
      </c>
      <c r="D33" t="s">
        <v>54</v>
      </c>
      <c r="E33" s="10">
        <v>5.9850000000000003</v>
      </c>
      <c r="F33" s="6">
        <v>3.8</v>
      </c>
      <c r="G33" s="4">
        <v>0.88890000000000002</v>
      </c>
      <c r="H33" s="10">
        <v>28.12</v>
      </c>
      <c r="I33" s="10">
        <v>28.12</v>
      </c>
      <c r="J33" s="1">
        <v>0.25</v>
      </c>
      <c r="K33" s="2">
        <v>40513</v>
      </c>
      <c r="L33" t="s">
        <v>73</v>
      </c>
      <c r="M33" s="14">
        <f>E33*10000*H33</f>
        <v>1682982</v>
      </c>
    </row>
    <row r="34" spans="1:14">
      <c r="A34" t="s">
        <v>6</v>
      </c>
      <c r="B34" t="s">
        <v>55</v>
      </c>
      <c r="C34" t="s">
        <v>81</v>
      </c>
      <c r="D34" t="s">
        <v>36</v>
      </c>
      <c r="E34" s="10">
        <v>5.9950000000000001</v>
      </c>
      <c r="F34" s="6">
        <v>9.6</v>
      </c>
      <c r="G34" s="4">
        <v>0.65</v>
      </c>
      <c r="H34" s="10">
        <v>54.661999999999999</v>
      </c>
      <c r="I34" s="10">
        <v>54.661999999999999</v>
      </c>
      <c r="K34" s="2">
        <v>40087</v>
      </c>
      <c r="L34" t="s">
        <v>73</v>
      </c>
      <c r="M34" s="14">
        <f>E34*10000*H34</f>
        <v>3276986.9</v>
      </c>
    </row>
    <row r="35" spans="1:14">
      <c r="A35" t="s">
        <v>6</v>
      </c>
      <c r="E35" s="10"/>
      <c r="F35" s="6"/>
      <c r="G35" s="4"/>
      <c r="H35" s="10"/>
      <c r="I35" s="10"/>
      <c r="K35" s="2">
        <v>41274</v>
      </c>
    </row>
    <row r="36" spans="1:14">
      <c r="A36" t="s">
        <v>6</v>
      </c>
      <c r="E36" s="10"/>
      <c r="F36" s="6"/>
      <c r="G36" s="4"/>
      <c r="H36" s="10"/>
      <c r="I36" s="10"/>
      <c r="K36" s="2">
        <v>41274</v>
      </c>
    </row>
    <row r="37" spans="1:14">
      <c r="A37" t="s">
        <v>6</v>
      </c>
      <c r="E37" s="10"/>
      <c r="F37" s="6"/>
      <c r="G37" s="4"/>
      <c r="H37" s="10"/>
      <c r="I37" s="10"/>
      <c r="K37" s="2">
        <v>41274</v>
      </c>
    </row>
    <row r="38" spans="1:14">
      <c r="A38" t="s">
        <v>6</v>
      </c>
      <c r="E38" s="10"/>
      <c r="F38" s="6"/>
      <c r="G38" s="4"/>
      <c r="H38" s="10"/>
      <c r="I38" s="10"/>
      <c r="K38" s="2">
        <v>41456</v>
      </c>
    </row>
    <row r="39" spans="1:14">
      <c r="A39" t="s">
        <v>6</v>
      </c>
      <c r="E39" s="10"/>
      <c r="F39" s="6"/>
      <c r="G39" s="4"/>
      <c r="H39" s="10"/>
      <c r="I39" s="10"/>
      <c r="K39" s="2">
        <v>41182</v>
      </c>
    </row>
    <row r="40" spans="1:14">
      <c r="A40" t="s">
        <v>6</v>
      </c>
      <c r="B40" t="s">
        <v>56</v>
      </c>
      <c r="C40" t="s">
        <v>57</v>
      </c>
      <c r="D40" t="s">
        <v>58</v>
      </c>
      <c r="E40" s="10">
        <v>7</v>
      </c>
      <c r="F40" s="6">
        <v>10</v>
      </c>
      <c r="G40" s="4">
        <v>0.76</v>
      </c>
      <c r="H40" s="10">
        <v>66.5</v>
      </c>
      <c r="I40" s="10">
        <v>66.5</v>
      </c>
      <c r="J40" s="1">
        <v>0.5</v>
      </c>
      <c r="K40" s="2">
        <v>39590</v>
      </c>
      <c r="L40" t="s">
        <v>73</v>
      </c>
      <c r="M40" s="14">
        <f>E40*10000*H40</f>
        <v>4655000</v>
      </c>
    </row>
    <row r="41" spans="1:14">
      <c r="A41" t="s">
        <v>6</v>
      </c>
      <c r="B41" t="s">
        <v>56</v>
      </c>
      <c r="C41" t="s">
        <v>59</v>
      </c>
      <c r="D41" t="s">
        <v>58</v>
      </c>
      <c r="E41" s="10">
        <v>7</v>
      </c>
      <c r="F41" s="6">
        <v>6</v>
      </c>
      <c r="G41" s="4">
        <v>0.41</v>
      </c>
      <c r="H41" s="10">
        <v>21.5</v>
      </c>
      <c r="I41" s="10">
        <v>21.5</v>
      </c>
      <c r="J41" s="1">
        <v>0.5</v>
      </c>
      <c r="K41" s="2">
        <v>39863</v>
      </c>
      <c r="L41" t="s">
        <v>73</v>
      </c>
      <c r="M41" s="14">
        <f>E41*10000*H41</f>
        <v>1505000</v>
      </c>
    </row>
    <row r="42" spans="1:14">
      <c r="A42" t="s">
        <v>6</v>
      </c>
      <c r="B42" s="104" t="s">
        <v>159</v>
      </c>
      <c r="C42" s="104" t="s">
        <v>158</v>
      </c>
      <c r="D42" t="s">
        <v>54</v>
      </c>
      <c r="E42" s="10">
        <v>6</v>
      </c>
      <c r="F42" s="6">
        <v>1.8</v>
      </c>
      <c r="G42" s="4">
        <v>0.71299999999999997</v>
      </c>
      <c r="H42" s="10">
        <v>9</v>
      </c>
      <c r="I42" s="10">
        <v>9</v>
      </c>
      <c r="J42" s="1">
        <v>0.75</v>
      </c>
      <c r="K42" s="140">
        <v>40633</v>
      </c>
      <c r="L42" t="s">
        <v>20</v>
      </c>
      <c r="M42" s="14">
        <f>E42*10000*H42</f>
        <v>540000</v>
      </c>
      <c r="N42" s="121" t="s">
        <v>173</v>
      </c>
    </row>
    <row r="43" spans="1:14" s="471" customFormat="1">
      <c r="A43" s="471" t="s">
        <v>6</v>
      </c>
      <c r="B43" s="471" t="s">
        <v>415</v>
      </c>
      <c r="C43" s="471" t="s">
        <v>401</v>
      </c>
      <c r="D43" s="471" t="s">
        <v>402</v>
      </c>
      <c r="E43" s="471">
        <f>56.45/1000*100</f>
        <v>5.6449999999999996</v>
      </c>
      <c r="F43" s="473">
        <v>20</v>
      </c>
      <c r="G43" s="474">
        <v>0.8</v>
      </c>
      <c r="H43" s="472">
        <v>120</v>
      </c>
      <c r="I43" s="472">
        <v>120</v>
      </c>
      <c r="J43" s="475"/>
      <c r="K43" s="476">
        <v>41988</v>
      </c>
      <c r="L43" s="471" t="s">
        <v>73</v>
      </c>
      <c r="M43" s="477" t="s">
        <v>412</v>
      </c>
    </row>
    <row r="44" spans="1:14" s="471" customFormat="1">
      <c r="A44" s="479" t="s">
        <v>6</v>
      </c>
      <c r="B44" s="479" t="s">
        <v>415</v>
      </c>
      <c r="C44" s="479" t="s">
        <v>406</v>
      </c>
      <c r="D44" s="479" t="s">
        <v>402</v>
      </c>
      <c r="E44" s="480">
        <f>55.59/1000*100</f>
        <v>5.5590000000000002</v>
      </c>
      <c r="F44" s="481">
        <v>19</v>
      </c>
      <c r="G44" s="501">
        <v>0.67</v>
      </c>
      <c r="H44" s="480">
        <v>80</v>
      </c>
      <c r="I44" s="480">
        <v>80</v>
      </c>
      <c r="J44" s="502">
        <v>0.5</v>
      </c>
      <c r="K44" s="503">
        <v>41997</v>
      </c>
      <c r="L44" s="479" t="s">
        <v>73</v>
      </c>
      <c r="M44" s="504" t="s">
        <v>411</v>
      </c>
    </row>
    <row r="45" spans="1:14" s="471" customFormat="1">
      <c r="A45" s="471" t="s">
        <v>5</v>
      </c>
      <c r="B45" s="471" t="s">
        <v>413</v>
      </c>
      <c r="C45" s="471" t="s">
        <v>407</v>
      </c>
      <c r="D45" s="471" t="s">
        <v>409</v>
      </c>
      <c r="E45" s="472">
        <f>119.9/1000*100</f>
        <v>11.99</v>
      </c>
      <c r="F45" s="473">
        <v>16</v>
      </c>
      <c r="G45" s="474">
        <v>0.30499999999999999</v>
      </c>
      <c r="H45" s="472">
        <v>43</v>
      </c>
      <c r="I45" s="472">
        <v>43</v>
      </c>
      <c r="J45" s="475">
        <v>0.5</v>
      </c>
      <c r="K45" s="476">
        <v>42004</v>
      </c>
      <c r="L45" s="471" t="s">
        <v>73</v>
      </c>
      <c r="M45" s="477" t="s">
        <v>412</v>
      </c>
    </row>
    <row r="46" spans="1:14" s="471" customFormat="1">
      <c r="A46" s="471" t="s">
        <v>6</v>
      </c>
      <c r="B46" s="471" t="s">
        <v>414</v>
      </c>
      <c r="C46" s="471" t="s">
        <v>408</v>
      </c>
      <c r="D46" s="471" t="s">
        <v>410</v>
      </c>
      <c r="E46" s="472">
        <f>47.4/1000*100</f>
        <v>4.74</v>
      </c>
      <c r="F46" s="473">
        <v>3.73</v>
      </c>
      <c r="G46" s="474">
        <v>0.77</v>
      </c>
      <c r="H46" s="472">
        <v>25.16</v>
      </c>
      <c r="I46" s="472">
        <v>25.16</v>
      </c>
      <c r="J46" s="475">
        <v>0.5</v>
      </c>
      <c r="K46" s="476">
        <v>42004</v>
      </c>
      <c r="L46" s="471" t="s">
        <v>73</v>
      </c>
      <c r="M46" s="477" t="s">
        <v>412</v>
      </c>
    </row>
    <row r="47" spans="1:14" s="471" customFormat="1">
      <c r="E47" s="472"/>
      <c r="F47" s="473"/>
      <c r="G47" s="474"/>
      <c r="H47" s="472"/>
      <c r="I47" s="472"/>
      <c r="J47" s="475"/>
      <c r="K47" s="476"/>
      <c r="M47" s="477"/>
    </row>
    <row r="48" spans="1:14">
      <c r="A48" s="3" t="s">
        <v>21</v>
      </c>
    </row>
    <row r="51" spans="1:5">
      <c r="A51" s="505" t="s">
        <v>60</v>
      </c>
      <c r="B51" s="506"/>
      <c r="C51" s="506"/>
      <c r="D51" s="506"/>
      <c r="E51" s="506"/>
    </row>
    <row r="52" spans="1:5">
      <c r="A52" s="506"/>
      <c r="B52" s="506"/>
      <c r="C52" s="506"/>
      <c r="D52" s="506"/>
      <c r="E52" s="506"/>
    </row>
    <row r="53" spans="1:5">
      <c r="A53" s="505" t="s">
        <v>61</v>
      </c>
      <c r="B53" s="507" t="s">
        <v>3</v>
      </c>
      <c r="C53" s="507" t="s">
        <v>4</v>
      </c>
      <c r="D53" s="507" t="s">
        <v>5</v>
      </c>
      <c r="E53" s="507" t="s">
        <v>62</v>
      </c>
    </row>
    <row r="54" spans="1:5">
      <c r="A54" s="506" t="s">
        <v>63</v>
      </c>
      <c r="B54" s="508">
        <v>12</v>
      </c>
      <c r="C54" s="508">
        <v>11</v>
      </c>
      <c r="D54" s="508">
        <v>26.9</v>
      </c>
      <c r="E54" s="508"/>
    </row>
    <row r="55" spans="1:5">
      <c r="A55" s="506" t="s">
        <v>64</v>
      </c>
      <c r="B55" s="509">
        <v>813</v>
      </c>
      <c r="C55" s="509">
        <v>320</v>
      </c>
      <c r="D55" s="509">
        <v>181</v>
      </c>
      <c r="E55" s="509">
        <f>SUM(B55:D55)</f>
        <v>1314</v>
      </c>
    </row>
    <row r="56" spans="1:5">
      <c r="A56" s="506" t="s">
        <v>65</v>
      </c>
      <c r="B56" s="509">
        <v>143.30000000000001</v>
      </c>
      <c r="C56" s="509">
        <v>571</v>
      </c>
      <c r="D56" s="509">
        <v>172.94</v>
      </c>
      <c r="E56" s="509">
        <f>SUM(B56:D56)</f>
        <v>887.24</v>
      </c>
    </row>
    <row r="57" spans="1:5">
      <c r="A57" s="506" t="s">
        <v>66</v>
      </c>
      <c r="B57" s="508">
        <v>2</v>
      </c>
      <c r="C57" s="508">
        <v>6</v>
      </c>
      <c r="D57" s="508">
        <v>6</v>
      </c>
      <c r="E57" s="508">
        <f>SUM(B57:D57)</f>
        <v>14</v>
      </c>
    </row>
    <row r="58" spans="1:5">
      <c r="A58" s="506" t="s">
        <v>67</v>
      </c>
      <c r="B58" s="508">
        <v>2</v>
      </c>
      <c r="C58" s="508">
        <v>3</v>
      </c>
      <c r="D58" s="508">
        <v>4</v>
      </c>
      <c r="E58" s="508">
        <f>SUM(B58:D58)</f>
        <v>9</v>
      </c>
    </row>
    <row r="59" spans="1:5">
      <c r="A59" s="506"/>
      <c r="B59" s="506"/>
      <c r="C59" s="506"/>
      <c r="D59" s="506"/>
      <c r="E59" s="506"/>
    </row>
    <row r="60" spans="1:5">
      <c r="A60" s="505" t="s">
        <v>68</v>
      </c>
      <c r="B60" s="506"/>
      <c r="C60" s="506"/>
      <c r="D60" s="506"/>
      <c r="E60" s="506"/>
    </row>
    <row r="61" spans="1:5">
      <c r="A61" s="506"/>
      <c r="B61" s="506"/>
      <c r="C61" s="506"/>
      <c r="D61" s="506"/>
      <c r="E61" s="506"/>
    </row>
    <row r="62" spans="1:5">
      <c r="A62" s="505" t="s">
        <v>61</v>
      </c>
      <c r="B62" s="507" t="s">
        <v>69</v>
      </c>
      <c r="C62" s="506"/>
      <c r="D62" s="506"/>
      <c r="E62" s="506"/>
    </row>
    <row r="63" spans="1:5">
      <c r="A63" s="506" t="s">
        <v>63</v>
      </c>
      <c r="B63" s="506">
        <v>7.4</v>
      </c>
      <c r="C63" s="506"/>
      <c r="D63" s="506"/>
      <c r="E63" s="506"/>
    </row>
    <row r="64" spans="1:5">
      <c r="A64" s="506" t="s">
        <v>70</v>
      </c>
      <c r="B64" s="510">
        <v>500</v>
      </c>
      <c r="C64" s="506"/>
      <c r="D64" s="506"/>
      <c r="E64" s="506"/>
    </row>
    <row r="65" spans="1:5">
      <c r="A65" s="506" t="s">
        <v>71</v>
      </c>
      <c r="B65" s="510">
        <v>161.71</v>
      </c>
      <c r="C65" s="506"/>
      <c r="D65" s="506"/>
      <c r="E65" s="506"/>
    </row>
    <row r="66" spans="1:5">
      <c r="A66" s="506" t="s">
        <v>66</v>
      </c>
      <c r="B66" s="506">
        <v>17</v>
      </c>
      <c r="C66" s="506"/>
      <c r="D66" s="506"/>
      <c r="E66" s="506"/>
    </row>
    <row r="67" spans="1:5">
      <c r="A67" s="506" t="s">
        <v>67</v>
      </c>
      <c r="B67" s="506">
        <v>17</v>
      </c>
      <c r="C67" s="506"/>
      <c r="D67" s="506"/>
      <c r="E67" s="506"/>
    </row>
  </sheetData>
  <phoneticPr fontId="0" type="noConversion"/>
  <conditionalFormatting sqref="K31:K47 K11:K29">
    <cfRule type="cellIs" dxfId="0" priority="2" stopIfTrue="1" operator="lessThan">
      <formula>40664</formula>
    </cfRule>
  </conditionalFormatting>
  <dataValidations disablePrompts="1" count="1">
    <dataValidation type="list" allowBlank="1" showInputMessage="1" showErrorMessage="1" sqref="A11:A20">
      <formula1>$A$3:$A$6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2"/>
  <dimension ref="A2:E65"/>
  <sheetViews>
    <sheetView workbookViewId="0">
      <selection activeCell="A2" sqref="A2"/>
    </sheetView>
  </sheetViews>
  <sheetFormatPr baseColWidth="10" defaultRowHeight="11.25"/>
  <cols>
    <col min="1" max="1" width="14.6640625" customWidth="1"/>
    <col min="2" max="2" width="16.1640625" customWidth="1"/>
  </cols>
  <sheetData>
    <row r="2" spans="1:5" ht="33.75">
      <c r="A2" s="9" t="s">
        <v>1</v>
      </c>
      <c r="B2" s="9" t="s">
        <v>101</v>
      </c>
      <c r="C2" s="9" t="s">
        <v>10</v>
      </c>
      <c r="D2" s="9" t="s">
        <v>13</v>
      </c>
    </row>
    <row r="3" spans="1:5">
      <c r="A3" t="s">
        <v>3</v>
      </c>
      <c r="B3" s="10">
        <v>5.2</v>
      </c>
      <c r="C3" s="6">
        <v>23</v>
      </c>
      <c r="D3" s="10">
        <v>115</v>
      </c>
      <c r="E3" s="15">
        <f>+B3*10*D3</f>
        <v>5980</v>
      </c>
    </row>
    <row r="4" spans="1:5">
      <c r="A4" t="s">
        <v>3</v>
      </c>
      <c r="B4" s="10">
        <v>11</v>
      </c>
      <c r="C4" s="6">
        <v>4.4000000000000004</v>
      </c>
      <c r="D4" s="10">
        <v>28.295000000000002</v>
      </c>
      <c r="E4" s="15">
        <f t="shared" ref="E4:E33" si="0">+B4*10*D4</f>
        <v>3112.4500000000003</v>
      </c>
    </row>
    <row r="5" spans="1:5">
      <c r="A5" t="s">
        <v>4</v>
      </c>
      <c r="B5" s="10">
        <v>6.5519999999999996</v>
      </c>
      <c r="C5" s="6">
        <v>32</v>
      </c>
      <c r="D5" s="10">
        <v>148.37799999999999</v>
      </c>
      <c r="E5" s="15">
        <f t="shared" si="0"/>
        <v>9721.7265599999992</v>
      </c>
    </row>
    <row r="6" spans="1:5">
      <c r="A6" t="s">
        <v>4</v>
      </c>
      <c r="B6" s="10">
        <v>8.6999999999999993</v>
      </c>
      <c r="C6" s="6">
        <v>30</v>
      </c>
      <c r="D6" s="10">
        <v>119.673</v>
      </c>
      <c r="E6" s="15">
        <f t="shared" si="0"/>
        <v>10411.550999999999</v>
      </c>
    </row>
    <row r="7" spans="1:5">
      <c r="A7" t="s">
        <v>4</v>
      </c>
      <c r="B7" s="10">
        <v>8.5</v>
      </c>
      <c r="C7" s="6">
        <v>80</v>
      </c>
      <c r="D7" s="10">
        <v>302.952</v>
      </c>
      <c r="E7" s="15">
        <f t="shared" si="0"/>
        <v>25750.92</v>
      </c>
    </row>
    <row r="8" spans="1:5">
      <c r="A8" t="s">
        <v>6</v>
      </c>
      <c r="B8" s="10">
        <v>5.5</v>
      </c>
      <c r="C8" s="6">
        <v>6.5</v>
      </c>
      <c r="D8" s="10">
        <v>33</v>
      </c>
      <c r="E8" s="15">
        <f t="shared" si="0"/>
        <v>1815</v>
      </c>
    </row>
    <row r="9" spans="1:5">
      <c r="A9" t="s">
        <v>6</v>
      </c>
      <c r="B9" s="10">
        <v>5.5</v>
      </c>
      <c r="C9" s="6">
        <v>6</v>
      </c>
      <c r="D9" s="10">
        <v>29.5</v>
      </c>
      <c r="E9" s="15">
        <f t="shared" si="0"/>
        <v>1622.5</v>
      </c>
    </row>
    <row r="10" spans="1:5">
      <c r="A10" t="s">
        <v>6</v>
      </c>
      <c r="B10" s="10">
        <v>5.5990000000000002</v>
      </c>
      <c r="C10" s="6">
        <v>3.97</v>
      </c>
      <c r="D10" s="10">
        <v>25</v>
      </c>
      <c r="E10" s="15">
        <f t="shared" si="0"/>
        <v>1399.75</v>
      </c>
    </row>
    <row r="11" spans="1:5">
      <c r="A11" t="s">
        <v>6</v>
      </c>
      <c r="B11" s="10">
        <v>5.6</v>
      </c>
      <c r="C11" s="6">
        <v>4.1280000000000001</v>
      </c>
      <c r="D11" s="10">
        <v>28</v>
      </c>
      <c r="E11" s="15">
        <f t="shared" si="0"/>
        <v>1568</v>
      </c>
    </row>
    <row r="12" spans="1:5">
      <c r="A12" t="s">
        <v>6</v>
      </c>
      <c r="B12" s="10">
        <v>5.7</v>
      </c>
      <c r="C12" s="6">
        <v>8</v>
      </c>
      <c r="D12" s="10">
        <v>42.5</v>
      </c>
      <c r="E12" s="15">
        <f t="shared" si="0"/>
        <v>2422.5</v>
      </c>
    </row>
    <row r="13" spans="1:5">
      <c r="A13" t="s">
        <v>6</v>
      </c>
      <c r="B13" s="10">
        <v>5.8</v>
      </c>
      <c r="C13" s="6">
        <v>7.86</v>
      </c>
      <c r="D13" s="10">
        <v>42.5</v>
      </c>
      <c r="E13" s="15">
        <f t="shared" si="0"/>
        <v>2465</v>
      </c>
    </row>
    <row r="14" spans="1:5">
      <c r="A14" t="s">
        <v>6</v>
      </c>
      <c r="B14" s="10">
        <v>5.85</v>
      </c>
      <c r="C14" s="6">
        <v>19.2</v>
      </c>
      <c r="D14" s="10">
        <v>143</v>
      </c>
      <c r="E14" s="15">
        <f t="shared" si="0"/>
        <v>8365.5</v>
      </c>
    </row>
    <row r="15" spans="1:5">
      <c r="A15" t="s">
        <v>6</v>
      </c>
      <c r="B15" s="10">
        <v>5.95</v>
      </c>
      <c r="C15" s="6">
        <v>10</v>
      </c>
      <c r="D15" s="10">
        <v>50</v>
      </c>
      <c r="E15" s="15">
        <f t="shared" si="0"/>
        <v>2975</v>
      </c>
    </row>
    <row r="16" spans="1:5">
      <c r="A16" t="s">
        <v>6</v>
      </c>
      <c r="B16" s="10">
        <v>5.9850000000000003</v>
      </c>
      <c r="C16" s="6">
        <v>3.8</v>
      </c>
      <c r="D16" s="10">
        <v>28.12</v>
      </c>
      <c r="E16" s="15">
        <f t="shared" si="0"/>
        <v>1682.9820000000002</v>
      </c>
    </row>
    <row r="17" spans="1:5">
      <c r="A17" t="s">
        <v>6</v>
      </c>
      <c r="B17" s="10">
        <v>5.9950000000000001</v>
      </c>
      <c r="C17" s="6">
        <v>9.6</v>
      </c>
      <c r="D17" s="10">
        <v>54.661999999999999</v>
      </c>
      <c r="E17" s="15">
        <f t="shared" si="0"/>
        <v>3276.9868999999999</v>
      </c>
    </row>
    <row r="18" spans="1:5">
      <c r="A18" t="s">
        <v>6</v>
      </c>
      <c r="B18" s="10">
        <v>5.9969999999999999</v>
      </c>
      <c r="C18" s="6">
        <v>19.95</v>
      </c>
      <c r="D18" s="10">
        <v>131.04499999999999</v>
      </c>
      <c r="E18" s="15">
        <f t="shared" si="0"/>
        <v>7858.7686499999991</v>
      </c>
    </row>
    <row r="19" spans="1:5">
      <c r="A19" t="s">
        <v>6</v>
      </c>
      <c r="B19" s="10">
        <v>5.9980000000000002</v>
      </c>
      <c r="C19" s="6">
        <v>19.95</v>
      </c>
      <c r="D19" s="10">
        <v>131.04499999999999</v>
      </c>
      <c r="E19" s="15">
        <f t="shared" si="0"/>
        <v>7860.0790999999999</v>
      </c>
    </row>
    <row r="20" spans="1:5">
      <c r="A20" t="s">
        <v>6</v>
      </c>
      <c r="B20" s="10">
        <v>5.9989999999999997</v>
      </c>
      <c r="C20" s="6">
        <v>19.95</v>
      </c>
      <c r="D20" s="10">
        <v>131.04499999999999</v>
      </c>
      <c r="E20" s="15">
        <f t="shared" si="0"/>
        <v>7861.389549999999</v>
      </c>
    </row>
    <row r="21" spans="1:5">
      <c r="A21" t="s">
        <v>6</v>
      </c>
      <c r="B21" s="10">
        <v>6</v>
      </c>
      <c r="C21" s="6">
        <v>1.8</v>
      </c>
      <c r="D21" s="10">
        <v>9</v>
      </c>
      <c r="E21" s="15">
        <f t="shared" si="0"/>
        <v>540</v>
      </c>
    </row>
    <row r="22" spans="1:5">
      <c r="A22" t="s">
        <v>6</v>
      </c>
      <c r="B22" s="10">
        <v>6.4</v>
      </c>
      <c r="C22" s="6">
        <v>5</v>
      </c>
      <c r="D22" s="10">
        <v>32.921999999999997</v>
      </c>
      <c r="E22" s="15">
        <f t="shared" si="0"/>
        <v>2107.0079999999998</v>
      </c>
    </row>
    <row r="23" spans="1:5">
      <c r="A23" t="s">
        <v>6</v>
      </c>
      <c r="B23" s="10">
        <v>7</v>
      </c>
      <c r="C23" s="6">
        <v>10</v>
      </c>
      <c r="D23" s="10">
        <v>66.5</v>
      </c>
      <c r="E23" s="15">
        <f t="shared" si="0"/>
        <v>4655</v>
      </c>
    </row>
    <row r="24" spans="1:5">
      <c r="A24" t="s">
        <v>6</v>
      </c>
      <c r="B24" s="10">
        <v>7</v>
      </c>
      <c r="C24" s="6">
        <v>6</v>
      </c>
      <c r="D24" s="10">
        <v>21.5</v>
      </c>
      <c r="E24" s="15">
        <f t="shared" si="0"/>
        <v>1505</v>
      </c>
    </row>
    <row r="25" spans="1:5">
      <c r="A25" t="s">
        <v>6</v>
      </c>
      <c r="B25" s="10">
        <v>6.4</v>
      </c>
      <c r="C25" s="6">
        <v>18</v>
      </c>
      <c r="D25" s="10">
        <v>85</v>
      </c>
      <c r="E25" s="15">
        <f t="shared" si="0"/>
        <v>5440</v>
      </c>
    </row>
    <row r="26" spans="1:5">
      <c r="A26" t="s">
        <v>5</v>
      </c>
      <c r="B26" s="10">
        <v>21.5</v>
      </c>
      <c r="C26" s="6">
        <v>20</v>
      </c>
      <c r="D26" s="10">
        <v>50.676000000000002</v>
      </c>
      <c r="E26" s="15">
        <f t="shared" si="0"/>
        <v>10895.34</v>
      </c>
    </row>
    <row r="27" spans="1:5">
      <c r="A27" t="s">
        <v>5</v>
      </c>
      <c r="B27" s="10">
        <v>22.25</v>
      </c>
      <c r="C27" s="6">
        <v>20</v>
      </c>
      <c r="D27" s="10">
        <v>37.630000000000003</v>
      </c>
      <c r="E27" s="15">
        <f t="shared" si="0"/>
        <v>8372.6750000000011</v>
      </c>
    </row>
    <row r="28" spans="1:5">
      <c r="A28" t="s">
        <v>5</v>
      </c>
      <c r="B28" s="10">
        <v>22.3</v>
      </c>
      <c r="C28" s="6">
        <v>20</v>
      </c>
      <c r="D28" s="10">
        <v>37.44</v>
      </c>
      <c r="E28" s="15">
        <f t="shared" si="0"/>
        <v>8349.119999999999</v>
      </c>
    </row>
    <row r="29" spans="1:5">
      <c r="A29" t="s">
        <v>5</v>
      </c>
      <c r="B29" s="10">
        <v>22.5</v>
      </c>
      <c r="C29" s="6">
        <v>20</v>
      </c>
      <c r="D29" s="10">
        <v>47.195999999999998</v>
      </c>
      <c r="E29" s="15">
        <f t="shared" si="0"/>
        <v>10619.1</v>
      </c>
    </row>
    <row r="30" spans="1:5">
      <c r="A30" s="471" t="s">
        <v>6</v>
      </c>
      <c r="B30" s="472">
        <v>5.6449999999999996</v>
      </c>
      <c r="C30" s="473">
        <v>20</v>
      </c>
      <c r="D30" s="472">
        <v>120</v>
      </c>
      <c r="E30" s="478">
        <f t="shared" si="0"/>
        <v>6773.9999999999991</v>
      </c>
    </row>
    <row r="31" spans="1:5">
      <c r="A31" s="471" t="s">
        <v>6</v>
      </c>
      <c r="B31" s="472">
        <v>4.74</v>
      </c>
      <c r="C31" s="473">
        <v>3.73</v>
      </c>
      <c r="D31" s="472">
        <v>25.16</v>
      </c>
      <c r="E31" s="478">
        <f>+B31*10*D31</f>
        <v>1192.5840000000001</v>
      </c>
    </row>
    <row r="32" spans="1:5">
      <c r="A32" s="471" t="s">
        <v>4</v>
      </c>
      <c r="B32" s="472"/>
      <c r="C32" s="473"/>
      <c r="D32" s="472"/>
      <c r="E32" s="478"/>
    </row>
    <row r="33" spans="1:5">
      <c r="A33" s="471" t="s">
        <v>5</v>
      </c>
      <c r="B33" s="472">
        <v>11.99</v>
      </c>
      <c r="C33" s="473">
        <v>16</v>
      </c>
      <c r="D33" s="472">
        <v>43</v>
      </c>
      <c r="E33" s="478">
        <f t="shared" si="0"/>
        <v>5155.7</v>
      </c>
    </row>
    <row r="34" spans="1:5">
      <c r="A34" s="471" t="s">
        <v>3</v>
      </c>
      <c r="B34" s="472"/>
      <c r="C34" s="473"/>
      <c r="D34" s="472"/>
      <c r="E34" s="478"/>
    </row>
    <row r="35" spans="1:5">
      <c r="A35" s="479" t="s">
        <v>6</v>
      </c>
      <c r="B35" s="480">
        <v>5.5590000000000002</v>
      </c>
      <c r="C35" s="481">
        <v>19</v>
      </c>
      <c r="D35" s="480">
        <v>80</v>
      </c>
      <c r="E35" s="482">
        <f>+B35*10*D35</f>
        <v>4447.2000000000007</v>
      </c>
    </row>
    <row r="36" spans="1:5">
      <c r="A36" s="479" t="s">
        <v>4</v>
      </c>
      <c r="B36" s="480"/>
      <c r="C36" s="481"/>
      <c r="D36" s="480"/>
      <c r="E36" s="482"/>
    </row>
    <row r="37" spans="1:5">
      <c r="A37" s="479" t="s">
        <v>5</v>
      </c>
      <c r="B37" s="480"/>
      <c r="C37" s="481"/>
      <c r="D37" s="480"/>
      <c r="E37" s="482"/>
    </row>
    <row r="38" spans="1:5">
      <c r="A38" s="479" t="s">
        <v>3</v>
      </c>
      <c r="B38" s="480"/>
      <c r="C38" s="481"/>
      <c r="D38" s="480"/>
      <c r="E38" s="482"/>
    </row>
    <row r="41" spans="1:5" ht="12.75">
      <c r="A41" s="49" t="s">
        <v>161</v>
      </c>
    </row>
    <row r="42" spans="1:5">
      <c r="A42" s="114"/>
      <c r="B42" s="92" t="s">
        <v>162</v>
      </c>
      <c r="C42" s="92"/>
      <c r="D42" s="92"/>
      <c r="E42" s="92"/>
    </row>
    <row r="43" spans="1:5">
      <c r="A43" s="115"/>
      <c r="B43" s="116" t="s">
        <v>163</v>
      </c>
      <c r="C43" s="116" t="s">
        <v>164</v>
      </c>
      <c r="D43" s="116" t="s">
        <v>165</v>
      </c>
      <c r="E43" s="116" t="s">
        <v>166</v>
      </c>
    </row>
    <row r="44" spans="1:5">
      <c r="A44" s="117" t="s">
        <v>6</v>
      </c>
      <c r="B44" s="118">
        <f>(MAX(B8:B25))*10</f>
        <v>70</v>
      </c>
      <c r="C44" s="118">
        <f>(MIN(B8:B25))*10</f>
        <v>55</v>
      </c>
      <c r="D44" s="119">
        <f>SUM(C8:C25)</f>
        <v>179.708</v>
      </c>
      <c r="E44" s="120">
        <f>SUM(D8:D25)</f>
        <v>1084.3389999999999</v>
      </c>
    </row>
    <row r="45" spans="1:5">
      <c r="A45" s="117" t="s">
        <v>4</v>
      </c>
      <c r="B45" s="118">
        <f>(MAX(B5:B7))*10</f>
        <v>87</v>
      </c>
      <c r="C45" s="118">
        <f>(MIN(B5:B7))*10</f>
        <v>65.52</v>
      </c>
      <c r="D45" s="120">
        <f>SUM(C5:C7)</f>
        <v>142</v>
      </c>
      <c r="E45" s="120">
        <f>SUM(D5:D7)</f>
        <v>571.00299999999993</v>
      </c>
    </row>
    <row r="46" spans="1:5">
      <c r="A46" s="117" t="s">
        <v>5</v>
      </c>
      <c r="B46" s="118">
        <f>(MAX(B26:B29))*10</f>
        <v>225</v>
      </c>
      <c r="C46" s="118">
        <f>(MIN(B26:B29))*10</f>
        <v>215</v>
      </c>
      <c r="D46" s="120">
        <f>SUM(C26:C29)</f>
        <v>80</v>
      </c>
      <c r="E46" s="120">
        <f>SUM(D26:D29)</f>
        <v>172.94200000000001</v>
      </c>
    </row>
    <row r="47" spans="1:5">
      <c r="A47" s="117" t="s">
        <v>3</v>
      </c>
      <c r="B47" s="118">
        <f>(MAX(B3:B4))*10</f>
        <v>110</v>
      </c>
      <c r="C47" s="118">
        <f>(MIN(B3:B4))*10</f>
        <v>52</v>
      </c>
      <c r="D47" s="120">
        <f>SUM(C3:C4)</f>
        <v>27.4</v>
      </c>
      <c r="E47" s="120">
        <f>SUM(D3:D4)</f>
        <v>143.29500000000002</v>
      </c>
    </row>
    <row r="50" spans="1:5" ht="12.75">
      <c r="A50" s="483" t="s">
        <v>416</v>
      </c>
      <c r="B50" s="471"/>
      <c r="C50" s="471"/>
      <c r="D50" s="471"/>
      <c r="E50" s="471"/>
    </row>
    <row r="51" spans="1:5">
      <c r="A51" s="484"/>
      <c r="B51" s="485" t="s">
        <v>162</v>
      </c>
      <c r="C51" s="485"/>
      <c r="D51" s="485"/>
      <c r="E51" s="485"/>
    </row>
    <row r="52" spans="1:5">
      <c r="A52" s="486"/>
      <c r="B52" s="487" t="s">
        <v>163</v>
      </c>
      <c r="C52" s="487" t="s">
        <v>164</v>
      </c>
      <c r="D52" s="487" t="s">
        <v>165</v>
      </c>
      <c r="E52" s="487" t="s">
        <v>166</v>
      </c>
    </row>
    <row r="53" spans="1:5">
      <c r="A53" s="488" t="s">
        <v>6</v>
      </c>
      <c r="B53" s="489">
        <f>(MAX(B30:B31))*10</f>
        <v>56.449999999999996</v>
      </c>
      <c r="C53" s="489">
        <f>(MIN(B30:B31))*10</f>
        <v>47.400000000000006</v>
      </c>
      <c r="D53" s="490">
        <f>SUM(C30:C31)</f>
        <v>23.73</v>
      </c>
      <c r="E53" s="491">
        <f>SUM(D30:D31)</f>
        <v>145.16</v>
      </c>
    </row>
    <row r="54" spans="1:5">
      <c r="A54" s="488" t="s">
        <v>4</v>
      </c>
      <c r="B54" s="489">
        <f>(MAX(B32))*10</f>
        <v>0</v>
      </c>
      <c r="C54" s="489">
        <f>(MIN(B32))*10</f>
        <v>0</v>
      </c>
      <c r="D54" s="491">
        <f t="shared" ref="D54:E56" si="1">SUM(C32)</f>
        <v>0</v>
      </c>
      <c r="E54" s="491">
        <f t="shared" si="1"/>
        <v>0</v>
      </c>
    </row>
    <row r="55" spans="1:5">
      <c r="A55" s="488" t="s">
        <v>5</v>
      </c>
      <c r="B55" s="489">
        <f>(MAX(B33))*10</f>
        <v>119.9</v>
      </c>
      <c r="C55" s="489">
        <f>(MIN(B33))*10</f>
        <v>119.9</v>
      </c>
      <c r="D55" s="491">
        <f t="shared" si="1"/>
        <v>16</v>
      </c>
      <c r="E55" s="491">
        <f t="shared" si="1"/>
        <v>43</v>
      </c>
    </row>
    <row r="56" spans="1:5">
      <c r="A56" s="488" t="s">
        <v>3</v>
      </c>
      <c r="B56" s="489">
        <f>(MAX(B34))*10</f>
        <v>0</v>
      </c>
      <c r="C56" s="489">
        <f>(MIN(B34))*10</f>
        <v>0</v>
      </c>
      <c r="D56" s="491">
        <f t="shared" si="1"/>
        <v>0</v>
      </c>
      <c r="E56" s="491">
        <f t="shared" si="1"/>
        <v>0</v>
      </c>
    </row>
    <row r="59" spans="1:5" ht="12.75">
      <c r="A59" s="492" t="s">
        <v>417</v>
      </c>
      <c r="B59" s="479"/>
      <c r="C59" s="479"/>
      <c r="D59" s="479"/>
      <c r="E59" s="479"/>
    </row>
    <row r="60" spans="1:5">
      <c r="A60" s="493"/>
      <c r="B60" s="494" t="s">
        <v>162</v>
      </c>
      <c r="C60" s="494"/>
      <c r="D60" s="494"/>
      <c r="E60" s="494"/>
    </row>
    <row r="61" spans="1:5">
      <c r="A61" s="495"/>
      <c r="B61" s="496" t="s">
        <v>163</v>
      </c>
      <c r="C61" s="496" t="s">
        <v>164</v>
      </c>
      <c r="D61" s="496" t="s">
        <v>165</v>
      </c>
      <c r="E61" s="496" t="s">
        <v>166</v>
      </c>
    </row>
    <row r="62" spans="1:5">
      <c r="A62" s="497" t="s">
        <v>6</v>
      </c>
      <c r="B62" s="498">
        <f>(MAX(B35))*10</f>
        <v>55.59</v>
      </c>
      <c r="C62" s="498">
        <f>(MIN(B35))*10</f>
        <v>55.59</v>
      </c>
      <c r="D62" s="499">
        <f>SUM(C35)</f>
        <v>19</v>
      </c>
      <c r="E62" s="500">
        <f>SUM(D35)</f>
        <v>80</v>
      </c>
    </row>
    <row r="63" spans="1:5">
      <c r="A63" s="497" t="s">
        <v>4</v>
      </c>
      <c r="B63" s="498" t="s">
        <v>418</v>
      </c>
      <c r="C63" s="498" t="s">
        <v>418</v>
      </c>
      <c r="D63" s="498" t="s">
        <v>418</v>
      </c>
      <c r="E63" s="498" t="s">
        <v>418</v>
      </c>
    </row>
    <row r="64" spans="1:5">
      <c r="A64" s="497" t="s">
        <v>5</v>
      </c>
      <c r="B64" s="498" t="s">
        <v>418</v>
      </c>
      <c r="C64" s="498" t="s">
        <v>418</v>
      </c>
      <c r="D64" s="498" t="s">
        <v>418</v>
      </c>
      <c r="E64" s="498" t="s">
        <v>418</v>
      </c>
    </row>
    <row r="65" spans="1:5">
      <c r="A65" s="497" t="s">
        <v>3</v>
      </c>
      <c r="B65" s="498" t="s">
        <v>418</v>
      </c>
      <c r="C65" s="498" t="s">
        <v>418</v>
      </c>
      <c r="D65" s="498" t="s">
        <v>418</v>
      </c>
      <c r="E65" s="498" t="s">
        <v>418</v>
      </c>
    </row>
  </sheetData>
  <phoneticPr fontId="0" type="noConversion"/>
  <pageMargins left="0.7" right="0.7" top="0.75" bottom="0.75" header="0.3" footer="0.3"/>
  <ignoredErrors>
    <ignoredError sqref="B44:E4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PRIMA</vt:lpstr>
      <vt:lpstr>Ingresos Energia</vt:lpstr>
      <vt:lpstr>Ingresos Potencia</vt:lpstr>
      <vt:lpstr>Transferencias</vt:lpstr>
      <vt:lpstr>Varios</vt:lpstr>
      <vt:lpstr>resumenSubasta</vt:lpstr>
    </vt:vector>
  </TitlesOfParts>
  <Company>COES-SINAC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Enriquez</dc:creator>
  <cp:lastModifiedBy>sbuenalaya</cp:lastModifiedBy>
  <cp:lastPrinted>2015-01-20T15:53:29Z</cp:lastPrinted>
  <dcterms:created xsi:type="dcterms:W3CDTF">2010-03-24T13:14:27Z</dcterms:created>
  <dcterms:modified xsi:type="dcterms:W3CDTF">2015-03-05T02:25:08Z</dcterms:modified>
</cp:coreProperties>
</file>